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tesos en tesis\sofia\"/>
    </mc:Choice>
  </mc:AlternateContent>
  <xr:revisionPtr revIDLastSave="0" documentId="13_ncr:1_{7653F3F3-1012-4352-A677-94FBFCDF5BDA}" xr6:coauthVersionLast="44" xr6:coauthVersionMax="45" xr10:uidLastSave="{00000000-0000-0000-0000-000000000000}"/>
  <bookViews>
    <workbookView xWindow="-110" yWindow="-110" windowWidth="19420" windowHeight="10420" tabRatio="599" firstSheet="1" activeTab="2" xr2:uid="{00000000-000D-0000-FFFF-FFFF00000000}"/>
  </bookViews>
  <sheets>
    <sheet name="No. PRODUCTOS" sheetId="7" r:id="rId1"/>
    <sheet name="INSUMOS" sheetId="2" r:id="rId2"/>
    <sheet name="PERSONAL DIRECTO" sheetId="1" r:id="rId3"/>
    <sheet name="PERS-POR TAREAS" sheetId="13" r:id="rId4"/>
    <sheet name="COSTOS IND." sheetId="3" r:id="rId5"/>
    <sheet name="COSTO POR PRODUCTO" sheetId="8" r:id="rId6"/>
    <sheet name="COSTO TOTAL" sheetId="6" r:id="rId7"/>
    <sheet name="GASTOS" sheetId="9" r:id="rId8"/>
    <sheet name="INVERSIONES" sheetId="5" r:id="rId9"/>
    <sheet name="FINANC" sheetId="11" r:id="rId10"/>
    <sheet name=" P Y G" sheetId="10" r:id="rId11"/>
    <sheet name="PTO.EQUILIBR." sheetId="14" r:id="rId12"/>
    <sheet name="FLC" sheetId="12" r:id="rId13"/>
    <sheet name="BALANCE GRAL." sheetId="15" r:id="rId14"/>
    <sheet name="VALOR. A PREC. CONSTANTES" sheetId="16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6" i="8" l="1"/>
  <c r="C6" i="8"/>
  <c r="D6" i="8"/>
  <c r="G8" i="1" l="1"/>
  <c r="C33" i="5"/>
  <c r="D27" i="3" l="1"/>
  <c r="D45" i="1"/>
  <c r="D85" i="1" s="1"/>
  <c r="D125" i="1" s="1"/>
  <c r="D165" i="1" s="1"/>
  <c r="D29" i="9"/>
  <c r="D75" i="9"/>
  <c r="E22" i="8" l="1"/>
  <c r="F22" i="8"/>
  <c r="G22" i="8"/>
  <c r="H22" i="8"/>
  <c r="I22" i="8"/>
  <c r="J22" i="8"/>
  <c r="K22" i="8"/>
  <c r="L22" i="8"/>
  <c r="M22" i="8"/>
  <c r="N22" i="8"/>
  <c r="O22" i="8"/>
  <c r="P22" i="8"/>
  <c r="Q22" i="8"/>
  <c r="R22" i="8"/>
  <c r="R38" i="8" s="1"/>
  <c r="R54" i="8" s="1"/>
  <c r="R70" i="8" s="1"/>
  <c r="S22" i="8"/>
  <c r="S38" i="8" s="1"/>
  <c r="S54" i="8" s="1"/>
  <c r="S70" i="8" s="1"/>
  <c r="T22" i="8"/>
  <c r="U22" i="8"/>
  <c r="V22" i="8"/>
  <c r="W22" i="8"/>
  <c r="W38" i="8" s="1"/>
  <c r="X22" i="8"/>
  <c r="Y22" i="8"/>
  <c r="Z22" i="8"/>
  <c r="Z38" i="8" s="1"/>
  <c r="Z54" i="8" s="1"/>
  <c r="Z70" i="8" s="1"/>
  <c r="AA22" i="8"/>
  <c r="AB22" i="8"/>
  <c r="AC22" i="8"/>
  <c r="AD22" i="8"/>
  <c r="AE22" i="8"/>
  <c r="CL28" i="13"/>
  <c r="CL54" i="13" s="1"/>
  <c r="CL80" i="13" s="1"/>
  <c r="CL106" i="13" s="1"/>
  <c r="CL132" i="13" s="1"/>
  <c r="CL27" i="13"/>
  <c r="CL53" i="13" s="1"/>
  <c r="CL79" i="13" s="1"/>
  <c r="CL105" i="13" s="1"/>
  <c r="CL131" i="13" s="1"/>
  <c r="CL26" i="13"/>
  <c r="CL52" i="13" s="1"/>
  <c r="CL78" i="13" s="1"/>
  <c r="CL104" i="13" s="1"/>
  <c r="CL130" i="13" s="1"/>
  <c r="CL25" i="13"/>
  <c r="CL51" i="13" s="1"/>
  <c r="CL77" i="13" s="1"/>
  <c r="CL103" i="13" s="1"/>
  <c r="CL129" i="13" s="1"/>
  <c r="CL24" i="13"/>
  <c r="CL50" i="13" s="1"/>
  <c r="CL76" i="13" s="1"/>
  <c r="CL102" i="13" s="1"/>
  <c r="CL128" i="13" s="1"/>
  <c r="CL23" i="13"/>
  <c r="CL49" i="13" s="1"/>
  <c r="CL75" i="13" s="1"/>
  <c r="CL101" i="13" s="1"/>
  <c r="CL127" i="13" s="1"/>
  <c r="CL22" i="13"/>
  <c r="CL48" i="13" s="1"/>
  <c r="CL74" i="13" s="1"/>
  <c r="CL100" i="13" s="1"/>
  <c r="CL126" i="13" s="1"/>
  <c r="CL21" i="13"/>
  <c r="CL47" i="13" s="1"/>
  <c r="CL73" i="13" s="1"/>
  <c r="CL99" i="13" s="1"/>
  <c r="CL125" i="13" s="1"/>
  <c r="CL20" i="13"/>
  <c r="CL46" i="13" s="1"/>
  <c r="CL72" i="13" s="1"/>
  <c r="CL98" i="13" s="1"/>
  <c r="CL124" i="13" s="1"/>
  <c r="CL19" i="13"/>
  <c r="CL45" i="13" s="1"/>
  <c r="CL71" i="13" s="1"/>
  <c r="CL97" i="13" s="1"/>
  <c r="CL123" i="13" s="1"/>
  <c r="CL18" i="13"/>
  <c r="CL44" i="13" s="1"/>
  <c r="CL70" i="13" s="1"/>
  <c r="CL96" i="13" s="1"/>
  <c r="CL122" i="13" s="1"/>
  <c r="CL17" i="13"/>
  <c r="CL43" i="13" s="1"/>
  <c r="CL69" i="13" s="1"/>
  <c r="CL95" i="13" s="1"/>
  <c r="CL121" i="13" s="1"/>
  <c r="CL16" i="13"/>
  <c r="CL42" i="13" s="1"/>
  <c r="CL68" i="13" s="1"/>
  <c r="CL94" i="13" s="1"/>
  <c r="CL120" i="13" s="1"/>
  <c r="CL15" i="13"/>
  <c r="CL41" i="13" s="1"/>
  <c r="CL67" i="13" s="1"/>
  <c r="CL93" i="13" s="1"/>
  <c r="CL119" i="13" s="1"/>
  <c r="CL14" i="13"/>
  <c r="CL40" i="13" s="1"/>
  <c r="CL66" i="13" s="1"/>
  <c r="CL92" i="13" s="1"/>
  <c r="CL118" i="13" s="1"/>
  <c r="CL13" i="13"/>
  <c r="CL39" i="13" s="1"/>
  <c r="CL65" i="13" s="1"/>
  <c r="CL91" i="13" s="1"/>
  <c r="CL117" i="13" s="1"/>
  <c r="CL12" i="13"/>
  <c r="CL38" i="13" s="1"/>
  <c r="CL64" i="13" s="1"/>
  <c r="CL90" i="13" s="1"/>
  <c r="CL116" i="13" s="1"/>
  <c r="CL11" i="13"/>
  <c r="CL37" i="13" s="1"/>
  <c r="CL63" i="13" s="1"/>
  <c r="CL89" i="13" s="1"/>
  <c r="CL115" i="13" s="1"/>
  <c r="CL10" i="13"/>
  <c r="CL36" i="13" s="1"/>
  <c r="CL62" i="13" s="1"/>
  <c r="CL88" i="13" s="1"/>
  <c r="CL114" i="13" s="1"/>
  <c r="CL9" i="13"/>
  <c r="CL35" i="13" s="1"/>
  <c r="CL61" i="13" s="1"/>
  <c r="CL87" i="13" s="1"/>
  <c r="CL113" i="13" s="1"/>
  <c r="CI28" i="13"/>
  <c r="CI54" i="13" s="1"/>
  <c r="CI80" i="13" s="1"/>
  <c r="CI106" i="13" s="1"/>
  <c r="CI132" i="13" s="1"/>
  <c r="CI27" i="13"/>
  <c r="CI53" i="13" s="1"/>
  <c r="CI79" i="13" s="1"/>
  <c r="CI105" i="13" s="1"/>
  <c r="CI131" i="13" s="1"/>
  <c r="CI26" i="13"/>
  <c r="CI52" i="13" s="1"/>
  <c r="CI78" i="13" s="1"/>
  <c r="CI104" i="13" s="1"/>
  <c r="CI130" i="13" s="1"/>
  <c r="CI25" i="13"/>
  <c r="CI51" i="13" s="1"/>
  <c r="CI77" i="13" s="1"/>
  <c r="CI103" i="13" s="1"/>
  <c r="CI129" i="13" s="1"/>
  <c r="CI24" i="13"/>
  <c r="CI50" i="13" s="1"/>
  <c r="CI76" i="13" s="1"/>
  <c r="CI102" i="13" s="1"/>
  <c r="CI128" i="13" s="1"/>
  <c r="CI23" i="13"/>
  <c r="CI49" i="13" s="1"/>
  <c r="CI75" i="13" s="1"/>
  <c r="CI101" i="13" s="1"/>
  <c r="CI127" i="13" s="1"/>
  <c r="CI22" i="13"/>
  <c r="CI48" i="13" s="1"/>
  <c r="CI74" i="13" s="1"/>
  <c r="CI100" i="13" s="1"/>
  <c r="CI126" i="13" s="1"/>
  <c r="CI21" i="13"/>
  <c r="CI47" i="13" s="1"/>
  <c r="CI73" i="13" s="1"/>
  <c r="CI99" i="13" s="1"/>
  <c r="CI125" i="13" s="1"/>
  <c r="CI20" i="13"/>
  <c r="CI46" i="13" s="1"/>
  <c r="CI72" i="13" s="1"/>
  <c r="CI98" i="13" s="1"/>
  <c r="CI124" i="13" s="1"/>
  <c r="CI19" i="13"/>
  <c r="CI45" i="13" s="1"/>
  <c r="CI71" i="13" s="1"/>
  <c r="CI97" i="13" s="1"/>
  <c r="CI123" i="13" s="1"/>
  <c r="CI18" i="13"/>
  <c r="CI44" i="13" s="1"/>
  <c r="CI70" i="13" s="1"/>
  <c r="CI96" i="13" s="1"/>
  <c r="CI122" i="13" s="1"/>
  <c r="CI17" i="13"/>
  <c r="CI43" i="13" s="1"/>
  <c r="CI69" i="13" s="1"/>
  <c r="CI95" i="13" s="1"/>
  <c r="CI121" i="13" s="1"/>
  <c r="CI16" i="13"/>
  <c r="CI42" i="13" s="1"/>
  <c r="CI68" i="13" s="1"/>
  <c r="CI94" i="13" s="1"/>
  <c r="CI120" i="13" s="1"/>
  <c r="CI15" i="13"/>
  <c r="CI41" i="13" s="1"/>
  <c r="CI67" i="13" s="1"/>
  <c r="CI93" i="13" s="1"/>
  <c r="CI119" i="13" s="1"/>
  <c r="CI14" i="13"/>
  <c r="CI40" i="13" s="1"/>
  <c r="CI66" i="13" s="1"/>
  <c r="CI92" i="13" s="1"/>
  <c r="CI118" i="13" s="1"/>
  <c r="CI13" i="13"/>
  <c r="CI39" i="13" s="1"/>
  <c r="CI65" i="13" s="1"/>
  <c r="CI91" i="13" s="1"/>
  <c r="CI117" i="13" s="1"/>
  <c r="CI12" i="13"/>
  <c r="CI38" i="13" s="1"/>
  <c r="CI64" i="13" s="1"/>
  <c r="CI90" i="13" s="1"/>
  <c r="CI116" i="13" s="1"/>
  <c r="CI11" i="13"/>
  <c r="CI37" i="13" s="1"/>
  <c r="CI63" i="13" s="1"/>
  <c r="CI89" i="13" s="1"/>
  <c r="CI115" i="13" s="1"/>
  <c r="CI10" i="13"/>
  <c r="CI36" i="13" s="1"/>
  <c r="CI62" i="13" s="1"/>
  <c r="CI88" i="13" s="1"/>
  <c r="CI114" i="13" s="1"/>
  <c r="CI9" i="13"/>
  <c r="CI35" i="13" s="1"/>
  <c r="CI61" i="13" s="1"/>
  <c r="CI87" i="13" s="1"/>
  <c r="CI113" i="13" s="1"/>
  <c r="CF28" i="13"/>
  <c r="CF54" i="13" s="1"/>
  <c r="CF80" i="13" s="1"/>
  <c r="CF106" i="13" s="1"/>
  <c r="CF132" i="13" s="1"/>
  <c r="CF27" i="13"/>
  <c r="CF53" i="13" s="1"/>
  <c r="CF79" i="13" s="1"/>
  <c r="CF105" i="13" s="1"/>
  <c r="CF131" i="13" s="1"/>
  <c r="CF26" i="13"/>
  <c r="CF52" i="13" s="1"/>
  <c r="CF78" i="13" s="1"/>
  <c r="CF104" i="13" s="1"/>
  <c r="CF130" i="13" s="1"/>
  <c r="CF25" i="13"/>
  <c r="CF51" i="13" s="1"/>
  <c r="CF77" i="13" s="1"/>
  <c r="CF103" i="13" s="1"/>
  <c r="CF129" i="13" s="1"/>
  <c r="CF24" i="13"/>
  <c r="CF50" i="13" s="1"/>
  <c r="CF76" i="13" s="1"/>
  <c r="CF102" i="13" s="1"/>
  <c r="CF128" i="13" s="1"/>
  <c r="CF23" i="13"/>
  <c r="CF49" i="13" s="1"/>
  <c r="CF75" i="13" s="1"/>
  <c r="CF101" i="13" s="1"/>
  <c r="CF127" i="13" s="1"/>
  <c r="CF22" i="13"/>
  <c r="CF48" i="13" s="1"/>
  <c r="CF74" i="13" s="1"/>
  <c r="CF100" i="13" s="1"/>
  <c r="CF126" i="13" s="1"/>
  <c r="CF21" i="13"/>
  <c r="CF47" i="13" s="1"/>
  <c r="CF73" i="13" s="1"/>
  <c r="CF99" i="13" s="1"/>
  <c r="CF125" i="13" s="1"/>
  <c r="CF20" i="13"/>
  <c r="CF46" i="13" s="1"/>
  <c r="CF72" i="13" s="1"/>
  <c r="CF98" i="13" s="1"/>
  <c r="CF124" i="13" s="1"/>
  <c r="CF19" i="13"/>
  <c r="CF45" i="13" s="1"/>
  <c r="CF71" i="13" s="1"/>
  <c r="CF97" i="13" s="1"/>
  <c r="CF123" i="13" s="1"/>
  <c r="CF18" i="13"/>
  <c r="CF44" i="13" s="1"/>
  <c r="CF70" i="13" s="1"/>
  <c r="CF96" i="13" s="1"/>
  <c r="CF122" i="13" s="1"/>
  <c r="CF17" i="13"/>
  <c r="CF43" i="13" s="1"/>
  <c r="CF69" i="13" s="1"/>
  <c r="CF95" i="13" s="1"/>
  <c r="CF121" i="13" s="1"/>
  <c r="CF16" i="13"/>
  <c r="CF42" i="13" s="1"/>
  <c r="CF68" i="13" s="1"/>
  <c r="CF94" i="13" s="1"/>
  <c r="CF120" i="13" s="1"/>
  <c r="CF15" i="13"/>
  <c r="CF41" i="13" s="1"/>
  <c r="CF67" i="13" s="1"/>
  <c r="CF93" i="13" s="1"/>
  <c r="CF119" i="13" s="1"/>
  <c r="CF14" i="13"/>
  <c r="CF40" i="13" s="1"/>
  <c r="CF66" i="13" s="1"/>
  <c r="CF92" i="13" s="1"/>
  <c r="CF118" i="13" s="1"/>
  <c r="CF13" i="13"/>
  <c r="CF39" i="13" s="1"/>
  <c r="CF65" i="13" s="1"/>
  <c r="CF91" i="13" s="1"/>
  <c r="CF117" i="13" s="1"/>
  <c r="CF12" i="13"/>
  <c r="CF38" i="13" s="1"/>
  <c r="CF64" i="13" s="1"/>
  <c r="CF90" i="13" s="1"/>
  <c r="CF116" i="13" s="1"/>
  <c r="CF11" i="13"/>
  <c r="CF37" i="13" s="1"/>
  <c r="CF63" i="13" s="1"/>
  <c r="CF89" i="13" s="1"/>
  <c r="CF115" i="13" s="1"/>
  <c r="CF10" i="13"/>
  <c r="CF36" i="13" s="1"/>
  <c r="CF62" i="13" s="1"/>
  <c r="CF88" i="13" s="1"/>
  <c r="CF114" i="13" s="1"/>
  <c r="CF9" i="13"/>
  <c r="CF35" i="13" s="1"/>
  <c r="CF61" i="13" s="1"/>
  <c r="CF87" i="13" s="1"/>
  <c r="CF113" i="13" s="1"/>
  <c r="CC28" i="13"/>
  <c r="CC54" i="13" s="1"/>
  <c r="CC80" i="13" s="1"/>
  <c r="CC106" i="13" s="1"/>
  <c r="CC132" i="13" s="1"/>
  <c r="CC27" i="13"/>
  <c r="CC53" i="13" s="1"/>
  <c r="CC79" i="13" s="1"/>
  <c r="CC105" i="13" s="1"/>
  <c r="CC131" i="13" s="1"/>
  <c r="CC26" i="13"/>
  <c r="CC52" i="13" s="1"/>
  <c r="CC78" i="13" s="1"/>
  <c r="CC104" i="13" s="1"/>
  <c r="CC130" i="13" s="1"/>
  <c r="CC25" i="13"/>
  <c r="CC51" i="13" s="1"/>
  <c r="CC77" i="13" s="1"/>
  <c r="CC103" i="13" s="1"/>
  <c r="CC129" i="13" s="1"/>
  <c r="CC24" i="13"/>
  <c r="CC50" i="13" s="1"/>
  <c r="CC76" i="13" s="1"/>
  <c r="CC102" i="13" s="1"/>
  <c r="CC128" i="13" s="1"/>
  <c r="CC23" i="13"/>
  <c r="CC49" i="13" s="1"/>
  <c r="CC75" i="13" s="1"/>
  <c r="CC101" i="13" s="1"/>
  <c r="CC127" i="13" s="1"/>
  <c r="CC22" i="13"/>
  <c r="CC48" i="13" s="1"/>
  <c r="CC74" i="13" s="1"/>
  <c r="CC100" i="13" s="1"/>
  <c r="CC126" i="13" s="1"/>
  <c r="CC21" i="13"/>
  <c r="CC47" i="13" s="1"/>
  <c r="CC73" i="13" s="1"/>
  <c r="CC99" i="13" s="1"/>
  <c r="CC125" i="13" s="1"/>
  <c r="CC20" i="13"/>
  <c r="CC46" i="13" s="1"/>
  <c r="CC72" i="13" s="1"/>
  <c r="CC98" i="13" s="1"/>
  <c r="CC124" i="13" s="1"/>
  <c r="CC19" i="13"/>
  <c r="CC45" i="13" s="1"/>
  <c r="CC71" i="13" s="1"/>
  <c r="CC97" i="13" s="1"/>
  <c r="CC123" i="13" s="1"/>
  <c r="CC18" i="13"/>
  <c r="CC44" i="13" s="1"/>
  <c r="CC70" i="13" s="1"/>
  <c r="CC96" i="13" s="1"/>
  <c r="CC122" i="13" s="1"/>
  <c r="CC17" i="13"/>
  <c r="CC43" i="13" s="1"/>
  <c r="CC69" i="13" s="1"/>
  <c r="CC95" i="13" s="1"/>
  <c r="CC121" i="13" s="1"/>
  <c r="CC16" i="13"/>
  <c r="CC42" i="13" s="1"/>
  <c r="CC68" i="13" s="1"/>
  <c r="CC94" i="13" s="1"/>
  <c r="CC120" i="13" s="1"/>
  <c r="CC15" i="13"/>
  <c r="CC41" i="13" s="1"/>
  <c r="CC67" i="13" s="1"/>
  <c r="CC93" i="13" s="1"/>
  <c r="CC119" i="13" s="1"/>
  <c r="CC14" i="13"/>
  <c r="CC40" i="13" s="1"/>
  <c r="CC66" i="13" s="1"/>
  <c r="CC92" i="13" s="1"/>
  <c r="CC118" i="13" s="1"/>
  <c r="CC13" i="13"/>
  <c r="CC39" i="13" s="1"/>
  <c r="CC65" i="13" s="1"/>
  <c r="CC91" i="13" s="1"/>
  <c r="CC117" i="13" s="1"/>
  <c r="CC12" i="13"/>
  <c r="CC38" i="13" s="1"/>
  <c r="CC64" i="13" s="1"/>
  <c r="CC90" i="13" s="1"/>
  <c r="CC116" i="13" s="1"/>
  <c r="CC11" i="13"/>
  <c r="CC37" i="13" s="1"/>
  <c r="CC63" i="13" s="1"/>
  <c r="CC89" i="13" s="1"/>
  <c r="CC115" i="13" s="1"/>
  <c r="CC10" i="13"/>
  <c r="CC36" i="13" s="1"/>
  <c r="CC62" i="13" s="1"/>
  <c r="CC88" i="13" s="1"/>
  <c r="CC114" i="13" s="1"/>
  <c r="CC9" i="13"/>
  <c r="CC35" i="13" s="1"/>
  <c r="CC61" i="13" s="1"/>
  <c r="CC87" i="13" s="1"/>
  <c r="CC113" i="13" s="1"/>
  <c r="BZ28" i="13"/>
  <c r="BZ54" i="13" s="1"/>
  <c r="BZ80" i="13" s="1"/>
  <c r="BZ106" i="13" s="1"/>
  <c r="BZ132" i="13" s="1"/>
  <c r="BZ27" i="13"/>
  <c r="BZ53" i="13" s="1"/>
  <c r="BZ79" i="13" s="1"/>
  <c r="BZ105" i="13" s="1"/>
  <c r="BZ131" i="13" s="1"/>
  <c r="BZ26" i="13"/>
  <c r="BZ52" i="13" s="1"/>
  <c r="BZ78" i="13" s="1"/>
  <c r="BZ104" i="13" s="1"/>
  <c r="BZ130" i="13" s="1"/>
  <c r="BZ25" i="13"/>
  <c r="BZ51" i="13" s="1"/>
  <c r="BZ77" i="13" s="1"/>
  <c r="BZ103" i="13" s="1"/>
  <c r="BZ129" i="13" s="1"/>
  <c r="BZ24" i="13"/>
  <c r="BZ50" i="13" s="1"/>
  <c r="BZ76" i="13" s="1"/>
  <c r="BZ102" i="13" s="1"/>
  <c r="BZ128" i="13" s="1"/>
  <c r="BZ23" i="13"/>
  <c r="BZ49" i="13" s="1"/>
  <c r="BZ75" i="13" s="1"/>
  <c r="BZ101" i="13" s="1"/>
  <c r="BZ127" i="13" s="1"/>
  <c r="BZ22" i="13"/>
  <c r="BZ48" i="13" s="1"/>
  <c r="BZ74" i="13" s="1"/>
  <c r="BZ100" i="13" s="1"/>
  <c r="BZ126" i="13" s="1"/>
  <c r="BZ21" i="13"/>
  <c r="BZ47" i="13" s="1"/>
  <c r="BZ73" i="13" s="1"/>
  <c r="BZ99" i="13" s="1"/>
  <c r="BZ125" i="13" s="1"/>
  <c r="BZ20" i="13"/>
  <c r="BZ46" i="13" s="1"/>
  <c r="BZ72" i="13" s="1"/>
  <c r="BZ98" i="13" s="1"/>
  <c r="BZ124" i="13" s="1"/>
  <c r="BZ19" i="13"/>
  <c r="BZ45" i="13" s="1"/>
  <c r="BZ71" i="13" s="1"/>
  <c r="BZ97" i="13" s="1"/>
  <c r="BZ123" i="13" s="1"/>
  <c r="BZ18" i="13"/>
  <c r="BZ44" i="13" s="1"/>
  <c r="BZ70" i="13" s="1"/>
  <c r="BZ96" i="13" s="1"/>
  <c r="BZ122" i="13" s="1"/>
  <c r="BZ17" i="13"/>
  <c r="BZ43" i="13" s="1"/>
  <c r="BZ69" i="13" s="1"/>
  <c r="BZ95" i="13" s="1"/>
  <c r="BZ121" i="13" s="1"/>
  <c r="BZ16" i="13"/>
  <c r="BZ42" i="13" s="1"/>
  <c r="BZ68" i="13" s="1"/>
  <c r="BZ94" i="13" s="1"/>
  <c r="BZ120" i="13" s="1"/>
  <c r="BZ15" i="13"/>
  <c r="BZ41" i="13" s="1"/>
  <c r="BZ67" i="13" s="1"/>
  <c r="BZ93" i="13" s="1"/>
  <c r="BZ119" i="13" s="1"/>
  <c r="BZ14" i="13"/>
  <c r="BZ40" i="13" s="1"/>
  <c r="BZ66" i="13" s="1"/>
  <c r="BZ92" i="13" s="1"/>
  <c r="BZ118" i="13" s="1"/>
  <c r="BZ13" i="13"/>
  <c r="BZ39" i="13" s="1"/>
  <c r="BZ65" i="13" s="1"/>
  <c r="BZ91" i="13" s="1"/>
  <c r="BZ117" i="13" s="1"/>
  <c r="BZ12" i="13"/>
  <c r="BZ38" i="13" s="1"/>
  <c r="BZ64" i="13" s="1"/>
  <c r="BZ90" i="13" s="1"/>
  <c r="BZ116" i="13" s="1"/>
  <c r="BZ11" i="13"/>
  <c r="BZ37" i="13" s="1"/>
  <c r="BZ63" i="13" s="1"/>
  <c r="BZ89" i="13" s="1"/>
  <c r="BZ115" i="13" s="1"/>
  <c r="BZ10" i="13"/>
  <c r="BZ36" i="13" s="1"/>
  <c r="BZ62" i="13" s="1"/>
  <c r="BZ88" i="13" s="1"/>
  <c r="BZ114" i="13" s="1"/>
  <c r="BZ9" i="13"/>
  <c r="BZ35" i="13" s="1"/>
  <c r="BZ61" i="13" s="1"/>
  <c r="BZ87" i="13" s="1"/>
  <c r="BZ113" i="13" s="1"/>
  <c r="BW28" i="13"/>
  <c r="BW54" i="13" s="1"/>
  <c r="BW80" i="13" s="1"/>
  <c r="BW106" i="13" s="1"/>
  <c r="BW132" i="13" s="1"/>
  <c r="BW27" i="13"/>
  <c r="BW53" i="13" s="1"/>
  <c r="BW79" i="13" s="1"/>
  <c r="BW105" i="13" s="1"/>
  <c r="BW131" i="13" s="1"/>
  <c r="BW26" i="13"/>
  <c r="BW52" i="13" s="1"/>
  <c r="BW78" i="13" s="1"/>
  <c r="BW104" i="13" s="1"/>
  <c r="BW130" i="13" s="1"/>
  <c r="BW25" i="13"/>
  <c r="BW51" i="13" s="1"/>
  <c r="BW77" i="13" s="1"/>
  <c r="BW103" i="13" s="1"/>
  <c r="BW129" i="13" s="1"/>
  <c r="BW24" i="13"/>
  <c r="BW50" i="13" s="1"/>
  <c r="BW76" i="13" s="1"/>
  <c r="BW102" i="13" s="1"/>
  <c r="BW128" i="13" s="1"/>
  <c r="BW23" i="13"/>
  <c r="BW49" i="13" s="1"/>
  <c r="BW75" i="13" s="1"/>
  <c r="BW101" i="13" s="1"/>
  <c r="BW127" i="13" s="1"/>
  <c r="BW22" i="13"/>
  <c r="BW48" i="13" s="1"/>
  <c r="BW74" i="13" s="1"/>
  <c r="BW100" i="13" s="1"/>
  <c r="BW126" i="13" s="1"/>
  <c r="BW21" i="13"/>
  <c r="BW47" i="13" s="1"/>
  <c r="BW73" i="13" s="1"/>
  <c r="BW99" i="13" s="1"/>
  <c r="BW125" i="13" s="1"/>
  <c r="BW20" i="13"/>
  <c r="BW46" i="13" s="1"/>
  <c r="BW72" i="13" s="1"/>
  <c r="BW98" i="13" s="1"/>
  <c r="BW124" i="13" s="1"/>
  <c r="BW19" i="13"/>
  <c r="BW45" i="13" s="1"/>
  <c r="BW71" i="13" s="1"/>
  <c r="BW97" i="13" s="1"/>
  <c r="BW123" i="13" s="1"/>
  <c r="BW18" i="13"/>
  <c r="BW44" i="13" s="1"/>
  <c r="BW70" i="13" s="1"/>
  <c r="BW96" i="13" s="1"/>
  <c r="BW122" i="13" s="1"/>
  <c r="BW17" i="13"/>
  <c r="BW43" i="13" s="1"/>
  <c r="BW69" i="13" s="1"/>
  <c r="BW95" i="13" s="1"/>
  <c r="BW121" i="13" s="1"/>
  <c r="BW16" i="13"/>
  <c r="BW42" i="13" s="1"/>
  <c r="BW68" i="13" s="1"/>
  <c r="BW94" i="13" s="1"/>
  <c r="BW120" i="13" s="1"/>
  <c r="BW15" i="13"/>
  <c r="BW41" i="13" s="1"/>
  <c r="BW67" i="13" s="1"/>
  <c r="BW93" i="13" s="1"/>
  <c r="BW119" i="13" s="1"/>
  <c r="BW14" i="13"/>
  <c r="BW40" i="13" s="1"/>
  <c r="BW66" i="13" s="1"/>
  <c r="BW92" i="13" s="1"/>
  <c r="BW118" i="13" s="1"/>
  <c r="BW13" i="13"/>
  <c r="BW39" i="13" s="1"/>
  <c r="BW65" i="13" s="1"/>
  <c r="BW91" i="13" s="1"/>
  <c r="BW117" i="13" s="1"/>
  <c r="BW12" i="13"/>
  <c r="BW38" i="13" s="1"/>
  <c r="BW64" i="13" s="1"/>
  <c r="BW90" i="13" s="1"/>
  <c r="BW116" i="13" s="1"/>
  <c r="BW11" i="13"/>
  <c r="BW37" i="13" s="1"/>
  <c r="BW63" i="13" s="1"/>
  <c r="BW89" i="13" s="1"/>
  <c r="BW115" i="13" s="1"/>
  <c r="BW10" i="13"/>
  <c r="BW36" i="13" s="1"/>
  <c r="BW62" i="13" s="1"/>
  <c r="BW88" i="13" s="1"/>
  <c r="BW114" i="13" s="1"/>
  <c r="BW9" i="13"/>
  <c r="BW35" i="13" s="1"/>
  <c r="BW61" i="13" s="1"/>
  <c r="BW87" i="13" s="1"/>
  <c r="BW113" i="13" s="1"/>
  <c r="BT28" i="13"/>
  <c r="BT54" i="13" s="1"/>
  <c r="BT80" i="13" s="1"/>
  <c r="BT106" i="13" s="1"/>
  <c r="BT132" i="13" s="1"/>
  <c r="BT27" i="13"/>
  <c r="BT53" i="13" s="1"/>
  <c r="BT79" i="13" s="1"/>
  <c r="BT105" i="13" s="1"/>
  <c r="BT131" i="13" s="1"/>
  <c r="BT26" i="13"/>
  <c r="BT52" i="13" s="1"/>
  <c r="BT78" i="13" s="1"/>
  <c r="BT104" i="13" s="1"/>
  <c r="BT130" i="13" s="1"/>
  <c r="BT25" i="13"/>
  <c r="BT51" i="13" s="1"/>
  <c r="BT77" i="13" s="1"/>
  <c r="BT103" i="13" s="1"/>
  <c r="BT129" i="13" s="1"/>
  <c r="BT24" i="13"/>
  <c r="BT50" i="13" s="1"/>
  <c r="BT76" i="13" s="1"/>
  <c r="BT102" i="13" s="1"/>
  <c r="BT128" i="13" s="1"/>
  <c r="BT23" i="13"/>
  <c r="BT49" i="13" s="1"/>
  <c r="BT75" i="13" s="1"/>
  <c r="BT101" i="13" s="1"/>
  <c r="BT127" i="13" s="1"/>
  <c r="BT22" i="13"/>
  <c r="BT48" i="13" s="1"/>
  <c r="BT74" i="13" s="1"/>
  <c r="BT100" i="13" s="1"/>
  <c r="BT126" i="13" s="1"/>
  <c r="BT21" i="13"/>
  <c r="BT47" i="13" s="1"/>
  <c r="BT73" i="13" s="1"/>
  <c r="BT99" i="13" s="1"/>
  <c r="BT125" i="13" s="1"/>
  <c r="BT20" i="13"/>
  <c r="BT46" i="13" s="1"/>
  <c r="BT72" i="13" s="1"/>
  <c r="BT98" i="13" s="1"/>
  <c r="BT124" i="13" s="1"/>
  <c r="BT19" i="13"/>
  <c r="BT45" i="13" s="1"/>
  <c r="BT71" i="13" s="1"/>
  <c r="BT97" i="13" s="1"/>
  <c r="BT123" i="13" s="1"/>
  <c r="BT18" i="13"/>
  <c r="BT44" i="13" s="1"/>
  <c r="BT70" i="13" s="1"/>
  <c r="BT96" i="13" s="1"/>
  <c r="BT122" i="13" s="1"/>
  <c r="BT17" i="13"/>
  <c r="BT43" i="13" s="1"/>
  <c r="BT69" i="13" s="1"/>
  <c r="BT95" i="13" s="1"/>
  <c r="BT121" i="13" s="1"/>
  <c r="BT16" i="13"/>
  <c r="BT42" i="13" s="1"/>
  <c r="BT68" i="13" s="1"/>
  <c r="BT94" i="13" s="1"/>
  <c r="BT120" i="13" s="1"/>
  <c r="BT15" i="13"/>
  <c r="BT41" i="13" s="1"/>
  <c r="BT67" i="13" s="1"/>
  <c r="BT93" i="13" s="1"/>
  <c r="BT119" i="13" s="1"/>
  <c r="BT14" i="13"/>
  <c r="BT40" i="13" s="1"/>
  <c r="BT66" i="13" s="1"/>
  <c r="BT92" i="13" s="1"/>
  <c r="BT118" i="13" s="1"/>
  <c r="BT13" i="13"/>
  <c r="BT39" i="13" s="1"/>
  <c r="BT65" i="13" s="1"/>
  <c r="BT91" i="13" s="1"/>
  <c r="BT117" i="13" s="1"/>
  <c r="BT12" i="13"/>
  <c r="BT38" i="13" s="1"/>
  <c r="BT64" i="13" s="1"/>
  <c r="BT90" i="13" s="1"/>
  <c r="BT116" i="13" s="1"/>
  <c r="BT11" i="13"/>
  <c r="BT37" i="13" s="1"/>
  <c r="BT63" i="13" s="1"/>
  <c r="BT89" i="13" s="1"/>
  <c r="BT115" i="13" s="1"/>
  <c r="BT10" i="13"/>
  <c r="BT36" i="13" s="1"/>
  <c r="BT62" i="13" s="1"/>
  <c r="BT88" i="13" s="1"/>
  <c r="BT114" i="13" s="1"/>
  <c r="BT9" i="13"/>
  <c r="BT35" i="13" s="1"/>
  <c r="BT61" i="13" s="1"/>
  <c r="BT87" i="13" s="1"/>
  <c r="BT113" i="13" s="1"/>
  <c r="BQ28" i="13"/>
  <c r="BQ54" i="13" s="1"/>
  <c r="BQ80" i="13" s="1"/>
  <c r="BQ106" i="13" s="1"/>
  <c r="BQ132" i="13" s="1"/>
  <c r="BQ27" i="13"/>
  <c r="BQ53" i="13" s="1"/>
  <c r="BQ79" i="13" s="1"/>
  <c r="BQ105" i="13" s="1"/>
  <c r="BQ131" i="13" s="1"/>
  <c r="BQ26" i="13"/>
  <c r="BQ52" i="13" s="1"/>
  <c r="BQ78" i="13" s="1"/>
  <c r="BQ104" i="13" s="1"/>
  <c r="BQ130" i="13" s="1"/>
  <c r="BQ25" i="13"/>
  <c r="BQ51" i="13" s="1"/>
  <c r="BQ77" i="13" s="1"/>
  <c r="BQ103" i="13" s="1"/>
  <c r="BQ129" i="13" s="1"/>
  <c r="BQ24" i="13"/>
  <c r="BQ50" i="13" s="1"/>
  <c r="BQ76" i="13" s="1"/>
  <c r="BQ102" i="13" s="1"/>
  <c r="BQ128" i="13" s="1"/>
  <c r="BQ23" i="13"/>
  <c r="BQ49" i="13" s="1"/>
  <c r="BQ75" i="13" s="1"/>
  <c r="BQ101" i="13" s="1"/>
  <c r="BQ127" i="13" s="1"/>
  <c r="BQ22" i="13"/>
  <c r="BQ48" i="13" s="1"/>
  <c r="BQ74" i="13" s="1"/>
  <c r="BQ100" i="13" s="1"/>
  <c r="BQ126" i="13" s="1"/>
  <c r="BQ21" i="13"/>
  <c r="BQ47" i="13" s="1"/>
  <c r="BQ73" i="13" s="1"/>
  <c r="BQ99" i="13" s="1"/>
  <c r="BQ125" i="13" s="1"/>
  <c r="BQ20" i="13"/>
  <c r="BQ46" i="13" s="1"/>
  <c r="BQ72" i="13" s="1"/>
  <c r="BQ98" i="13" s="1"/>
  <c r="BQ124" i="13" s="1"/>
  <c r="BQ19" i="13"/>
  <c r="BQ45" i="13" s="1"/>
  <c r="BQ71" i="13" s="1"/>
  <c r="BQ97" i="13" s="1"/>
  <c r="BQ123" i="13" s="1"/>
  <c r="BQ18" i="13"/>
  <c r="BQ44" i="13" s="1"/>
  <c r="BQ70" i="13" s="1"/>
  <c r="BQ96" i="13" s="1"/>
  <c r="BQ122" i="13" s="1"/>
  <c r="BQ17" i="13"/>
  <c r="BQ43" i="13" s="1"/>
  <c r="BQ69" i="13" s="1"/>
  <c r="BQ95" i="13" s="1"/>
  <c r="BQ121" i="13" s="1"/>
  <c r="BQ16" i="13"/>
  <c r="BQ42" i="13" s="1"/>
  <c r="BQ68" i="13" s="1"/>
  <c r="BQ94" i="13" s="1"/>
  <c r="BQ120" i="13" s="1"/>
  <c r="BQ15" i="13"/>
  <c r="BQ41" i="13" s="1"/>
  <c r="BQ67" i="13" s="1"/>
  <c r="BQ93" i="13" s="1"/>
  <c r="BQ119" i="13" s="1"/>
  <c r="BQ14" i="13"/>
  <c r="BQ40" i="13" s="1"/>
  <c r="BQ66" i="13" s="1"/>
  <c r="BQ92" i="13" s="1"/>
  <c r="BQ118" i="13" s="1"/>
  <c r="BQ13" i="13"/>
  <c r="BQ39" i="13" s="1"/>
  <c r="BQ65" i="13" s="1"/>
  <c r="BQ91" i="13" s="1"/>
  <c r="BQ117" i="13" s="1"/>
  <c r="BQ12" i="13"/>
  <c r="BQ38" i="13" s="1"/>
  <c r="BQ64" i="13" s="1"/>
  <c r="BQ90" i="13" s="1"/>
  <c r="BQ116" i="13" s="1"/>
  <c r="BQ11" i="13"/>
  <c r="BQ37" i="13" s="1"/>
  <c r="BQ63" i="13" s="1"/>
  <c r="BQ89" i="13" s="1"/>
  <c r="BQ115" i="13" s="1"/>
  <c r="BQ10" i="13"/>
  <c r="BQ36" i="13" s="1"/>
  <c r="BQ62" i="13" s="1"/>
  <c r="BQ88" i="13" s="1"/>
  <c r="BQ114" i="13" s="1"/>
  <c r="BQ9" i="13"/>
  <c r="BQ35" i="13" s="1"/>
  <c r="BQ61" i="13" s="1"/>
  <c r="BQ87" i="13" s="1"/>
  <c r="BQ113" i="13" s="1"/>
  <c r="BN28" i="13"/>
  <c r="BN54" i="13" s="1"/>
  <c r="BN80" i="13" s="1"/>
  <c r="BN106" i="13" s="1"/>
  <c r="BN132" i="13" s="1"/>
  <c r="BN27" i="13"/>
  <c r="BN53" i="13" s="1"/>
  <c r="BN79" i="13" s="1"/>
  <c r="BN105" i="13" s="1"/>
  <c r="BN131" i="13" s="1"/>
  <c r="BN26" i="13"/>
  <c r="BN52" i="13" s="1"/>
  <c r="BN78" i="13" s="1"/>
  <c r="BN104" i="13" s="1"/>
  <c r="BN130" i="13" s="1"/>
  <c r="BN25" i="13"/>
  <c r="BN51" i="13" s="1"/>
  <c r="BN77" i="13" s="1"/>
  <c r="BN103" i="13" s="1"/>
  <c r="BN129" i="13" s="1"/>
  <c r="BN24" i="13"/>
  <c r="BN50" i="13" s="1"/>
  <c r="BN76" i="13" s="1"/>
  <c r="BN102" i="13" s="1"/>
  <c r="BN128" i="13" s="1"/>
  <c r="BN23" i="13"/>
  <c r="BN49" i="13" s="1"/>
  <c r="BN75" i="13" s="1"/>
  <c r="BN101" i="13" s="1"/>
  <c r="BN127" i="13" s="1"/>
  <c r="BN22" i="13"/>
  <c r="BN48" i="13" s="1"/>
  <c r="BN74" i="13" s="1"/>
  <c r="BN100" i="13" s="1"/>
  <c r="BN126" i="13" s="1"/>
  <c r="BN21" i="13"/>
  <c r="BN47" i="13" s="1"/>
  <c r="BN73" i="13" s="1"/>
  <c r="BN99" i="13" s="1"/>
  <c r="BN125" i="13" s="1"/>
  <c r="BN20" i="13"/>
  <c r="BN46" i="13" s="1"/>
  <c r="BN72" i="13" s="1"/>
  <c r="BN98" i="13" s="1"/>
  <c r="BN124" i="13" s="1"/>
  <c r="BN19" i="13"/>
  <c r="BN45" i="13" s="1"/>
  <c r="BN71" i="13" s="1"/>
  <c r="BN97" i="13" s="1"/>
  <c r="BN123" i="13" s="1"/>
  <c r="BN18" i="13"/>
  <c r="BN44" i="13" s="1"/>
  <c r="BN70" i="13" s="1"/>
  <c r="BN96" i="13" s="1"/>
  <c r="BN122" i="13" s="1"/>
  <c r="BN17" i="13"/>
  <c r="BN43" i="13" s="1"/>
  <c r="BN69" i="13" s="1"/>
  <c r="BN95" i="13" s="1"/>
  <c r="BN121" i="13" s="1"/>
  <c r="BN16" i="13"/>
  <c r="BN42" i="13" s="1"/>
  <c r="BN68" i="13" s="1"/>
  <c r="BN94" i="13" s="1"/>
  <c r="BN120" i="13" s="1"/>
  <c r="BN15" i="13"/>
  <c r="BN41" i="13" s="1"/>
  <c r="BN67" i="13" s="1"/>
  <c r="BN93" i="13" s="1"/>
  <c r="BN119" i="13" s="1"/>
  <c r="BN14" i="13"/>
  <c r="BN40" i="13" s="1"/>
  <c r="BN66" i="13" s="1"/>
  <c r="BN92" i="13" s="1"/>
  <c r="BN118" i="13" s="1"/>
  <c r="BN13" i="13"/>
  <c r="BN39" i="13" s="1"/>
  <c r="BN65" i="13" s="1"/>
  <c r="BN91" i="13" s="1"/>
  <c r="BN117" i="13" s="1"/>
  <c r="BN12" i="13"/>
  <c r="BN38" i="13" s="1"/>
  <c r="BN64" i="13" s="1"/>
  <c r="BN90" i="13" s="1"/>
  <c r="BN116" i="13" s="1"/>
  <c r="BN11" i="13"/>
  <c r="BN37" i="13" s="1"/>
  <c r="BN63" i="13" s="1"/>
  <c r="BN89" i="13" s="1"/>
  <c r="BN115" i="13" s="1"/>
  <c r="BN10" i="13"/>
  <c r="BN36" i="13" s="1"/>
  <c r="BN62" i="13" s="1"/>
  <c r="BN88" i="13" s="1"/>
  <c r="BN114" i="13" s="1"/>
  <c r="BN9" i="13"/>
  <c r="BN35" i="13" s="1"/>
  <c r="BN61" i="13" s="1"/>
  <c r="BN87" i="13" s="1"/>
  <c r="BN113" i="13" s="1"/>
  <c r="BK28" i="13"/>
  <c r="BK54" i="13" s="1"/>
  <c r="BK80" i="13" s="1"/>
  <c r="BK106" i="13" s="1"/>
  <c r="BK132" i="13" s="1"/>
  <c r="BK27" i="13"/>
  <c r="BK53" i="13" s="1"/>
  <c r="BK79" i="13" s="1"/>
  <c r="BK105" i="13" s="1"/>
  <c r="BK131" i="13" s="1"/>
  <c r="BK26" i="13"/>
  <c r="BK52" i="13" s="1"/>
  <c r="BK78" i="13" s="1"/>
  <c r="BK104" i="13" s="1"/>
  <c r="BK130" i="13" s="1"/>
  <c r="BK25" i="13"/>
  <c r="BK51" i="13" s="1"/>
  <c r="BK77" i="13" s="1"/>
  <c r="BK103" i="13" s="1"/>
  <c r="BK129" i="13" s="1"/>
  <c r="BK24" i="13"/>
  <c r="BK50" i="13" s="1"/>
  <c r="BK76" i="13" s="1"/>
  <c r="BK102" i="13" s="1"/>
  <c r="BK128" i="13" s="1"/>
  <c r="BK23" i="13"/>
  <c r="BK49" i="13" s="1"/>
  <c r="BK75" i="13" s="1"/>
  <c r="BK101" i="13" s="1"/>
  <c r="BK127" i="13" s="1"/>
  <c r="BK22" i="13"/>
  <c r="BK48" i="13" s="1"/>
  <c r="BK74" i="13" s="1"/>
  <c r="BK100" i="13" s="1"/>
  <c r="BK126" i="13" s="1"/>
  <c r="BK21" i="13"/>
  <c r="BK47" i="13" s="1"/>
  <c r="BK73" i="13" s="1"/>
  <c r="BK99" i="13" s="1"/>
  <c r="BK125" i="13" s="1"/>
  <c r="BK20" i="13"/>
  <c r="BK46" i="13" s="1"/>
  <c r="BK72" i="13" s="1"/>
  <c r="BK98" i="13" s="1"/>
  <c r="BK124" i="13" s="1"/>
  <c r="BK19" i="13"/>
  <c r="BK45" i="13" s="1"/>
  <c r="BK71" i="13" s="1"/>
  <c r="BK97" i="13" s="1"/>
  <c r="BK123" i="13" s="1"/>
  <c r="BK18" i="13"/>
  <c r="BK44" i="13" s="1"/>
  <c r="BK70" i="13" s="1"/>
  <c r="BK96" i="13" s="1"/>
  <c r="BK122" i="13" s="1"/>
  <c r="BK17" i="13"/>
  <c r="BK43" i="13" s="1"/>
  <c r="BK69" i="13" s="1"/>
  <c r="BK95" i="13" s="1"/>
  <c r="BK121" i="13" s="1"/>
  <c r="BK16" i="13"/>
  <c r="BK42" i="13" s="1"/>
  <c r="BK68" i="13" s="1"/>
  <c r="BK94" i="13" s="1"/>
  <c r="BK120" i="13" s="1"/>
  <c r="BK15" i="13"/>
  <c r="BK41" i="13" s="1"/>
  <c r="BK67" i="13" s="1"/>
  <c r="BK93" i="13" s="1"/>
  <c r="BK119" i="13" s="1"/>
  <c r="BK14" i="13"/>
  <c r="BK40" i="13" s="1"/>
  <c r="BK66" i="13" s="1"/>
  <c r="BK92" i="13" s="1"/>
  <c r="BK118" i="13" s="1"/>
  <c r="BK13" i="13"/>
  <c r="BK39" i="13" s="1"/>
  <c r="BK65" i="13" s="1"/>
  <c r="BK91" i="13" s="1"/>
  <c r="BK117" i="13" s="1"/>
  <c r="BK12" i="13"/>
  <c r="BK38" i="13" s="1"/>
  <c r="BK64" i="13" s="1"/>
  <c r="BK90" i="13" s="1"/>
  <c r="BK116" i="13" s="1"/>
  <c r="BK11" i="13"/>
  <c r="BK37" i="13" s="1"/>
  <c r="BK63" i="13" s="1"/>
  <c r="BK89" i="13" s="1"/>
  <c r="BK115" i="13" s="1"/>
  <c r="BK10" i="13"/>
  <c r="BK36" i="13" s="1"/>
  <c r="BK62" i="13" s="1"/>
  <c r="BK88" i="13" s="1"/>
  <c r="BK114" i="13" s="1"/>
  <c r="BK9" i="13"/>
  <c r="BK35" i="13" s="1"/>
  <c r="BK61" i="13" s="1"/>
  <c r="BK87" i="13" s="1"/>
  <c r="BK113" i="13" s="1"/>
  <c r="BH28" i="13"/>
  <c r="BH54" i="13" s="1"/>
  <c r="BH80" i="13" s="1"/>
  <c r="BH106" i="13" s="1"/>
  <c r="BH132" i="13" s="1"/>
  <c r="BH27" i="13"/>
  <c r="BH53" i="13" s="1"/>
  <c r="BH79" i="13" s="1"/>
  <c r="BH105" i="13" s="1"/>
  <c r="BH131" i="13" s="1"/>
  <c r="BH26" i="13"/>
  <c r="BH52" i="13" s="1"/>
  <c r="BH78" i="13" s="1"/>
  <c r="BH104" i="13" s="1"/>
  <c r="BH130" i="13" s="1"/>
  <c r="BH25" i="13"/>
  <c r="BH51" i="13" s="1"/>
  <c r="BH77" i="13" s="1"/>
  <c r="BH103" i="13" s="1"/>
  <c r="BH129" i="13" s="1"/>
  <c r="BH24" i="13"/>
  <c r="BH50" i="13" s="1"/>
  <c r="BH76" i="13" s="1"/>
  <c r="BH102" i="13" s="1"/>
  <c r="BH128" i="13" s="1"/>
  <c r="BH23" i="13"/>
  <c r="BH49" i="13" s="1"/>
  <c r="BH75" i="13" s="1"/>
  <c r="BH101" i="13" s="1"/>
  <c r="BH127" i="13" s="1"/>
  <c r="BH22" i="13"/>
  <c r="BH48" i="13" s="1"/>
  <c r="BH74" i="13" s="1"/>
  <c r="BH100" i="13" s="1"/>
  <c r="BH126" i="13" s="1"/>
  <c r="BH21" i="13"/>
  <c r="BH47" i="13" s="1"/>
  <c r="BH73" i="13" s="1"/>
  <c r="BH99" i="13" s="1"/>
  <c r="BH125" i="13" s="1"/>
  <c r="BH20" i="13"/>
  <c r="BH46" i="13" s="1"/>
  <c r="BH72" i="13" s="1"/>
  <c r="BH98" i="13" s="1"/>
  <c r="BH124" i="13" s="1"/>
  <c r="BH19" i="13"/>
  <c r="BH45" i="13" s="1"/>
  <c r="BH71" i="13" s="1"/>
  <c r="BH97" i="13" s="1"/>
  <c r="BH123" i="13" s="1"/>
  <c r="BH18" i="13"/>
  <c r="BH44" i="13" s="1"/>
  <c r="BH70" i="13" s="1"/>
  <c r="BH96" i="13" s="1"/>
  <c r="BH122" i="13" s="1"/>
  <c r="BH17" i="13"/>
  <c r="BH43" i="13" s="1"/>
  <c r="BH69" i="13" s="1"/>
  <c r="BH95" i="13" s="1"/>
  <c r="BH121" i="13" s="1"/>
  <c r="BH16" i="13"/>
  <c r="BH42" i="13" s="1"/>
  <c r="BH68" i="13" s="1"/>
  <c r="BH94" i="13" s="1"/>
  <c r="BH120" i="13" s="1"/>
  <c r="BH15" i="13"/>
  <c r="BH41" i="13" s="1"/>
  <c r="BH67" i="13" s="1"/>
  <c r="BH93" i="13" s="1"/>
  <c r="BH119" i="13" s="1"/>
  <c r="BH14" i="13"/>
  <c r="BH40" i="13" s="1"/>
  <c r="BH66" i="13" s="1"/>
  <c r="BH92" i="13" s="1"/>
  <c r="BH118" i="13" s="1"/>
  <c r="BH13" i="13"/>
  <c r="BH39" i="13" s="1"/>
  <c r="BH65" i="13" s="1"/>
  <c r="BH91" i="13" s="1"/>
  <c r="BH117" i="13" s="1"/>
  <c r="BH12" i="13"/>
  <c r="BH38" i="13" s="1"/>
  <c r="BH64" i="13" s="1"/>
  <c r="BH90" i="13" s="1"/>
  <c r="BH116" i="13" s="1"/>
  <c r="BH11" i="13"/>
  <c r="BH37" i="13" s="1"/>
  <c r="BH63" i="13" s="1"/>
  <c r="BH89" i="13" s="1"/>
  <c r="BH115" i="13" s="1"/>
  <c r="BH10" i="13"/>
  <c r="BH36" i="13" s="1"/>
  <c r="BH62" i="13" s="1"/>
  <c r="BH88" i="13" s="1"/>
  <c r="BH114" i="13" s="1"/>
  <c r="BH9" i="13"/>
  <c r="BH35" i="13" s="1"/>
  <c r="BH61" i="13" s="1"/>
  <c r="BH87" i="13" s="1"/>
  <c r="BH113" i="13" s="1"/>
  <c r="BE28" i="13"/>
  <c r="BE54" i="13" s="1"/>
  <c r="BE80" i="13" s="1"/>
  <c r="BE106" i="13" s="1"/>
  <c r="BE132" i="13" s="1"/>
  <c r="BE27" i="13"/>
  <c r="BE53" i="13" s="1"/>
  <c r="BE79" i="13" s="1"/>
  <c r="BE105" i="13" s="1"/>
  <c r="BE131" i="13" s="1"/>
  <c r="BE26" i="13"/>
  <c r="BE52" i="13" s="1"/>
  <c r="BE78" i="13" s="1"/>
  <c r="BE104" i="13" s="1"/>
  <c r="BE130" i="13" s="1"/>
  <c r="BE25" i="13"/>
  <c r="BE51" i="13" s="1"/>
  <c r="BE77" i="13" s="1"/>
  <c r="BE103" i="13" s="1"/>
  <c r="BE129" i="13" s="1"/>
  <c r="BE24" i="13"/>
  <c r="BE50" i="13" s="1"/>
  <c r="BE76" i="13" s="1"/>
  <c r="BE102" i="13" s="1"/>
  <c r="BE128" i="13" s="1"/>
  <c r="BE23" i="13"/>
  <c r="BE49" i="13" s="1"/>
  <c r="BE75" i="13" s="1"/>
  <c r="BE101" i="13" s="1"/>
  <c r="BE127" i="13" s="1"/>
  <c r="BE22" i="13"/>
  <c r="BE48" i="13" s="1"/>
  <c r="BE74" i="13" s="1"/>
  <c r="BE100" i="13" s="1"/>
  <c r="BE126" i="13" s="1"/>
  <c r="BE21" i="13"/>
  <c r="BE47" i="13" s="1"/>
  <c r="BE73" i="13" s="1"/>
  <c r="BE99" i="13" s="1"/>
  <c r="BE125" i="13" s="1"/>
  <c r="BE20" i="13"/>
  <c r="BE46" i="13" s="1"/>
  <c r="BE72" i="13" s="1"/>
  <c r="BE98" i="13" s="1"/>
  <c r="BE124" i="13" s="1"/>
  <c r="BE19" i="13"/>
  <c r="BE45" i="13" s="1"/>
  <c r="BE71" i="13" s="1"/>
  <c r="BE97" i="13" s="1"/>
  <c r="BE123" i="13" s="1"/>
  <c r="BE18" i="13"/>
  <c r="BE44" i="13" s="1"/>
  <c r="BE70" i="13" s="1"/>
  <c r="BE96" i="13" s="1"/>
  <c r="BE122" i="13" s="1"/>
  <c r="BE17" i="13"/>
  <c r="BE43" i="13" s="1"/>
  <c r="BE69" i="13" s="1"/>
  <c r="BE95" i="13" s="1"/>
  <c r="BE121" i="13" s="1"/>
  <c r="BE16" i="13"/>
  <c r="BE42" i="13" s="1"/>
  <c r="BE68" i="13" s="1"/>
  <c r="BE94" i="13" s="1"/>
  <c r="BE120" i="13" s="1"/>
  <c r="BE15" i="13"/>
  <c r="BE41" i="13" s="1"/>
  <c r="BE67" i="13" s="1"/>
  <c r="BE93" i="13" s="1"/>
  <c r="BE119" i="13" s="1"/>
  <c r="BE14" i="13"/>
  <c r="BE40" i="13" s="1"/>
  <c r="BE66" i="13" s="1"/>
  <c r="BE92" i="13" s="1"/>
  <c r="BE118" i="13" s="1"/>
  <c r="BE13" i="13"/>
  <c r="BE39" i="13" s="1"/>
  <c r="BE65" i="13" s="1"/>
  <c r="BE91" i="13" s="1"/>
  <c r="BE117" i="13" s="1"/>
  <c r="BE12" i="13"/>
  <c r="BE38" i="13" s="1"/>
  <c r="BE64" i="13" s="1"/>
  <c r="BE90" i="13" s="1"/>
  <c r="BE116" i="13" s="1"/>
  <c r="BE11" i="13"/>
  <c r="BE37" i="13" s="1"/>
  <c r="BE63" i="13" s="1"/>
  <c r="BE89" i="13" s="1"/>
  <c r="BE115" i="13" s="1"/>
  <c r="BE10" i="13"/>
  <c r="BE36" i="13" s="1"/>
  <c r="BE62" i="13" s="1"/>
  <c r="BE88" i="13" s="1"/>
  <c r="BE114" i="13" s="1"/>
  <c r="BE9" i="13"/>
  <c r="BE35" i="13" s="1"/>
  <c r="BE61" i="13" s="1"/>
  <c r="BE87" i="13" s="1"/>
  <c r="BE113" i="13" s="1"/>
  <c r="BB28" i="13"/>
  <c r="BB54" i="13" s="1"/>
  <c r="BB80" i="13" s="1"/>
  <c r="BB106" i="13" s="1"/>
  <c r="BB132" i="13" s="1"/>
  <c r="BB27" i="13"/>
  <c r="BB53" i="13" s="1"/>
  <c r="BB79" i="13" s="1"/>
  <c r="BB105" i="13" s="1"/>
  <c r="BB131" i="13" s="1"/>
  <c r="BB26" i="13"/>
  <c r="BB52" i="13" s="1"/>
  <c r="BB78" i="13" s="1"/>
  <c r="BB104" i="13" s="1"/>
  <c r="BB130" i="13" s="1"/>
  <c r="BB25" i="13"/>
  <c r="BB51" i="13" s="1"/>
  <c r="BB77" i="13" s="1"/>
  <c r="BB103" i="13" s="1"/>
  <c r="BB129" i="13" s="1"/>
  <c r="BB24" i="13"/>
  <c r="BB50" i="13" s="1"/>
  <c r="BB76" i="13" s="1"/>
  <c r="BB102" i="13" s="1"/>
  <c r="BB128" i="13" s="1"/>
  <c r="BB23" i="13"/>
  <c r="BB49" i="13" s="1"/>
  <c r="BB75" i="13" s="1"/>
  <c r="BB101" i="13" s="1"/>
  <c r="BB127" i="13" s="1"/>
  <c r="BB22" i="13"/>
  <c r="BB48" i="13" s="1"/>
  <c r="BB74" i="13" s="1"/>
  <c r="BB100" i="13" s="1"/>
  <c r="BB126" i="13" s="1"/>
  <c r="BB21" i="13"/>
  <c r="BB47" i="13" s="1"/>
  <c r="BB73" i="13" s="1"/>
  <c r="BB99" i="13" s="1"/>
  <c r="BB125" i="13" s="1"/>
  <c r="BB20" i="13"/>
  <c r="BB46" i="13" s="1"/>
  <c r="BB72" i="13" s="1"/>
  <c r="BB98" i="13" s="1"/>
  <c r="BB124" i="13" s="1"/>
  <c r="BB19" i="13"/>
  <c r="BB45" i="13" s="1"/>
  <c r="BB71" i="13" s="1"/>
  <c r="BB97" i="13" s="1"/>
  <c r="BB123" i="13" s="1"/>
  <c r="BB18" i="13"/>
  <c r="BB44" i="13" s="1"/>
  <c r="BB70" i="13" s="1"/>
  <c r="BB96" i="13" s="1"/>
  <c r="BB122" i="13" s="1"/>
  <c r="BB17" i="13"/>
  <c r="BB43" i="13" s="1"/>
  <c r="BB69" i="13" s="1"/>
  <c r="BB95" i="13" s="1"/>
  <c r="BB121" i="13" s="1"/>
  <c r="BB16" i="13"/>
  <c r="BB42" i="13" s="1"/>
  <c r="BB68" i="13" s="1"/>
  <c r="BB94" i="13" s="1"/>
  <c r="BB120" i="13" s="1"/>
  <c r="BB15" i="13"/>
  <c r="BB41" i="13" s="1"/>
  <c r="BB67" i="13" s="1"/>
  <c r="BB93" i="13" s="1"/>
  <c r="BB119" i="13" s="1"/>
  <c r="BB14" i="13"/>
  <c r="BB40" i="13" s="1"/>
  <c r="BB66" i="13" s="1"/>
  <c r="BB92" i="13" s="1"/>
  <c r="BB118" i="13" s="1"/>
  <c r="BB13" i="13"/>
  <c r="BB39" i="13" s="1"/>
  <c r="BB65" i="13" s="1"/>
  <c r="BB91" i="13" s="1"/>
  <c r="BB117" i="13" s="1"/>
  <c r="BB12" i="13"/>
  <c r="BB38" i="13" s="1"/>
  <c r="BB64" i="13" s="1"/>
  <c r="BB90" i="13" s="1"/>
  <c r="BB116" i="13" s="1"/>
  <c r="BB11" i="13"/>
  <c r="BB37" i="13" s="1"/>
  <c r="BB63" i="13" s="1"/>
  <c r="BB89" i="13" s="1"/>
  <c r="BB115" i="13" s="1"/>
  <c r="BB10" i="13"/>
  <c r="BB36" i="13" s="1"/>
  <c r="BB62" i="13" s="1"/>
  <c r="BB88" i="13" s="1"/>
  <c r="BB114" i="13" s="1"/>
  <c r="BB9" i="13"/>
  <c r="BB35" i="13" s="1"/>
  <c r="BB61" i="13" s="1"/>
  <c r="BB87" i="13" s="1"/>
  <c r="BB113" i="13" s="1"/>
  <c r="AY28" i="13"/>
  <c r="AY54" i="13" s="1"/>
  <c r="AY80" i="13" s="1"/>
  <c r="AY106" i="13" s="1"/>
  <c r="AY132" i="13" s="1"/>
  <c r="AY27" i="13"/>
  <c r="AY53" i="13" s="1"/>
  <c r="AY79" i="13" s="1"/>
  <c r="AY105" i="13" s="1"/>
  <c r="AY131" i="13" s="1"/>
  <c r="AY26" i="13"/>
  <c r="AY52" i="13" s="1"/>
  <c r="AY78" i="13" s="1"/>
  <c r="AY104" i="13" s="1"/>
  <c r="AY130" i="13" s="1"/>
  <c r="AY25" i="13"/>
  <c r="AY51" i="13" s="1"/>
  <c r="AY77" i="13" s="1"/>
  <c r="AY103" i="13" s="1"/>
  <c r="AY129" i="13" s="1"/>
  <c r="AY24" i="13"/>
  <c r="AY50" i="13" s="1"/>
  <c r="AY76" i="13" s="1"/>
  <c r="AY102" i="13" s="1"/>
  <c r="AY128" i="13" s="1"/>
  <c r="AY23" i="13"/>
  <c r="AY49" i="13" s="1"/>
  <c r="AY75" i="13" s="1"/>
  <c r="AY101" i="13" s="1"/>
  <c r="AY127" i="13" s="1"/>
  <c r="AY22" i="13"/>
  <c r="AY48" i="13" s="1"/>
  <c r="AY74" i="13" s="1"/>
  <c r="AY100" i="13" s="1"/>
  <c r="AY126" i="13" s="1"/>
  <c r="AY21" i="13"/>
  <c r="AY47" i="13" s="1"/>
  <c r="AY73" i="13" s="1"/>
  <c r="AY99" i="13" s="1"/>
  <c r="AY125" i="13" s="1"/>
  <c r="AY20" i="13"/>
  <c r="AY46" i="13" s="1"/>
  <c r="AY72" i="13" s="1"/>
  <c r="AY98" i="13" s="1"/>
  <c r="AY124" i="13" s="1"/>
  <c r="AY19" i="13"/>
  <c r="AY45" i="13" s="1"/>
  <c r="AY71" i="13" s="1"/>
  <c r="AY97" i="13" s="1"/>
  <c r="AY123" i="13" s="1"/>
  <c r="AY18" i="13"/>
  <c r="AY44" i="13" s="1"/>
  <c r="AY70" i="13" s="1"/>
  <c r="AY96" i="13" s="1"/>
  <c r="AY122" i="13" s="1"/>
  <c r="AY17" i="13"/>
  <c r="AY43" i="13" s="1"/>
  <c r="AY69" i="13" s="1"/>
  <c r="AY95" i="13" s="1"/>
  <c r="AY121" i="13" s="1"/>
  <c r="AY16" i="13"/>
  <c r="AY42" i="13" s="1"/>
  <c r="AY68" i="13" s="1"/>
  <c r="AY94" i="13" s="1"/>
  <c r="AY120" i="13" s="1"/>
  <c r="AY15" i="13"/>
  <c r="AY41" i="13" s="1"/>
  <c r="AY67" i="13" s="1"/>
  <c r="AY93" i="13" s="1"/>
  <c r="AY119" i="13" s="1"/>
  <c r="AY14" i="13"/>
  <c r="AY40" i="13" s="1"/>
  <c r="AY66" i="13" s="1"/>
  <c r="AY92" i="13" s="1"/>
  <c r="AY118" i="13" s="1"/>
  <c r="AY13" i="13"/>
  <c r="AY39" i="13" s="1"/>
  <c r="AY65" i="13" s="1"/>
  <c r="AY91" i="13" s="1"/>
  <c r="AY117" i="13" s="1"/>
  <c r="AY12" i="13"/>
  <c r="AY38" i="13" s="1"/>
  <c r="AY64" i="13" s="1"/>
  <c r="AY90" i="13" s="1"/>
  <c r="AY116" i="13" s="1"/>
  <c r="AY11" i="13"/>
  <c r="AY37" i="13" s="1"/>
  <c r="AY63" i="13" s="1"/>
  <c r="AY89" i="13" s="1"/>
  <c r="AY115" i="13" s="1"/>
  <c r="AY10" i="13"/>
  <c r="AY36" i="13" s="1"/>
  <c r="AY62" i="13" s="1"/>
  <c r="AY88" i="13" s="1"/>
  <c r="AY114" i="13" s="1"/>
  <c r="AY9" i="13"/>
  <c r="AY35" i="13" s="1"/>
  <c r="AY61" i="13" s="1"/>
  <c r="AY87" i="13" s="1"/>
  <c r="AY113" i="13" s="1"/>
  <c r="AV28" i="13"/>
  <c r="AV27" i="13"/>
  <c r="AV26" i="13"/>
  <c r="AV25" i="13"/>
  <c r="AV24" i="13"/>
  <c r="AV23" i="13"/>
  <c r="AV22" i="13"/>
  <c r="AV21" i="13"/>
  <c r="AV20" i="13"/>
  <c r="AV19" i="13"/>
  <c r="AV18" i="13"/>
  <c r="AV17" i="13"/>
  <c r="AV16" i="13"/>
  <c r="AV15" i="13"/>
  <c r="AV14" i="13"/>
  <c r="AV13" i="13"/>
  <c r="AV12" i="13"/>
  <c r="AV11" i="13"/>
  <c r="AV10" i="13"/>
  <c r="AV9" i="13"/>
  <c r="AS28" i="13"/>
  <c r="AS54" i="13" s="1"/>
  <c r="AS80" i="13" s="1"/>
  <c r="AS106" i="13" s="1"/>
  <c r="AS132" i="13" s="1"/>
  <c r="AS27" i="13"/>
  <c r="AS53" i="13" s="1"/>
  <c r="AS79" i="13" s="1"/>
  <c r="AS105" i="13" s="1"/>
  <c r="AS131" i="13" s="1"/>
  <c r="AS26" i="13"/>
  <c r="AS52" i="13" s="1"/>
  <c r="AS78" i="13" s="1"/>
  <c r="AS104" i="13" s="1"/>
  <c r="AS130" i="13" s="1"/>
  <c r="AS25" i="13"/>
  <c r="AS51" i="13" s="1"/>
  <c r="AS77" i="13" s="1"/>
  <c r="AS103" i="13" s="1"/>
  <c r="AS129" i="13" s="1"/>
  <c r="AS24" i="13"/>
  <c r="AS50" i="13" s="1"/>
  <c r="AS76" i="13" s="1"/>
  <c r="AS102" i="13" s="1"/>
  <c r="AS128" i="13" s="1"/>
  <c r="AS23" i="13"/>
  <c r="AS49" i="13" s="1"/>
  <c r="AS75" i="13" s="1"/>
  <c r="AS101" i="13" s="1"/>
  <c r="AS127" i="13" s="1"/>
  <c r="AS22" i="13"/>
  <c r="AS48" i="13" s="1"/>
  <c r="AS74" i="13" s="1"/>
  <c r="AS100" i="13" s="1"/>
  <c r="AS126" i="13" s="1"/>
  <c r="AS21" i="13"/>
  <c r="AS47" i="13" s="1"/>
  <c r="AS73" i="13" s="1"/>
  <c r="AS99" i="13" s="1"/>
  <c r="AS125" i="13" s="1"/>
  <c r="AS20" i="13"/>
  <c r="AS46" i="13" s="1"/>
  <c r="AS72" i="13" s="1"/>
  <c r="AS98" i="13" s="1"/>
  <c r="AS124" i="13" s="1"/>
  <c r="AS19" i="13"/>
  <c r="AS45" i="13" s="1"/>
  <c r="AS71" i="13" s="1"/>
  <c r="AS97" i="13" s="1"/>
  <c r="AS123" i="13" s="1"/>
  <c r="AS18" i="13"/>
  <c r="AS44" i="13" s="1"/>
  <c r="AS70" i="13" s="1"/>
  <c r="AS96" i="13" s="1"/>
  <c r="AS122" i="13" s="1"/>
  <c r="AS17" i="13"/>
  <c r="AS43" i="13" s="1"/>
  <c r="AS69" i="13" s="1"/>
  <c r="AS95" i="13" s="1"/>
  <c r="AS121" i="13" s="1"/>
  <c r="AS16" i="13"/>
  <c r="AS42" i="13" s="1"/>
  <c r="AS68" i="13" s="1"/>
  <c r="AS94" i="13" s="1"/>
  <c r="AS120" i="13" s="1"/>
  <c r="AS15" i="13"/>
  <c r="AS41" i="13" s="1"/>
  <c r="AS67" i="13" s="1"/>
  <c r="AS93" i="13" s="1"/>
  <c r="AS119" i="13" s="1"/>
  <c r="AS14" i="13"/>
  <c r="AS40" i="13" s="1"/>
  <c r="AS66" i="13" s="1"/>
  <c r="AS92" i="13" s="1"/>
  <c r="AS118" i="13" s="1"/>
  <c r="AS13" i="13"/>
  <c r="AS39" i="13" s="1"/>
  <c r="AS65" i="13" s="1"/>
  <c r="AS91" i="13" s="1"/>
  <c r="AS117" i="13" s="1"/>
  <c r="AS12" i="13"/>
  <c r="AS38" i="13" s="1"/>
  <c r="AS64" i="13" s="1"/>
  <c r="AS90" i="13" s="1"/>
  <c r="AS116" i="13" s="1"/>
  <c r="AS11" i="13"/>
  <c r="AS37" i="13" s="1"/>
  <c r="AS63" i="13" s="1"/>
  <c r="AS89" i="13" s="1"/>
  <c r="AS115" i="13" s="1"/>
  <c r="AS10" i="13"/>
  <c r="AS36" i="13" s="1"/>
  <c r="AS62" i="13" s="1"/>
  <c r="AS88" i="13" s="1"/>
  <c r="AS114" i="13" s="1"/>
  <c r="AS9" i="13"/>
  <c r="AS35" i="13" s="1"/>
  <c r="AS61" i="13" s="1"/>
  <c r="AS87" i="13" s="1"/>
  <c r="AS113" i="13" s="1"/>
  <c r="AP28" i="13"/>
  <c r="AP54" i="13" s="1"/>
  <c r="AP80" i="13" s="1"/>
  <c r="AP106" i="13" s="1"/>
  <c r="AP132" i="13" s="1"/>
  <c r="AP27" i="13"/>
  <c r="AP53" i="13" s="1"/>
  <c r="AP79" i="13" s="1"/>
  <c r="AP105" i="13" s="1"/>
  <c r="AP131" i="13" s="1"/>
  <c r="AP26" i="13"/>
  <c r="AP52" i="13" s="1"/>
  <c r="AP78" i="13" s="1"/>
  <c r="AP104" i="13" s="1"/>
  <c r="AP130" i="13" s="1"/>
  <c r="AP25" i="13"/>
  <c r="AP51" i="13" s="1"/>
  <c r="AP77" i="13" s="1"/>
  <c r="AP103" i="13" s="1"/>
  <c r="AP129" i="13" s="1"/>
  <c r="AP24" i="13"/>
  <c r="AP50" i="13" s="1"/>
  <c r="AP76" i="13" s="1"/>
  <c r="AP102" i="13" s="1"/>
  <c r="AP128" i="13" s="1"/>
  <c r="AP23" i="13"/>
  <c r="AP49" i="13" s="1"/>
  <c r="AP75" i="13" s="1"/>
  <c r="AP101" i="13" s="1"/>
  <c r="AP127" i="13" s="1"/>
  <c r="AP22" i="13"/>
  <c r="AP48" i="13" s="1"/>
  <c r="AP74" i="13" s="1"/>
  <c r="AP100" i="13" s="1"/>
  <c r="AP126" i="13" s="1"/>
  <c r="AP21" i="13"/>
  <c r="AP47" i="13" s="1"/>
  <c r="AP73" i="13" s="1"/>
  <c r="AP99" i="13" s="1"/>
  <c r="AP125" i="13" s="1"/>
  <c r="AP20" i="13"/>
  <c r="AP46" i="13" s="1"/>
  <c r="AP72" i="13" s="1"/>
  <c r="AP98" i="13" s="1"/>
  <c r="AP124" i="13" s="1"/>
  <c r="AP19" i="13"/>
  <c r="AP45" i="13" s="1"/>
  <c r="AP71" i="13" s="1"/>
  <c r="AP97" i="13" s="1"/>
  <c r="AP123" i="13" s="1"/>
  <c r="AP18" i="13"/>
  <c r="AP44" i="13" s="1"/>
  <c r="AP70" i="13" s="1"/>
  <c r="AP96" i="13" s="1"/>
  <c r="AP122" i="13" s="1"/>
  <c r="AP17" i="13"/>
  <c r="AP43" i="13" s="1"/>
  <c r="AP69" i="13" s="1"/>
  <c r="AP95" i="13" s="1"/>
  <c r="AP121" i="13" s="1"/>
  <c r="AP16" i="13"/>
  <c r="AP42" i="13" s="1"/>
  <c r="AP68" i="13" s="1"/>
  <c r="AP94" i="13" s="1"/>
  <c r="AP120" i="13" s="1"/>
  <c r="AP15" i="13"/>
  <c r="AP41" i="13" s="1"/>
  <c r="AP67" i="13" s="1"/>
  <c r="AP93" i="13" s="1"/>
  <c r="AP119" i="13" s="1"/>
  <c r="AP14" i="13"/>
  <c r="AP40" i="13" s="1"/>
  <c r="AP66" i="13" s="1"/>
  <c r="AP92" i="13" s="1"/>
  <c r="AP118" i="13" s="1"/>
  <c r="AP13" i="13"/>
  <c r="AP39" i="13" s="1"/>
  <c r="AP65" i="13" s="1"/>
  <c r="AP91" i="13" s="1"/>
  <c r="AP117" i="13" s="1"/>
  <c r="AP12" i="13"/>
  <c r="AP38" i="13" s="1"/>
  <c r="AP64" i="13" s="1"/>
  <c r="AP90" i="13" s="1"/>
  <c r="AP116" i="13" s="1"/>
  <c r="AP11" i="13"/>
  <c r="AP37" i="13" s="1"/>
  <c r="AP63" i="13" s="1"/>
  <c r="AP89" i="13" s="1"/>
  <c r="AP115" i="13" s="1"/>
  <c r="AP10" i="13"/>
  <c r="AP36" i="13" s="1"/>
  <c r="AP62" i="13" s="1"/>
  <c r="AP88" i="13" s="1"/>
  <c r="AP114" i="13" s="1"/>
  <c r="AP9" i="13"/>
  <c r="AP35" i="13" s="1"/>
  <c r="AP61" i="13" s="1"/>
  <c r="AP87" i="13" s="1"/>
  <c r="AP113" i="13" s="1"/>
  <c r="AM28" i="13"/>
  <c r="AM54" i="13" s="1"/>
  <c r="AM80" i="13" s="1"/>
  <c r="AM106" i="13" s="1"/>
  <c r="AM132" i="13" s="1"/>
  <c r="AM27" i="13"/>
  <c r="AM53" i="13" s="1"/>
  <c r="AM79" i="13" s="1"/>
  <c r="AM105" i="13" s="1"/>
  <c r="AM131" i="13" s="1"/>
  <c r="AM26" i="13"/>
  <c r="AM52" i="13" s="1"/>
  <c r="AM78" i="13" s="1"/>
  <c r="AM104" i="13" s="1"/>
  <c r="AM130" i="13" s="1"/>
  <c r="AM25" i="13"/>
  <c r="AM51" i="13" s="1"/>
  <c r="AM77" i="13" s="1"/>
  <c r="AM103" i="13" s="1"/>
  <c r="AM129" i="13" s="1"/>
  <c r="AM24" i="13"/>
  <c r="AM50" i="13" s="1"/>
  <c r="AM76" i="13" s="1"/>
  <c r="AM102" i="13" s="1"/>
  <c r="AM128" i="13" s="1"/>
  <c r="AM23" i="13"/>
  <c r="AM49" i="13" s="1"/>
  <c r="AM75" i="13" s="1"/>
  <c r="AM101" i="13" s="1"/>
  <c r="AM127" i="13" s="1"/>
  <c r="AM22" i="13"/>
  <c r="AM48" i="13" s="1"/>
  <c r="AM74" i="13" s="1"/>
  <c r="AM100" i="13" s="1"/>
  <c r="AM126" i="13" s="1"/>
  <c r="AM21" i="13"/>
  <c r="AM47" i="13" s="1"/>
  <c r="AM73" i="13" s="1"/>
  <c r="AM99" i="13" s="1"/>
  <c r="AM125" i="13" s="1"/>
  <c r="AM20" i="13"/>
  <c r="AM46" i="13" s="1"/>
  <c r="AM72" i="13" s="1"/>
  <c r="AM98" i="13" s="1"/>
  <c r="AM124" i="13" s="1"/>
  <c r="AM19" i="13"/>
  <c r="AM45" i="13" s="1"/>
  <c r="AM71" i="13" s="1"/>
  <c r="AM97" i="13" s="1"/>
  <c r="AM123" i="13" s="1"/>
  <c r="AM18" i="13"/>
  <c r="AM44" i="13" s="1"/>
  <c r="AM70" i="13" s="1"/>
  <c r="AM96" i="13" s="1"/>
  <c r="AM122" i="13" s="1"/>
  <c r="AM17" i="13"/>
  <c r="AM43" i="13" s="1"/>
  <c r="AM69" i="13" s="1"/>
  <c r="AM95" i="13" s="1"/>
  <c r="AM121" i="13" s="1"/>
  <c r="AM16" i="13"/>
  <c r="AM42" i="13" s="1"/>
  <c r="AM68" i="13" s="1"/>
  <c r="AM94" i="13" s="1"/>
  <c r="AM120" i="13" s="1"/>
  <c r="AM15" i="13"/>
  <c r="AM41" i="13" s="1"/>
  <c r="AM67" i="13" s="1"/>
  <c r="AM93" i="13" s="1"/>
  <c r="AM119" i="13" s="1"/>
  <c r="AM14" i="13"/>
  <c r="AM40" i="13" s="1"/>
  <c r="AM66" i="13" s="1"/>
  <c r="AM92" i="13" s="1"/>
  <c r="AM118" i="13" s="1"/>
  <c r="AM13" i="13"/>
  <c r="AM39" i="13" s="1"/>
  <c r="AM65" i="13" s="1"/>
  <c r="AM91" i="13" s="1"/>
  <c r="AM117" i="13" s="1"/>
  <c r="AM12" i="13"/>
  <c r="AM38" i="13" s="1"/>
  <c r="AM64" i="13" s="1"/>
  <c r="AM90" i="13" s="1"/>
  <c r="AM116" i="13" s="1"/>
  <c r="AM11" i="13"/>
  <c r="AM37" i="13" s="1"/>
  <c r="AM63" i="13" s="1"/>
  <c r="AM89" i="13" s="1"/>
  <c r="AM115" i="13" s="1"/>
  <c r="AM10" i="13"/>
  <c r="AM36" i="13" s="1"/>
  <c r="AM62" i="13" s="1"/>
  <c r="AM88" i="13" s="1"/>
  <c r="AM114" i="13" s="1"/>
  <c r="AM9" i="13"/>
  <c r="AM35" i="13" s="1"/>
  <c r="AM61" i="13" s="1"/>
  <c r="AM87" i="13" s="1"/>
  <c r="AM113" i="13" s="1"/>
  <c r="AJ28" i="13"/>
  <c r="AJ54" i="13" s="1"/>
  <c r="AJ80" i="13" s="1"/>
  <c r="AJ106" i="13" s="1"/>
  <c r="AJ132" i="13" s="1"/>
  <c r="AJ27" i="13"/>
  <c r="AJ53" i="13" s="1"/>
  <c r="AJ79" i="13" s="1"/>
  <c r="AJ105" i="13" s="1"/>
  <c r="AJ131" i="13" s="1"/>
  <c r="AJ26" i="13"/>
  <c r="AJ52" i="13" s="1"/>
  <c r="AJ78" i="13" s="1"/>
  <c r="AJ104" i="13" s="1"/>
  <c r="AJ130" i="13" s="1"/>
  <c r="AJ25" i="13"/>
  <c r="AJ51" i="13" s="1"/>
  <c r="AJ77" i="13" s="1"/>
  <c r="AJ103" i="13" s="1"/>
  <c r="AJ129" i="13" s="1"/>
  <c r="AJ24" i="13"/>
  <c r="AJ50" i="13" s="1"/>
  <c r="AJ76" i="13" s="1"/>
  <c r="AJ102" i="13" s="1"/>
  <c r="AJ128" i="13" s="1"/>
  <c r="AJ23" i="13"/>
  <c r="AJ49" i="13" s="1"/>
  <c r="AJ75" i="13" s="1"/>
  <c r="AJ101" i="13" s="1"/>
  <c r="AJ127" i="13" s="1"/>
  <c r="AJ22" i="13"/>
  <c r="AJ48" i="13" s="1"/>
  <c r="AJ74" i="13" s="1"/>
  <c r="AJ100" i="13" s="1"/>
  <c r="AJ126" i="13" s="1"/>
  <c r="AJ21" i="13"/>
  <c r="AJ47" i="13" s="1"/>
  <c r="AJ73" i="13" s="1"/>
  <c r="AJ99" i="13" s="1"/>
  <c r="AJ125" i="13" s="1"/>
  <c r="AJ20" i="13"/>
  <c r="AJ46" i="13" s="1"/>
  <c r="AJ72" i="13" s="1"/>
  <c r="AJ98" i="13" s="1"/>
  <c r="AJ124" i="13" s="1"/>
  <c r="AJ19" i="13"/>
  <c r="AJ45" i="13" s="1"/>
  <c r="AJ71" i="13" s="1"/>
  <c r="AJ97" i="13" s="1"/>
  <c r="AJ123" i="13" s="1"/>
  <c r="AJ18" i="13"/>
  <c r="AJ44" i="13" s="1"/>
  <c r="AJ70" i="13" s="1"/>
  <c r="AJ96" i="13" s="1"/>
  <c r="AJ122" i="13" s="1"/>
  <c r="AJ17" i="13"/>
  <c r="AJ43" i="13" s="1"/>
  <c r="AJ69" i="13" s="1"/>
  <c r="AJ95" i="13" s="1"/>
  <c r="AJ121" i="13" s="1"/>
  <c r="AJ16" i="13"/>
  <c r="AJ42" i="13" s="1"/>
  <c r="AJ68" i="13" s="1"/>
  <c r="AJ94" i="13" s="1"/>
  <c r="AJ120" i="13" s="1"/>
  <c r="AJ15" i="13"/>
  <c r="AJ41" i="13" s="1"/>
  <c r="AJ67" i="13" s="1"/>
  <c r="AJ93" i="13" s="1"/>
  <c r="AJ119" i="13" s="1"/>
  <c r="AJ14" i="13"/>
  <c r="AJ40" i="13" s="1"/>
  <c r="AJ66" i="13" s="1"/>
  <c r="AJ92" i="13" s="1"/>
  <c r="AJ118" i="13" s="1"/>
  <c r="AJ13" i="13"/>
  <c r="AJ39" i="13" s="1"/>
  <c r="AJ65" i="13" s="1"/>
  <c r="AJ91" i="13" s="1"/>
  <c r="AJ117" i="13" s="1"/>
  <c r="AJ12" i="13"/>
  <c r="AJ38" i="13" s="1"/>
  <c r="AJ64" i="13" s="1"/>
  <c r="AJ90" i="13" s="1"/>
  <c r="AJ116" i="13" s="1"/>
  <c r="AJ11" i="13"/>
  <c r="AJ37" i="13" s="1"/>
  <c r="AJ63" i="13" s="1"/>
  <c r="AJ89" i="13" s="1"/>
  <c r="AJ115" i="13" s="1"/>
  <c r="AJ10" i="13"/>
  <c r="AJ36" i="13" s="1"/>
  <c r="AJ62" i="13" s="1"/>
  <c r="AJ88" i="13" s="1"/>
  <c r="AJ114" i="13" s="1"/>
  <c r="AJ9" i="13"/>
  <c r="AJ35" i="13" s="1"/>
  <c r="AJ61" i="13" s="1"/>
  <c r="AJ87" i="13" s="1"/>
  <c r="AJ113" i="13" s="1"/>
  <c r="AG28" i="13"/>
  <c r="AG54" i="13" s="1"/>
  <c r="AG80" i="13" s="1"/>
  <c r="AG106" i="13" s="1"/>
  <c r="AG132" i="13" s="1"/>
  <c r="AG27" i="13"/>
  <c r="AG53" i="13" s="1"/>
  <c r="AG79" i="13" s="1"/>
  <c r="AG105" i="13" s="1"/>
  <c r="AG131" i="13" s="1"/>
  <c r="AG26" i="13"/>
  <c r="AG52" i="13" s="1"/>
  <c r="AG78" i="13" s="1"/>
  <c r="AG104" i="13" s="1"/>
  <c r="AG130" i="13" s="1"/>
  <c r="AG25" i="13"/>
  <c r="AG51" i="13" s="1"/>
  <c r="AG77" i="13" s="1"/>
  <c r="AG103" i="13" s="1"/>
  <c r="AG129" i="13" s="1"/>
  <c r="AG24" i="13"/>
  <c r="AG50" i="13" s="1"/>
  <c r="AG76" i="13" s="1"/>
  <c r="AG102" i="13" s="1"/>
  <c r="AG128" i="13" s="1"/>
  <c r="AG23" i="13"/>
  <c r="AG49" i="13" s="1"/>
  <c r="AG75" i="13" s="1"/>
  <c r="AG101" i="13" s="1"/>
  <c r="AG127" i="13" s="1"/>
  <c r="AG22" i="13"/>
  <c r="AG48" i="13" s="1"/>
  <c r="AG74" i="13" s="1"/>
  <c r="AG100" i="13" s="1"/>
  <c r="AG126" i="13" s="1"/>
  <c r="AG21" i="13"/>
  <c r="AG47" i="13" s="1"/>
  <c r="AG73" i="13" s="1"/>
  <c r="AG99" i="13" s="1"/>
  <c r="AG125" i="13" s="1"/>
  <c r="AG20" i="13"/>
  <c r="AG46" i="13" s="1"/>
  <c r="AG72" i="13" s="1"/>
  <c r="AG98" i="13" s="1"/>
  <c r="AG124" i="13" s="1"/>
  <c r="AG19" i="13"/>
  <c r="AG45" i="13" s="1"/>
  <c r="AG71" i="13" s="1"/>
  <c r="AG97" i="13" s="1"/>
  <c r="AG123" i="13" s="1"/>
  <c r="AG18" i="13"/>
  <c r="AG44" i="13" s="1"/>
  <c r="AG70" i="13" s="1"/>
  <c r="AG96" i="13" s="1"/>
  <c r="AG122" i="13" s="1"/>
  <c r="AG17" i="13"/>
  <c r="AG43" i="13" s="1"/>
  <c r="AG69" i="13" s="1"/>
  <c r="AG95" i="13" s="1"/>
  <c r="AG121" i="13" s="1"/>
  <c r="AG16" i="13"/>
  <c r="AG42" i="13" s="1"/>
  <c r="AG68" i="13" s="1"/>
  <c r="AG94" i="13" s="1"/>
  <c r="AG120" i="13" s="1"/>
  <c r="AG15" i="13"/>
  <c r="AG41" i="13" s="1"/>
  <c r="AG67" i="13" s="1"/>
  <c r="AG93" i="13" s="1"/>
  <c r="AG119" i="13" s="1"/>
  <c r="AG14" i="13"/>
  <c r="AG40" i="13" s="1"/>
  <c r="AG66" i="13" s="1"/>
  <c r="AG92" i="13" s="1"/>
  <c r="AG118" i="13" s="1"/>
  <c r="AG13" i="13"/>
  <c r="AG39" i="13" s="1"/>
  <c r="AG65" i="13" s="1"/>
  <c r="AG91" i="13" s="1"/>
  <c r="AG117" i="13" s="1"/>
  <c r="AG12" i="13"/>
  <c r="AG38" i="13" s="1"/>
  <c r="AG64" i="13" s="1"/>
  <c r="AG90" i="13" s="1"/>
  <c r="AG116" i="13" s="1"/>
  <c r="AG11" i="13"/>
  <c r="AG37" i="13" s="1"/>
  <c r="AG63" i="13" s="1"/>
  <c r="AG89" i="13" s="1"/>
  <c r="AG115" i="13" s="1"/>
  <c r="AG10" i="13"/>
  <c r="AG36" i="13" s="1"/>
  <c r="AG62" i="13" s="1"/>
  <c r="AG88" i="13" s="1"/>
  <c r="AG114" i="13" s="1"/>
  <c r="AG9" i="13"/>
  <c r="AG35" i="13" s="1"/>
  <c r="AG61" i="13" s="1"/>
  <c r="AG87" i="13" s="1"/>
  <c r="AG113" i="13" s="1"/>
  <c r="AD28" i="13"/>
  <c r="AD54" i="13" s="1"/>
  <c r="AD80" i="13" s="1"/>
  <c r="AD106" i="13" s="1"/>
  <c r="AD132" i="13" s="1"/>
  <c r="AD27" i="13"/>
  <c r="AD53" i="13" s="1"/>
  <c r="AD79" i="13" s="1"/>
  <c r="AD105" i="13" s="1"/>
  <c r="AD131" i="13" s="1"/>
  <c r="AD26" i="13"/>
  <c r="AD52" i="13" s="1"/>
  <c r="AD78" i="13" s="1"/>
  <c r="AD104" i="13" s="1"/>
  <c r="AD130" i="13" s="1"/>
  <c r="AD25" i="13"/>
  <c r="AD51" i="13" s="1"/>
  <c r="AD77" i="13" s="1"/>
  <c r="AD103" i="13" s="1"/>
  <c r="AD129" i="13" s="1"/>
  <c r="AD24" i="13"/>
  <c r="AD50" i="13" s="1"/>
  <c r="AD76" i="13" s="1"/>
  <c r="AD102" i="13" s="1"/>
  <c r="AD128" i="13" s="1"/>
  <c r="AD23" i="13"/>
  <c r="AD49" i="13" s="1"/>
  <c r="AD75" i="13" s="1"/>
  <c r="AD101" i="13" s="1"/>
  <c r="AD127" i="13" s="1"/>
  <c r="AD22" i="13"/>
  <c r="AD48" i="13" s="1"/>
  <c r="AD74" i="13" s="1"/>
  <c r="AD100" i="13" s="1"/>
  <c r="AD126" i="13" s="1"/>
  <c r="AD21" i="13"/>
  <c r="AD47" i="13" s="1"/>
  <c r="AD73" i="13" s="1"/>
  <c r="AD99" i="13" s="1"/>
  <c r="AD125" i="13" s="1"/>
  <c r="AD20" i="13"/>
  <c r="AD46" i="13" s="1"/>
  <c r="AD72" i="13" s="1"/>
  <c r="AD98" i="13" s="1"/>
  <c r="AD124" i="13" s="1"/>
  <c r="AD19" i="13"/>
  <c r="AD45" i="13" s="1"/>
  <c r="AD71" i="13" s="1"/>
  <c r="AD97" i="13" s="1"/>
  <c r="AD123" i="13" s="1"/>
  <c r="AD18" i="13"/>
  <c r="AD44" i="13" s="1"/>
  <c r="AD70" i="13" s="1"/>
  <c r="AD96" i="13" s="1"/>
  <c r="AD122" i="13" s="1"/>
  <c r="AD17" i="13"/>
  <c r="AD43" i="13" s="1"/>
  <c r="AD69" i="13" s="1"/>
  <c r="AD95" i="13" s="1"/>
  <c r="AD121" i="13" s="1"/>
  <c r="AD16" i="13"/>
  <c r="AD42" i="13" s="1"/>
  <c r="AD68" i="13" s="1"/>
  <c r="AD94" i="13" s="1"/>
  <c r="AD120" i="13" s="1"/>
  <c r="AD15" i="13"/>
  <c r="AD41" i="13" s="1"/>
  <c r="AD67" i="13" s="1"/>
  <c r="AD93" i="13" s="1"/>
  <c r="AD119" i="13" s="1"/>
  <c r="AD14" i="13"/>
  <c r="AD40" i="13" s="1"/>
  <c r="AD66" i="13" s="1"/>
  <c r="AD92" i="13" s="1"/>
  <c r="AD118" i="13" s="1"/>
  <c r="AD13" i="13"/>
  <c r="AD39" i="13" s="1"/>
  <c r="AD65" i="13" s="1"/>
  <c r="AD91" i="13" s="1"/>
  <c r="AD117" i="13" s="1"/>
  <c r="AD12" i="13"/>
  <c r="AD38" i="13" s="1"/>
  <c r="AD64" i="13" s="1"/>
  <c r="AD90" i="13" s="1"/>
  <c r="AD116" i="13" s="1"/>
  <c r="AD11" i="13"/>
  <c r="AD37" i="13" s="1"/>
  <c r="AD63" i="13" s="1"/>
  <c r="AD89" i="13" s="1"/>
  <c r="AD115" i="13" s="1"/>
  <c r="AD10" i="13"/>
  <c r="AD36" i="13" s="1"/>
  <c r="AD62" i="13" s="1"/>
  <c r="AD88" i="13" s="1"/>
  <c r="AD114" i="13" s="1"/>
  <c r="AD9" i="13"/>
  <c r="AD35" i="13" s="1"/>
  <c r="AD61" i="13" s="1"/>
  <c r="AD87" i="13" s="1"/>
  <c r="AD113" i="13" s="1"/>
  <c r="AA28" i="13"/>
  <c r="AA54" i="13" s="1"/>
  <c r="AA80" i="13" s="1"/>
  <c r="AA106" i="13" s="1"/>
  <c r="AA132" i="13" s="1"/>
  <c r="AA27" i="13"/>
  <c r="AA53" i="13" s="1"/>
  <c r="AA79" i="13" s="1"/>
  <c r="AA105" i="13" s="1"/>
  <c r="AA131" i="13" s="1"/>
  <c r="AA26" i="13"/>
  <c r="AA52" i="13" s="1"/>
  <c r="AA78" i="13" s="1"/>
  <c r="AA104" i="13" s="1"/>
  <c r="AA130" i="13" s="1"/>
  <c r="AA25" i="13"/>
  <c r="AA51" i="13" s="1"/>
  <c r="AA77" i="13" s="1"/>
  <c r="AA103" i="13" s="1"/>
  <c r="AA129" i="13" s="1"/>
  <c r="AA24" i="13"/>
  <c r="AA50" i="13" s="1"/>
  <c r="AA76" i="13" s="1"/>
  <c r="AA102" i="13" s="1"/>
  <c r="AA128" i="13" s="1"/>
  <c r="AA23" i="13"/>
  <c r="AA49" i="13" s="1"/>
  <c r="AA75" i="13" s="1"/>
  <c r="AA101" i="13" s="1"/>
  <c r="AA127" i="13" s="1"/>
  <c r="AA22" i="13"/>
  <c r="AA48" i="13" s="1"/>
  <c r="AA74" i="13" s="1"/>
  <c r="AA100" i="13" s="1"/>
  <c r="AA126" i="13" s="1"/>
  <c r="AA21" i="13"/>
  <c r="AA47" i="13" s="1"/>
  <c r="AA73" i="13" s="1"/>
  <c r="AA99" i="13" s="1"/>
  <c r="AA125" i="13" s="1"/>
  <c r="AA20" i="13"/>
  <c r="AA46" i="13" s="1"/>
  <c r="AA72" i="13" s="1"/>
  <c r="AA98" i="13" s="1"/>
  <c r="AA124" i="13" s="1"/>
  <c r="AA19" i="13"/>
  <c r="AA45" i="13" s="1"/>
  <c r="AA71" i="13" s="1"/>
  <c r="AA97" i="13" s="1"/>
  <c r="AA123" i="13" s="1"/>
  <c r="AA18" i="13"/>
  <c r="AA44" i="13" s="1"/>
  <c r="AA70" i="13" s="1"/>
  <c r="AA96" i="13" s="1"/>
  <c r="AA122" i="13" s="1"/>
  <c r="AA17" i="13"/>
  <c r="AA43" i="13" s="1"/>
  <c r="AA69" i="13" s="1"/>
  <c r="AA95" i="13" s="1"/>
  <c r="AA121" i="13" s="1"/>
  <c r="AA16" i="13"/>
  <c r="AA42" i="13" s="1"/>
  <c r="AA68" i="13" s="1"/>
  <c r="AA94" i="13" s="1"/>
  <c r="AA120" i="13" s="1"/>
  <c r="AA15" i="13"/>
  <c r="AA41" i="13" s="1"/>
  <c r="AA67" i="13" s="1"/>
  <c r="AA93" i="13" s="1"/>
  <c r="AA119" i="13" s="1"/>
  <c r="AA14" i="13"/>
  <c r="AA40" i="13" s="1"/>
  <c r="AA66" i="13" s="1"/>
  <c r="AA92" i="13" s="1"/>
  <c r="AA118" i="13" s="1"/>
  <c r="AA13" i="13"/>
  <c r="AA39" i="13" s="1"/>
  <c r="AA65" i="13" s="1"/>
  <c r="AA91" i="13" s="1"/>
  <c r="AA117" i="13" s="1"/>
  <c r="AA12" i="13"/>
  <c r="AA38" i="13" s="1"/>
  <c r="AA64" i="13" s="1"/>
  <c r="AA90" i="13" s="1"/>
  <c r="AA116" i="13" s="1"/>
  <c r="AA11" i="13"/>
  <c r="AA37" i="13" s="1"/>
  <c r="AA63" i="13" s="1"/>
  <c r="AA89" i="13" s="1"/>
  <c r="AA115" i="13" s="1"/>
  <c r="AA10" i="13"/>
  <c r="AA36" i="13" s="1"/>
  <c r="AA62" i="13" s="1"/>
  <c r="AA88" i="13" s="1"/>
  <c r="AA114" i="13" s="1"/>
  <c r="AA9" i="13"/>
  <c r="AA35" i="13" s="1"/>
  <c r="AA61" i="13" s="1"/>
  <c r="AA87" i="13" s="1"/>
  <c r="AA113" i="13" s="1"/>
  <c r="X28" i="13"/>
  <c r="X54" i="13" s="1"/>
  <c r="X80" i="13" s="1"/>
  <c r="X106" i="13" s="1"/>
  <c r="X132" i="13" s="1"/>
  <c r="X27" i="13"/>
  <c r="X53" i="13" s="1"/>
  <c r="X79" i="13" s="1"/>
  <c r="X105" i="13" s="1"/>
  <c r="X131" i="13" s="1"/>
  <c r="X26" i="13"/>
  <c r="X52" i="13" s="1"/>
  <c r="X78" i="13" s="1"/>
  <c r="X104" i="13" s="1"/>
  <c r="X130" i="13" s="1"/>
  <c r="X25" i="13"/>
  <c r="X51" i="13" s="1"/>
  <c r="X77" i="13" s="1"/>
  <c r="X103" i="13" s="1"/>
  <c r="X129" i="13" s="1"/>
  <c r="X24" i="13"/>
  <c r="X50" i="13" s="1"/>
  <c r="X76" i="13" s="1"/>
  <c r="X102" i="13" s="1"/>
  <c r="X128" i="13" s="1"/>
  <c r="X23" i="13"/>
  <c r="X49" i="13" s="1"/>
  <c r="X75" i="13" s="1"/>
  <c r="X101" i="13" s="1"/>
  <c r="X127" i="13" s="1"/>
  <c r="X22" i="13"/>
  <c r="X48" i="13" s="1"/>
  <c r="X74" i="13" s="1"/>
  <c r="X100" i="13" s="1"/>
  <c r="X126" i="13" s="1"/>
  <c r="X21" i="13"/>
  <c r="X47" i="13" s="1"/>
  <c r="X73" i="13" s="1"/>
  <c r="X99" i="13" s="1"/>
  <c r="X125" i="13" s="1"/>
  <c r="X20" i="13"/>
  <c r="X46" i="13" s="1"/>
  <c r="X72" i="13" s="1"/>
  <c r="X98" i="13" s="1"/>
  <c r="X124" i="13" s="1"/>
  <c r="X19" i="13"/>
  <c r="X45" i="13" s="1"/>
  <c r="X71" i="13" s="1"/>
  <c r="X97" i="13" s="1"/>
  <c r="X123" i="13" s="1"/>
  <c r="X18" i="13"/>
  <c r="X44" i="13" s="1"/>
  <c r="X70" i="13" s="1"/>
  <c r="X96" i="13" s="1"/>
  <c r="X122" i="13" s="1"/>
  <c r="X17" i="13"/>
  <c r="X43" i="13" s="1"/>
  <c r="X69" i="13" s="1"/>
  <c r="X95" i="13" s="1"/>
  <c r="X121" i="13" s="1"/>
  <c r="X16" i="13"/>
  <c r="X42" i="13" s="1"/>
  <c r="X68" i="13" s="1"/>
  <c r="X94" i="13" s="1"/>
  <c r="X120" i="13" s="1"/>
  <c r="X15" i="13"/>
  <c r="X41" i="13" s="1"/>
  <c r="X67" i="13" s="1"/>
  <c r="X93" i="13" s="1"/>
  <c r="X119" i="13" s="1"/>
  <c r="X14" i="13"/>
  <c r="X40" i="13" s="1"/>
  <c r="X66" i="13" s="1"/>
  <c r="X92" i="13" s="1"/>
  <c r="X118" i="13" s="1"/>
  <c r="X13" i="13"/>
  <c r="X39" i="13" s="1"/>
  <c r="X65" i="13" s="1"/>
  <c r="X91" i="13" s="1"/>
  <c r="X117" i="13" s="1"/>
  <c r="X12" i="13"/>
  <c r="X38" i="13" s="1"/>
  <c r="X64" i="13" s="1"/>
  <c r="X90" i="13" s="1"/>
  <c r="X116" i="13" s="1"/>
  <c r="X11" i="13"/>
  <c r="X37" i="13" s="1"/>
  <c r="X63" i="13" s="1"/>
  <c r="X89" i="13" s="1"/>
  <c r="X115" i="13" s="1"/>
  <c r="X10" i="13"/>
  <c r="X36" i="13" s="1"/>
  <c r="X62" i="13" s="1"/>
  <c r="X88" i="13" s="1"/>
  <c r="X114" i="13" s="1"/>
  <c r="X9" i="13"/>
  <c r="X35" i="13" s="1"/>
  <c r="X61" i="13" s="1"/>
  <c r="X87" i="13" s="1"/>
  <c r="X113" i="13" s="1"/>
  <c r="U28" i="13"/>
  <c r="U54" i="13" s="1"/>
  <c r="U80" i="13" s="1"/>
  <c r="U106" i="13" s="1"/>
  <c r="U132" i="13" s="1"/>
  <c r="U27" i="13"/>
  <c r="U53" i="13" s="1"/>
  <c r="U79" i="13" s="1"/>
  <c r="U105" i="13" s="1"/>
  <c r="U131" i="13" s="1"/>
  <c r="U26" i="13"/>
  <c r="U52" i="13" s="1"/>
  <c r="U78" i="13" s="1"/>
  <c r="U104" i="13" s="1"/>
  <c r="U130" i="13" s="1"/>
  <c r="U25" i="13"/>
  <c r="U51" i="13" s="1"/>
  <c r="U77" i="13" s="1"/>
  <c r="U103" i="13" s="1"/>
  <c r="U129" i="13" s="1"/>
  <c r="U24" i="13"/>
  <c r="U50" i="13" s="1"/>
  <c r="U76" i="13" s="1"/>
  <c r="U102" i="13" s="1"/>
  <c r="U128" i="13" s="1"/>
  <c r="U23" i="13"/>
  <c r="U49" i="13" s="1"/>
  <c r="U75" i="13" s="1"/>
  <c r="U101" i="13" s="1"/>
  <c r="U127" i="13" s="1"/>
  <c r="U22" i="13"/>
  <c r="U48" i="13" s="1"/>
  <c r="U74" i="13" s="1"/>
  <c r="U100" i="13" s="1"/>
  <c r="U126" i="13" s="1"/>
  <c r="U21" i="13"/>
  <c r="U47" i="13" s="1"/>
  <c r="U73" i="13" s="1"/>
  <c r="U99" i="13" s="1"/>
  <c r="U125" i="13" s="1"/>
  <c r="U20" i="13"/>
  <c r="U46" i="13" s="1"/>
  <c r="U72" i="13" s="1"/>
  <c r="U98" i="13" s="1"/>
  <c r="U124" i="13" s="1"/>
  <c r="U19" i="13"/>
  <c r="U45" i="13" s="1"/>
  <c r="U71" i="13" s="1"/>
  <c r="U97" i="13" s="1"/>
  <c r="U123" i="13" s="1"/>
  <c r="U18" i="13"/>
  <c r="U44" i="13" s="1"/>
  <c r="U70" i="13" s="1"/>
  <c r="U96" i="13" s="1"/>
  <c r="U122" i="13" s="1"/>
  <c r="U17" i="13"/>
  <c r="U43" i="13" s="1"/>
  <c r="U69" i="13" s="1"/>
  <c r="U95" i="13" s="1"/>
  <c r="U121" i="13" s="1"/>
  <c r="U16" i="13"/>
  <c r="U42" i="13" s="1"/>
  <c r="U68" i="13" s="1"/>
  <c r="U94" i="13" s="1"/>
  <c r="U120" i="13" s="1"/>
  <c r="U15" i="13"/>
  <c r="U41" i="13" s="1"/>
  <c r="U67" i="13" s="1"/>
  <c r="U93" i="13" s="1"/>
  <c r="U119" i="13" s="1"/>
  <c r="U14" i="13"/>
  <c r="U40" i="13" s="1"/>
  <c r="U66" i="13" s="1"/>
  <c r="U92" i="13" s="1"/>
  <c r="U118" i="13" s="1"/>
  <c r="U13" i="13"/>
  <c r="U39" i="13" s="1"/>
  <c r="U65" i="13" s="1"/>
  <c r="U91" i="13" s="1"/>
  <c r="U117" i="13" s="1"/>
  <c r="U12" i="13"/>
  <c r="U38" i="13" s="1"/>
  <c r="U64" i="13" s="1"/>
  <c r="U90" i="13" s="1"/>
  <c r="U116" i="13" s="1"/>
  <c r="U11" i="13"/>
  <c r="U37" i="13" s="1"/>
  <c r="U63" i="13" s="1"/>
  <c r="U89" i="13" s="1"/>
  <c r="U115" i="13" s="1"/>
  <c r="U10" i="13"/>
  <c r="U36" i="13" s="1"/>
  <c r="U62" i="13" s="1"/>
  <c r="U88" i="13" s="1"/>
  <c r="U114" i="13" s="1"/>
  <c r="U9" i="13"/>
  <c r="U35" i="13" s="1"/>
  <c r="U61" i="13" s="1"/>
  <c r="U87" i="13" s="1"/>
  <c r="U113" i="13" s="1"/>
  <c r="R28" i="13"/>
  <c r="R54" i="13" s="1"/>
  <c r="R80" i="13" s="1"/>
  <c r="R106" i="13" s="1"/>
  <c r="R132" i="13" s="1"/>
  <c r="R27" i="13"/>
  <c r="R53" i="13" s="1"/>
  <c r="R79" i="13" s="1"/>
  <c r="R105" i="13" s="1"/>
  <c r="R131" i="13" s="1"/>
  <c r="R26" i="13"/>
  <c r="R52" i="13" s="1"/>
  <c r="R78" i="13" s="1"/>
  <c r="R104" i="13" s="1"/>
  <c r="R130" i="13" s="1"/>
  <c r="R25" i="13"/>
  <c r="R51" i="13" s="1"/>
  <c r="R77" i="13" s="1"/>
  <c r="R103" i="13" s="1"/>
  <c r="R129" i="13" s="1"/>
  <c r="R24" i="13"/>
  <c r="R50" i="13" s="1"/>
  <c r="R76" i="13" s="1"/>
  <c r="R102" i="13" s="1"/>
  <c r="R128" i="13" s="1"/>
  <c r="R23" i="13"/>
  <c r="R49" i="13" s="1"/>
  <c r="R75" i="13" s="1"/>
  <c r="R101" i="13" s="1"/>
  <c r="R127" i="13" s="1"/>
  <c r="R22" i="13"/>
  <c r="R48" i="13" s="1"/>
  <c r="R74" i="13" s="1"/>
  <c r="R100" i="13" s="1"/>
  <c r="R126" i="13" s="1"/>
  <c r="R21" i="13"/>
  <c r="R47" i="13" s="1"/>
  <c r="R73" i="13" s="1"/>
  <c r="R99" i="13" s="1"/>
  <c r="R125" i="13" s="1"/>
  <c r="R20" i="13"/>
  <c r="R46" i="13" s="1"/>
  <c r="R72" i="13" s="1"/>
  <c r="R98" i="13" s="1"/>
  <c r="R124" i="13" s="1"/>
  <c r="R19" i="13"/>
  <c r="R45" i="13" s="1"/>
  <c r="R71" i="13" s="1"/>
  <c r="R97" i="13" s="1"/>
  <c r="R123" i="13" s="1"/>
  <c r="R18" i="13"/>
  <c r="R44" i="13" s="1"/>
  <c r="R70" i="13" s="1"/>
  <c r="R96" i="13" s="1"/>
  <c r="R122" i="13" s="1"/>
  <c r="R17" i="13"/>
  <c r="R43" i="13" s="1"/>
  <c r="R69" i="13" s="1"/>
  <c r="R95" i="13" s="1"/>
  <c r="R121" i="13" s="1"/>
  <c r="R16" i="13"/>
  <c r="R42" i="13" s="1"/>
  <c r="R68" i="13" s="1"/>
  <c r="R94" i="13" s="1"/>
  <c r="R120" i="13" s="1"/>
  <c r="R15" i="13"/>
  <c r="R41" i="13" s="1"/>
  <c r="R67" i="13" s="1"/>
  <c r="R93" i="13" s="1"/>
  <c r="R119" i="13" s="1"/>
  <c r="R14" i="13"/>
  <c r="R40" i="13" s="1"/>
  <c r="R66" i="13" s="1"/>
  <c r="R92" i="13" s="1"/>
  <c r="R118" i="13" s="1"/>
  <c r="R13" i="13"/>
  <c r="R39" i="13" s="1"/>
  <c r="R65" i="13" s="1"/>
  <c r="R91" i="13" s="1"/>
  <c r="R117" i="13" s="1"/>
  <c r="R12" i="13"/>
  <c r="R38" i="13" s="1"/>
  <c r="R64" i="13" s="1"/>
  <c r="R90" i="13" s="1"/>
  <c r="R116" i="13" s="1"/>
  <c r="R11" i="13"/>
  <c r="R37" i="13" s="1"/>
  <c r="R63" i="13" s="1"/>
  <c r="R89" i="13" s="1"/>
  <c r="R115" i="13" s="1"/>
  <c r="R10" i="13"/>
  <c r="R36" i="13" s="1"/>
  <c r="R62" i="13" s="1"/>
  <c r="R88" i="13" s="1"/>
  <c r="R114" i="13" s="1"/>
  <c r="R9" i="13"/>
  <c r="R35" i="13" s="1"/>
  <c r="R61" i="13" s="1"/>
  <c r="R87" i="13" s="1"/>
  <c r="R113" i="13" s="1"/>
  <c r="O28" i="13"/>
  <c r="O54" i="13" s="1"/>
  <c r="O80" i="13" s="1"/>
  <c r="O106" i="13" s="1"/>
  <c r="O132" i="13" s="1"/>
  <c r="O27" i="13"/>
  <c r="O53" i="13" s="1"/>
  <c r="O79" i="13" s="1"/>
  <c r="O105" i="13" s="1"/>
  <c r="O131" i="13" s="1"/>
  <c r="O26" i="13"/>
  <c r="O52" i="13" s="1"/>
  <c r="O78" i="13" s="1"/>
  <c r="O104" i="13" s="1"/>
  <c r="O130" i="13" s="1"/>
  <c r="O25" i="13"/>
  <c r="O51" i="13" s="1"/>
  <c r="O77" i="13" s="1"/>
  <c r="O103" i="13" s="1"/>
  <c r="O129" i="13" s="1"/>
  <c r="O24" i="13"/>
  <c r="O50" i="13" s="1"/>
  <c r="O76" i="13" s="1"/>
  <c r="O102" i="13" s="1"/>
  <c r="O128" i="13" s="1"/>
  <c r="O23" i="13"/>
  <c r="O49" i="13" s="1"/>
  <c r="O75" i="13" s="1"/>
  <c r="O101" i="13" s="1"/>
  <c r="O127" i="13" s="1"/>
  <c r="O22" i="13"/>
  <c r="O48" i="13" s="1"/>
  <c r="O74" i="13" s="1"/>
  <c r="O100" i="13" s="1"/>
  <c r="O126" i="13" s="1"/>
  <c r="O21" i="13"/>
  <c r="O47" i="13" s="1"/>
  <c r="O73" i="13" s="1"/>
  <c r="O99" i="13" s="1"/>
  <c r="O125" i="13" s="1"/>
  <c r="O20" i="13"/>
  <c r="O46" i="13" s="1"/>
  <c r="O72" i="13" s="1"/>
  <c r="O98" i="13" s="1"/>
  <c r="O124" i="13" s="1"/>
  <c r="O19" i="13"/>
  <c r="O45" i="13" s="1"/>
  <c r="O71" i="13" s="1"/>
  <c r="O97" i="13" s="1"/>
  <c r="O123" i="13" s="1"/>
  <c r="O18" i="13"/>
  <c r="O44" i="13" s="1"/>
  <c r="O70" i="13" s="1"/>
  <c r="O96" i="13" s="1"/>
  <c r="O122" i="13" s="1"/>
  <c r="O17" i="13"/>
  <c r="O43" i="13" s="1"/>
  <c r="O69" i="13" s="1"/>
  <c r="O95" i="13" s="1"/>
  <c r="O121" i="13" s="1"/>
  <c r="O16" i="13"/>
  <c r="O42" i="13" s="1"/>
  <c r="O68" i="13" s="1"/>
  <c r="O94" i="13" s="1"/>
  <c r="O120" i="13" s="1"/>
  <c r="O15" i="13"/>
  <c r="O41" i="13" s="1"/>
  <c r="O67" i="13" s="1"/>
  <c r="O93" i="13" s="1"/>
  <c r="O119" i="13" s="1"/>
  <c r="O14" i="13"/>
  <c r="O40" i="13" s="1"/>
  <c r="O66" i="13" s="1"/>
  <c r="O92" i="13" s="1"/>
  <c r="O118" i="13" s="1"/>
  <c r="O13" i="13"/>
  <c r="O39" i="13" s="1"/>
  <c r="O65" i="13" s="1"/>
  <c r="O91" i="13" s="1"/>
  <c r="O117" i="13" s="1"/>
  <c r="O12" i="13"/>
  <c r="O38" i="13" s="1"/>
  <c r="O64" i="13" s="1"/>
  <c r="O90" i="13" s="1"/>
  <c r="O116" i="13" s="1"/>
  <c r="O11" i="13"/>
  <c r="O37" i="13" s="1"/>
  <c r="O63" i="13" s="1"/>
  <c r="O89" i="13" s="1"/>
  <c r="O115" i="13" s="1"/>
  <c r="O10" i="13"/>
  <c r="O36" i="13" s="1"/>
  <c r="O62" i="13" s="1"/>
  <c r="O88" i="13" s="1"/>
  <c r="O114" i="13" s="1"/>
  <c r="O9" i="13"/>
  <c r="O35" i="13" s="1"/>
  <c r="O61" i="13" s="1"/>
  <c r="O87" i="13" s="1"/>
  <c r="O113" i="13" s="1"/>
  <c r="L28" i="13"/>
  <c r="L54" i="13" s="1"/>
  <c r="L80" i="13" s="1"/>
  <c r="L106" i="13" s="1"/>
  <c r="L132" i="13" s="1"/>
  <c r="L27" i="13"/>
  <c r="L53" i="13" s="1"/>
  <c r="L79" i="13" s="1"/>
  <c r="L105" i="13" s="1"/>
  <c r="L131" i="13" s="1"/>
  <c r="L26" i="13"/>
  <c r="L52" i="13" s="1"/>
  <c r="L78" i="13" s="1"/>
  <c r="L104" i="13" s="1"/>
  <c r="L130" i="13" s="1"/>
  <c r="L25" i="13"/>
  <c r="L51" i="13" s="1"/>
  <c r="L77" i="13" s="1"/>
  <c r="L103" i="13" s="1"/>
  <c r="L129" i="13" s="1"/>
  <c r="L24" i="13"/>
  <c r="L50" i="13" s="1"/>
  <c r="L76" i="13" s="1"/>
  <c r="L102" i="13" s="1"/>
  <c r="L128" i="13" s="1"/>
  <c r="L23" i="13"/>
  <c r="L49" i="13" s="1"/>
  <c r="L75" i="13" s="1"/>
  <c r="L101" i="13" s="1"/>
  <c r="L127" i="13" s="1"/>
  <c r="L22" i="13"/>
  <c r="L48" i="13" s="1"/>
  <c r="L74" i="13" s="1"/>
  <c r="L100" i="13" s="1"/>
  <c r="L126" i="13" s="1"/>
  <c r="L21" i="13"/>
  <c r="L47" i="13" s="1"/>
  <c r="L73" i="13" s="1"/>
  <c r="L99" i="13" s="1"/>
  <c r="L125" i="13" s="1"/>
  <c r="L20" i="13"/>
  <c r="L46" i="13" s="1"/>
  <c r="L72" i="13" s="1"/>
  <c r="L98" i="13" s="1"/>
  <c r="L124" i="13" s="1"/>
  <c r="L19" i="13"/>
  <c r="L45" i="13" s="1"/>
  <c r="L71" i="13" s="1"/>
  <c r="L97" i="13" s="1"/>
  <c r="L123" i="13" s="1"/>
  <c r="L18" i="13"/>
  <c r="L44" i="13" s="1"/>
  <c r="L70" i="13" s="1"/>
  <c r="L96" i="13" s="1"/>
  <c r="L122" i="13" s="1"/>
  <c r="L17" i="13"/>
  <c r="L43" i="13" s="1"/>
  <c r="L69" i="13" s="1"/>
  <c r="L95" i="13" s="1"/>
  <c r="L121" i="13" s="1"/>
  <c r="L16" i="13"/>
  <c r="L42" i="13" s="1"/>
  <c r="L68" i="13" s="1"/>
  <c r="L94" i="13" s="1"/>
  <c r="L120" i="13" s="1"/>
  <c r="L15" i="13"/>
  <c r="L41" i="13" s="1"/>
  <c r="L67" i="13" s="1"/>
  <c r="L93" i="13" s="1"/>
  <c r="L119" i="13" s="1"/>
  <c r="L14" i="13"/>
  <c r="L40" i="13" s="1"/>
  <c r="L66" i="13" s="1"/>
  <c r="L92" i="13" s="1"/>
  <c r="L118" i="13" s="1"/>
  <c r="L13" i="13"/>
  <c r="L39" i="13" s="1"/>
  <c r="L65" i="13" s="1"/>
  <c r="L91" i="13" s="1"/>
  <c r="L117" i="13" s="1"/>
  <c r="L12" i="13"/>
  <c r="L38" i="13" s="1"/>
  <c r="L64" i="13" s="1"/>
  <c r="L90" i="13" s="1"/>
  <c r="L116" i="13" s="1"/>
  <c r="L11" i="13"/>
  <c r="L37" i="13" s="1"/>
  <c r="L63" i="13" s="1"/>
  <c r="L89" i="13" s="1"/>
  <c r="L115" i="13" s="1"/>
  <c r="L10" i="13"/>
  <c r="L36" i="13" s="1"/>
  <c r="L62" i="13" s="1"/>
  <c r="L88" i="13" s="1"/>
  <c r="L114" i="13" s="1"/>
  <c r="L9" i="13"/>
  <c r="L35" i="13" s="1"/>
  <c r="L61" i="13" s="1"/>
  <c r="L87" i="13" s="1"/>
  <c r="L113" i="13" s="1"/>
  <c r="I12" i="13"/>
  <c r="I38" i="13" s="1"/>
  <c r="I64" i="13" s="1"/>
  <c r="I90" i="13" s="1"/>
  <c r="I116" i="13" s="1"/>
  <c r="I13" i="13"/>
  <c r="I39" i="13" s="1"/>
  <c r="I65" i="13" s="1"/>
  <c r="I91" i="13" s="1"/>
  <c r="I117" i="13" s="1"/>
  <c r="I14" i="13"/>
  <c r="I40" i="13" s="1"/>
  <c r="I66" i="13" s="1"/>
  <c r="I92" i="13" s="1"/>
  <c r="I118" i="13" s="1"/>
  <c r="I15" i="13"/>
  <c r="I41" i="13" s="1"/>
  <c r="I67" i="13" s="1"/>
  <c r="I93" i="13" s="1"/>
  <c r="I119" i="13" s="1"/>
  <c r="I16" i="13"/>
  <c r="I42" i="13" s="1"/>
  <c r="I68" i="13" s="1"/>
  <c r="I94" i="13" s="1"/>
  <c r="I120" i="13" s="1"/>
  <c r="I17" i="13"/>
  <c r="I43" i="13" s="1"/>
  <c r="I69" i="13" s="1"/>
  <c r="I95" i="13" s="1"/>
  <c r="I121" i="13" s="1"/>
  <c r="I18" i="13"/>
  <c r="I44" i="13" s="1"/>
  <c r="I70" i="13" s="1"/>
  <c r="I96" i="13" s="1"/>
  <c r="I122" i="13" s="1"/>
  <c r="I19" i="13"/>
  <c r="I45" i="13" s="1"/>
  <c r="I71" i="13" s="1"/>
  <c r="I97" i="13" s="1"/>
  <c r="I123" i="13" s="1"/>
  <c r="I20" i="13"/>
  <c r="I46" i="13" s="1"/>
  <c r="I72" i="13" s="1"/>
  <c r="I98" i="13" s="1"/>
  <c r="I124" i="13" s="1"/>
  <c r="I21" i="13"/>
  <c r="I47" i="13" s="1"/>
  <c r="I73" i="13" s="1"/>
  <c r="I99" i="13" s="1"/>
  <c r="I125" i="13" s="1"/>
  <c r="I22" i="13"/>
  <c r="I48" i="13" s="1"/>
  <c r="I74" i="13" s="1"/>
  <c r="I100" i="13" s="1"/>
  <c r="I126" i="13" s="1"/>
  <c r="I23" i="13"/>
  <c r="I49" i="13" s="1"/>
  <c r="I75" i="13" s="1"/>
  <c r="I101" i="13" s="1"/>
  <c r="I127" i="13" s="1"/>
  <c r="I24" i="13"/>
  <c r="I50" i="13" s="1"/>
  <c r="I76" i="13" s="1"/>
  <c r="I102" i="13" s="1"/>
  <c r="I128" i="13" s="1"/>
  <c r="I25" i="13"/>
  <c r="I51" i="13" s="1"/>
  <c r="I77" i="13" s="1"/>
  <c r="I103" i="13" s="1"/>
  <c r="I129" i="13" s="1"/>
  <c r="I26" i="13"/>
  <c r="I52" i="13" s="1"/>
  <c r="I78" i="13" s="1"/>
  <c r="I104" i="13" s="1"/>
  <c r="I130" i="13" s="1"/>
  <c r="I27" i="13"/>
  <c r="I53" i="13" s="1"/>
  <c r="I79" i="13" s="1"/>
  <c r="I105" i="13" s="1"/>
  <c r="I131" i="13" s="1"/>
  <c r="I28" i="13"/>
  <c r="I54" i="13" s="1"/>
  <c r="I80" i="13" s="1"/>
  <c r="I106" i="13" s="1"/>
  <c r="I132" i="13" s="1"/>
  <c r="F13" i="13"/>
  <c r="F39" i="13" s="1"/>
  <c r="F65" i="13" s="1"/>
  <c r="F91" i="13" s="1"/>
  <c r="F117" i="13" s="1"/>
  <c r="F14" i="13"/>
  <c r="F40" i="13" s="1"/>
  <c r="F66" i="13" s="1"/>
  <c r="F92" i="13" s="1"/>
  <c r="F118" i="13" s="1"/>
  <c r="F15" i="13"/>
  <c r="F41" i="13" s="1"/>
  <c r="F67" i="13" s="1"/>
  <c r="F93" i="13" s="1"/>
  <c r="F119" i="13" s="1"/>
  <c r="F16" i="13"/>
  <c r="F42" i="13" s="1"/>
  <c r="F68" i="13" s="1"/>
  <c r="F94" i="13" s="1"/>
  <c r="F120" i="13" s="1"/>
  <c r="F17" i="13"/>
  <c r="F43" i="13" s="1"/>
  <c r="F69" i="13" s="1"/>
  <c r="F95" i="13" s="1"/>
  <c r="F121" i="13" s="1"/>
  <c r="F18" i="13"/>
  <c r="F44" i="13" s="1"/>
  <c r="F70" i="13" s="1"/>
  <c r="F96" i="13" s="1"/>
  <c r="F122" i="13" s="1"/>
  <c r="F19" i="13"/>
  <c r="F45" i="13" s="1"/>
  <c r="F71" i="13" s="1"/>
  <c r="F97" i="13" s="1"/>
  <c r="F123" i="13" s="1"/>
  <c r="F20" i="13"/>
  <c r="F46" i="13" s="1"/>
  <c r="F72" i="13" s="1"/>
  <c r="F98" i="13" s="1"/>
  <c r="F124" i="13" s="1"/>
  <c r="F21" i="13"/>
  <c r="F47" i="13" s="1"/>
  <c r="F73" i="13" s="1"/>
  <c r="F99" i="13" s="1"/>
  <c r="F125" i="13" s="1"/>
  <c r="F22" i="13"/>
  <c r="F48" i="13" s="1"/>
  <c r="F74" i="13" s="1"/>
  <c r="F100" i="13" s="1"/>
  <c r="F126" i="13" s="1"/>
  <c r="F23" i="13"/>
  <c r="F49" i="13" s="1"/>
  <c r="F75" i="13" s="1"/>
  <c r="F101" i="13" s="1"/>
  <c r="F127" i="13" s="1"/>
  <c r="F24" i="13"/>
  <c r="F50" i="13" s="1"/>
  <c r="F76" i="13" s="1"/>
  <c r="F102" i="13" s="1"/>
  <c r="F128" i="13" s="1"/>
  <c r="F25" i="13"/>
  <c r="F51" i="13" s="1"/>
  <c r="F77" i="13" s="1"/>
  <c r="F103" i="13" s="1"/>
  <c r="F129" i="13" s="1"/>
  <c r="F26" i="13"/>
  <c r="F52" i="13" s="1"/>
  <c r="F78" i="13" s="1"/>
  <c r="F104" i="13" s="1"/>
  <c r="F130" i="13" s="1"/>
  <c r="F27" i="13"/>
  <c r="F53" i="13" s="1"/>
  <c r="F79" i="13" s="1"/>
  <c r="F105" i="13" s="1"/>
  <c r="F131" i="13" s="1"/>
  <c r="F28" i="13"/>
  <c r="F54" i="13" s="1"/>
  <c r="F80" i="13" s="1"/>
  <c r="F106" i="13" s="1"/>
  <c r="F132" i="13" s="1"/>
  <c r="C28" i="13"/>
  <c r="C54" i="13" s="1"/>
  <c r="C80" i="13" s="1"/>
  <c r="C106" i="13" s="1"/>
  <c r="C132" i="13" s="1"/>
  <c r="C13" i="13"/>
  <c r="C39" i="13" s="1"/>
  <c r="C65" i="13" s="1"/>
  <c r="C91" i="13" s="1"/>
  <c r="C117" i="13" s="1"/>
  <c r="C14" i="13"/>
  <c r="C40" i="13" s="1"/>
  <c r="C66" i="13" s="1"/>
  <c r="C92" i="13" s="1"/>
  <c r="C118" i="13" s="1"/>
  <c r="C15" i="13"/>
  <c r="C41" i="13" s="1"/>
  <c r="C67" i="13" s="1"/>
  <c r="C93" i="13" s="1"/>
  <c r="C119" i="13" s="1"/>
  <c r="C16" i="13"/>
  <c r="C42" i="13" s="1"/>
  <c r="C68" i="13" s="1"/>
  <c r="C94" i="13" s="1"/>
  <c r="C120" i="13" s="1"/>
  <c r="C17" i="13"/>
  <c r="C43" i="13" s="1"/>
  <c r="C69" i="13" s="1"/>
  <c r="C95" i="13" s="1"/>
  <c r="C121" i="13" s="1"/>
  <c r="C18" i="13"/>
  <c r="C44" i="13" s="1"/>
  <c r="C70" i="13" s="1"/>
  <c r="C96" i="13" s="1"/>
  <c r="C122" i="13" s="1"/>
  <c r="C19" i="13"/>
  <c r="C45" i="13" s="1"/>
  <c r="C71" i="13" s="1"/>
  <c r="C97" i="13" s="1"/>
  <c r="C123" i="13" s="1"/>
  <c r="C20" i="13"/>
  <c r="C46" i="13" s="1"/>
  <c r="C72" i="13" s="1"/>
  <c r="C98" i="13" s="1"/>
  <c r="C124" i="13" s="1"/>
  <c r="C21" i="13"/>
  <c r="C47" i="13" s="1"/>
  <c r="C73" i="13" s="1"/>
  <c r="C99" i="13" s="1"/>
  <c r="C125" i="13" s="1"/>
  <c r="C22" i="13"/>
  <c r="C48" i="13" s="1"/>
  <c r="C74" i="13" s="1"/>
  <c r="C100" i="13" s="1"/>
  <c r="C126" i="13" s="1"/>
  <c r="C23" i="13"/>
  <c r="C49" i="13" s="1"/>
  <c r="C75" i="13" s="1"/>
  <c r="C101" i="13" s="1"/>
  <c r="C127" i="13" s="1"/>
  <c r="C24" i="13"/>
  <c r="C50" i="13" s="1"/>
  <c r="C76" i="13" s="1"/>
  <c r="C102" i="13" s="1"/>
  <c r="C128" i="13" s="1"/>
  <c r="C25" i="13"/>
  <c r="C51" i="13" s="1"/>
  <c r="C77" i="13" s="1"/>
  <c r="C103" i="13" s="1"/>
  <c r="C129" i="13" s="1"/>
  <c r="C26" i="13"/>
  <c r="C52" i="13" s="1"/>
  <c r="C78" i="13" s="1"/>
  <c r="C104" i="13" s="1"/>
  <c r="C130" i="13" s="1"/>
  <c r="C27" i="13"/>
  <c r="C53" i="13" s="1"/>
  <c r="C79" i="13" s="1"/>
  <c r="C105" i="13" s="1"/>
  <c r="C131" i="13" s="1"/>
  <c r="B48" i="1"/>
  <c r="B88" i="1" s="1"/>
  <c r="B128" i="1" s="1"/>
  <c r="B49" i="1"/>
  <c r="B50" i="1"/>
  <c r="B90" i="1" s="1"/>
  <c r="B130" i="1" s="1"/>
  <c r="B170" i="1" s="1"/>
  <c r="B51" i="1"/>
  <c r="B91" i="1" s="1"/>
  <c r="B52" i="1"/>
  <c r="B92" i="1" s="1"/>
  <c r="C57" i="5"/>
  <c r="C69" i="5" s="1"/>
  <c r="C81" i="5" s="1"/>
  <c r="C93" i="5" s="1"/>
  <c r="C105" i="5" s="1"/>
  <c r="C117" i="5" s="1"/>
  <c r="C129" i="5" s="1"/>
  <c r="C141" i="5" s="1"/>
  <c r="C153" i="5" s="1"/>
  <c r="C165" i="5" s="1"/>
  <c r="C177" i="5" s="1"/>
  <c r="C189" i="5" s="1"/>
  <c r="C201" i="5" s="1"/>
  <c r="C213" i="5" s="1"/>
  <c r="C225" i="5" s="1"/>
  <c r="C237" i="5" s="1"/>
  <c r="C249" i="5" s="1"/>
  <c r="C261" i="5" s="1"/>
  <c r="C273" i="5" s="1"/>
  <c r="C285" i="5" s="1"/>
  <c r="C297" i="5" s="1"/>
  <c r="C309" i="5" s="1"/>
  <c r="C321" i="5" s="1"/>
  <c r="C333" i="5" s="1"/>
  <c r="C345" i="5" s="1"/>
  <c r="C357" i="5" s="1"/>
  <c r="C369" i="5" s="1"/>
  <c r="C381" i="5" s="1"/>
  <c r="C393" i="5" s="1"/>
  <c r="C58" i="5"/>
  <c r="C59" i="5"/>
  <c r="C71" i="5" s="1"/>
  <c r="C83" i="5" s="1"/>
  <c r="C95" i="5" s="1"/>
  <c r="C107" i="5" s="1"/>
  <c r="C119" i="5" s="1"/>
  <c r="C131" i="5" s="1"/>
  <c r="C143" i="5" s="1"/>
  <c r="C155" i="5" s="1"/>
  <c r="C167" i="5" s="1"/>
  <c r="C179" i="5" s="1"/>
  <c r="C191" i="5" s="1"/>
  <c r="C203" i="5" s="1"/>
  <c r="C215" i="5" s="1"/>
  <c r="C227" i="5" s="1"/>
  <c r="C239" i="5" s="1"/>
  <c r="C251" i="5" s="1"/>
  <c r="C263" i="5" s="1"/>
  <c r="C275" i="5" s="1"/>
  <c r="C287" i="5" s="1"/>
  <c r="C299" i="5" s="1"/>
  <c r="C311" i="5" s="1"/>
  <c r="C323" i="5" s="1"/>
  <c r="C335" i="5" s="1"/>
  <c r="C347" i="5" s="1"/>
  <c r="C359" i="5" s="1"/>
  <c r="C371" i="5" s="1"/>
  <c r="C383" i="5" s="1"/>
  <c r="C395" i="5" s="1"/>
  <c r="C60" i="5"/>
  <c r="C72" i="5" s="1"/>
  <c r="C84" i="5" s="1"/>
  <c r="C61" i="5"/>
  <c r="C73" i="5" s="1"/>
  <c r="C85" i="5" s="1"/>
  <c r="C97" i="5" s="1"/>
  <c r="C109" i="5" s="1"/>
  <c r="C56" i="5"/>
  <c r="B57" i="5"/>
  <c r="B69" i="5" s="1"/>
  <c r="B81" i="5" s="1"/>
  <c r="B93" i="5" s="1"/>
  <c r="B105" i="5" s="1"/>
  <c r="B117" i="5" s="1"/>
  <c r="B129" i="5" s="1"/>
  <c r="B141" i="5" s="1"/>
  <c r="B153" i="5" s="1"/>
  <c r="B165" i="5" s="1"/>
  <c r="B177" i="5" s="1"/>
  <c r="B58" i="5"/>
  <c r="B70" i="5" s="1"/>
  <c r="B82" i="5" s="1"/>
  <c r="B94" i="5" s="1"/>
  <c r="B59" i="5"/>
  <c r="B71" i="5" s="1"/>
  <c r="B56" i="5"/>
  <c r="B68" i="5" s="1"/>
  <c r="K50" i="16"/>
  <c r="B20" i="16"/>
  <c r="B17" i="16"/>
  <c r="C8" i="16"/>
  <c r="D8" i="16"/>
  <c r="E8" i="16"/>
  <c r="F8" i="16"/>
  <c r="B11" i="3"/>
  <c r="C11" i="3" s="1"/>
  <c r="D11" i="3" s="1"/>
  <c r="C164" i="1"/>
  <c r="B53" i="1"/>
  <c r="B54" i="1"/>
  <c r="B55" i="1"/>
  <c r="B95" i="1" s="1"/>
  <c r="B56" i="1"/>
  <c r="B57" i="1"/>
  <c r="B97" i="1" s="1"/>
  <c r="B58" i="1"/>
  <c r="B98" i="1" s="1"/>
  <c r="B59" i="1"/>
  <c r="B99" i="1" s="1"/>
  <c r="B60" i="1"/>
  <c r="B61" i="1"/>
  <c r="B101" i="1" s="1"/>
  <c r="B62" i="1"/>
  <c r="B63" i="1"/>
  <c r="B103" i="1" s="1"/>
  <c r="B64" i="1"/>
  <c r="A1" i="15"/>
  <c r="A1" i="16" s="1"/>
  <c r="A373" i="3"/>
  <c r="A362" i="3"/>
  <c r="A351" i="3"/>
  <c r="A340" i="3"/>
  <c r="A329" i="3"/>
  <c r="A318" i="3"/>
  <c r="A307" i="3"/>
  <c r="A296" i="3"/>
  <c r="A285" i="3"/>
  <c r="A274" i="3"/>
  <c r="A263" i="3"/>
  <c r="A252" i="3"/>
  <c r="A241" i="3"/>
  <c r="A230" i="3"/>
  <c r="A219" i="3"/>
  <c r="B382" i="3"/>
  <c r="B371" i="3"/>
  <c r="B360" i="3"/>
  <c r="B349" i="3"/>
  <c r="B338" i="3"/>
  <c r="B327" i="3"/>
  <c r="B316" i="3"/>
  <c r="B305" i="3"/>
  <c r="B294" i="3"/>
  <c r="B283" i="3"/>
  <c r="B272" i="3"/>
  <c r="B261" i="3"/>
  <c r="B250" i="3"/>
  <c r="B239" i="3"/>
  <c r="B228" i="3"/>
  <c r="A208" i="3"/>
  <c r="B217" i="3"/>
  <c r="A197" i="3"/>
  <c r="A186" i="3"/>
  <c r="A175" i="3"/>
  <c r="A164" i="3"/>
  <c r="A153" i="3"/>
  <c r="A142" i="3"/>
  <c r="A131" i="3"/>
  <c r="A120" i="3"/>
  <c r="A109" i="3"/>
  <c r="A98" i="3"/>
  <c r="A87" i="3"/>
  <c r="A76" i="3"/>
  <c r="A65" i="3"/>
  <c r="A54" i="3"/>
  <c r="C12" i="3"/>
  <c r="D12" i="3" s="1"/>
  <c r="B206" i="3"/>
  <c r="B195" i="3"/>
  <c r="B184" i="3"/>
  <c r="B173" i="3"/>
  <c r="B162" i="3"/>
  <c r="B151" i="3"/>
  <c r="B140" i="3"/>
  <c r="B129" i="3"/>
  <c r="B118" i="3"/>
  <c r="B107" i="3"/>
  <c r="B96" i="3"/>
  <c r="B85" i="3"/>
  <c r="B74" i="3"/>
  <c r="B63" i="3"/>
  <c r="DB14" i="1"/>
  <c r="DB15" i="1"/>
  <c r="DB16" i="1"/>
  <c r="DB17" i="1"/>
  <c r="DB18" i="1"/>
  <c r="DB19" i="1"/>
  <c r="DB20" i="1"/>
  <c r="DB21" i="1"/>
  <c r="DB22" i="1"/>
  <c r="DB23" i="1"/>
  <c r="DB28" i="1"/>
  <c r="DB29" i="1"/>
  <c r="DB30" i="1"/>
  <c r="DB31" i="1"/>
  <c r="DB32" i="1"/>
  <c r="DB33" i="1"/>
  <c r="DB35" i="1"/>
  <c r="DB36" i="1"/>
  <c r="DB37" i="1"/>
  <c r="C124" i="1"/>
  <c r="B52" i="8" s="1"/>
  <c r="C52" i="8" s="1"/>
  <c r="D52" i="8" s="1"/>
  <c r="E52" i="8" s="1"/>
  <c r="F52" i="8" s="1"/>
  <c r="G52" i="8" s="1"/>
  <c r="H52" i="8" s="1"/>
  <c r="I52" i="8" s="1"/>
  <c r="J52" i="8" s="1"/>
  <c r="K52" i="8" s="1"/>
  <c r="L52" i="8" s="1"/>
  <c r="M52" i="8" s="1"/>
  <c r="N52" i="8" s="1"/>
  <c r="O52" i="8" s="1"/>
  <c r="P52" i="8" s="1"/>
  <c r="Q52" i="8" s="1"/>
  <c r="R52" i="8" s="1"/>
  <c r="S52" i="8" s="1"/>
  <c r="T52" i="8" s="1"/>
  <c r="U52" i="8" s="1"/>
  <c r="V52" i="8" s="1"/>
  <c r="W52" i="8" s="1"/>
  <c r="X52" i="8" s="1"/>
  <c r="Y52" i="8" s="1"/>
  <c r="Z52" i="8" s="1"/>
  <c r="AA52" i="8" s="1"/>
  <c r="AB52" i="8" s="1"/>
  <c r="AC52" i="8" s="1"/>
  <c r="AD52" i="8" s="1"/>
  <c r="AE52" i="8" s="1"/>
  <c r="C84" i="1"/>
  <c r="B36" i="8" s="1"/>
  <c r="C44" i="1"/>
  <c r="C48" i="1" s="1"/>
  <c r="E9" i="2"/>
  <c r="E10" i="2"/>
  <c r="E11" i="2"/>
  <c r="D7" i="7"/>
  <c r="F7" i="7" s="1"/>
  <c r="H7" i="7" s="1"/>
  <c r="E49" i="2"/>
  <c r="E50" i="2"/>
  <c r="E51" i="2"/>
  <c r="D8" i="7"/>
  <c r="F8" i="7" s="1"/>
  <c r="E81" i="2" s="1"/>
  <c r="C17" i="11"/>
  <c r="C18" i="11" s="1"/>
  <c r="D17" i="11" s="1"/>
  <c r="B23" i="16" s="1"/>
  <c r="B24" i="16" s="1"/>
  <c r="D8" i="1"/>
  <c r="E8" i="1" s="1"/>
  <c r="G4" i="1"/>
  <c r="CV8" i="1" s="1"/>
  <c r="D9" i="1"/>
  <c r="E9" i="1" s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8" i="1"/>
  <c r="I29" i="1"/>
  <c r="I30" i="1"/>
  <c r="I31" i="1"/>
  <c r="I32" i="1"/>
  <c r="I33" i="1"/>
  <c r="I35" i="1"/>
  <c r="I36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D10" i="1"/>
  <c r="E10" i="1" s="1"/>
  <c r="D11" i="1"/>
  <c r="E11" i="1" s="1"/>
  <c r="D12" i="1"/>
  <c r="E12" i="1" s="1"/>
  <c r="D13" i="1"/>
  <c r="E13" i="1" s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E27" i="1" s="1"/>
  <c r="D28" i="1"/>
  <c r="D29" i="1"/>
  <c r="D30" i="1"/>
  <c r="D31" i="1"/>
  <c r="D32" i="1"/>
  <c r="D33" i="1"/>
  <c r="D34" i="1"/>
  <c r="E34" i="1" s="1"/>
  <c r="D35" i="1"/>
  <c r="D36" i="1"/>
  <c r="D28" i="3"/>
  <c r="D37" i="3" s="1"/>
  <c r="E37" i="3" s="1"/>
  <c r="B12" i="8"/>
  <c r="C12" i="8"/>
  <c r="D76" i="9"/>
  <c r="D46" i="1"/>
  <c r="D86" i="1" s="1"/>
  <c r="D126" i="1" s="1"/>
  <c r="D166" i="1" s="1"/>
  <c r="F46" i="1"/>
  <c r="G44" i="1" s="1"/>
  <c r="G49" i="1"/>
  <c r="J49" i="1"/>
  <c r="J89" i="1" s="1"/>
  <c r="J129" i="1" s="1"/>
  <c r="J169" i="1" s="1"/>
  <c r="G53" i="1"/>
  <c r="G93" i="1" s="1"/>
  <c r="G133" i="1" s="1"/>
  <c r="G173" i="1" s="1"/>
  <c r="G54" i="1"/>
  <c r="G55" i="1"/>
  <c r="G56" i="1"/>
  <c r="G96" i="1" s="1"/>
  <c r="G57" i="1"/>
  <c r="G58" i="1"/>
  <c r="G59" i="1"/>
  <c r="G60" i="1"/>
  <c r="G61" i="1"/>
  <c r="G62" i="1"/>
  <c r="F76" i="9"/>
  <c r="G74" i="9" s="1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8" i="2"/>
  <c r="E479" i="2"/>
  <c r="E489" i="2"/>
  <c r="E490" i="2"/>
  <c r="E491" i="2"/>
  <c r="E492" i="2"/>
  <c r="E493" i="2"/>
  <c r="E494" i="2"/>
  <c r="E495" i="2"/>
  <c r="E496" i="2"/>
  <c r="E497" i="2"/>
  <c r="E498" i="2"/>
  <c r="E499" i="2"/>
  <c r="E500" i="2"/>
  <c r="E501" i="2"/>
  <c r="E502" i="2"/>
  <c r="E503" i="2"/>
  <c r="E504" i="2"/>
  <c r="E505" i="2"/>
  <c r="E506" i="2"/>
  <c r="E507" i="2"/>
  <c r="E508" i="2"/>
  <c r="E509" i="2"/>
  <c r="E510" i="2"/>
  <c r="E511" i="2"/>
  <c r="E512" i="2"/>
  <c r="E513" i="2"/>
  <c r="E514" i="2"/>
  <c r="E515" i="2"/>
  <c r="E516" i="2"/>
  <c r="E517" i="2"/>
  <c r="E518" i="2"/>
  <c r="E519" i="2"/>
  <c r="E529" i="2"/>
  <c r="E530" i="2"/>
  <c r="E531" i="2"/>
  <c r="E532" i="2"/>
  <c r="E533" i="2"/>
  <c r="E534" i="2"/>
  <c r="E535" i="2"/>
  <c r="E536" i="2"/>
  <c r="E537" i="2"/>
  <c r="E538" i="2"/>
  <c r="E539" i="2"/>
  <c r="E540" i="2"/>
  <c r="E541" i="2"/>
  <c r="E542" i="2"/>
  <c r="E543" i="2"/>
  <c r="E544" i="2"/>
  <c r="E545" i="2"/>
  <c r="E546" i="2"/>
  <c r="E547" i="2"/>
  <c r="E548" i="2"/>
  <c r="E549" i="2"/>
  <c r="E550" i="2"/>
  <c r="E551" i="2"/>
  <c r="E552" i="2"/>
  <c r="E553" i="2"/>
  <c r="E554" i="2"/>
  <c r="E555" i="2"/>
  <c r="E556" i="2"/>
  <c r="E557" i="2"/>
  <c r="E558" i="2"/>
  <c r="E559" i="2"/>
  <c r="E569" i="2"/>
  <c r="E570" i="2"/>
  <c r="E571" i="2"/>
  <c r="E572" i="2"/>
  <c r="E573" i="2"/>
  <c r="E574" i="2"/>
  <c r="E575" i="2"/>
  <c r="E576" i="2"/>
  <c r="E577" i="2"/>
  <c r="E578" i="2"/>
  <c r="E579" i="2"/>
  <c r="E580" i="2"/>
  <c r="E581" i="2"/>
  <c r="E582" i="2"/>
  <c r="E583" i="2"/>
  <c r="E584" i="2"/>
  <c r="E585" i="2"/>
  <c r="E586" i="2"/>
  <c r="E587" i="2"/>
  <c r="E588" i="2"/>
  <c r="E589" i="2"/>
  <c r="E590" i="2"/>
  <c r="E591" i="2"/>
  <c r="E592" i="2"/>
  <c r="E593" i="2"/>
  <c r="E594" i="2"/>
  <c r="E595" i="2"/>
  <c r="E596" i="2"/>
  <c r="E597" i="2"/>
  <c r="E598" i="2"/>
  <c r="E599" i="2"/>
  <c r="E609" i="2"/>
  <c r="E610" i="2"/>
  <c r="E611" i="2"/>
  <c r="E612" i="2"/>
  <c r="E613" i="2"/>
  <c r="E614" i="2"/>
  <c r="E615" i="2"/>
  <c r="E616" i="2"/>
  <c r="E617" i="2"/>
  <c r="E618" i="2"/>
  <c r="E619" i="2"/>
  <c r="E620" i="2"/>
  <c r="E621" i="2"/>
  <c r="E622" i="2"/>
  <c r="E623" i="2"/>
  <c r="E624" i="2"/>
  <c r="E625" i="2"/>
  <c r="E626" i="2"/>
  <c r="E627" i="2"/>
  <c r="E628" i="2"/>
  <c r="E629" i="2"/>
  <c r="E630" i="2"/>
  <c r="E631" i="2"/>
  <c r="E632" i="2"/>
  <c r="E633" i="2"/>
  <c r="E634" i="2"/>
  <c r="E635" i="2"/>
  <c r="E636" i="2"/>
  <c r="E637" i="2"/>
  <c r="E638" i="2"/>
  <c r="E639" i="2"/>
  <c r="E649" i="2"/>
  <c r="E650" i="2"/>
  <c r="E651" i="2"/>
  <c r="E652" i="2"/>
  <c r="E653" i="2"/>
  <c r="E654" i="2"/>
  <c r="E655" i="2"/>
  <c r="E656" i="2"/>
  <c r="E657" i="2"/>
  <c r="E658" i="2"/>
  <c r="E659" i="2"/>
  <c r="E660" i="2"/>
  <c r="E661" i="2"/>
  <c r="E662" i="2"/>
  <c r="E663" i="2"/>
  <c r="E664" i="2"/>
  <c r="E665" i="2"/>
  <c r="E666" i="2"/>
  <c r="E667" i="2"/>
  <c r="E668" i="2"/>
  <c r="E669" i="2"/>
  <c r="E670" i="2"/>
  <c r="E671" i="2"/>
  <c r="E672" i="2"/>
  <c r="E673" i="2"/>
  <c r="E674" i="2"/>
  <c r="E675" i="2"/>
  <c r="E676" i="2"/>
  <c r="E677" i="2"/>
  <c r="E678" i="2"/>
  <c r="E679" i="2"/>
  <c r="E689" i="2"/>
  <c r="E690" i="2"/>
  <c r="E691" i="2"/>
  <c r="E692" i="2"/>
  <c r="E693" i="2"/>
  <c r="E694" i="2"/>
  <c r="E695" i="2"/>
  <c r="E696" i="2"/>
  <c r="E697" i="2"/>
  <c r="E698" i="2"/>
  <c r="E699" i="2"/>
  <c r="E700" i="2"/>
  <c r="E701" i="2"/>
  <c r="E702" i="2"/>
  <c r="E703" i="2"/>
  <c r="E704" i="2"/>
  <c r="E705" i="2"/>
  <c r="E706" i="2"/>
  <c r="E707" i="2"/>
  <c r="E708" i="2"/>
  <c r="E709" i="2"/>
  <c r="E710" i="2"/>
  <c r="E711" i="2"/>
  <c r="E712" i="2"/>
  <c r="E713" i="2"/>
  <c r="E714" i="2"/>
  <c r="E715" i="2"/>
  <c r="E716" i="2"/>
  <c r="E717" i="2"/>
  <c r="E718" i="2"/>
  <c r="E719" i="2"/>
  <c r="E729" i="2"/>
  <c r="E730" i="2"/>
  <c r="E731" i="2"/>
  <c r="E732" i="2"/>
  <c r="E733" i="2"/>
  <c r="E734" i="2"/>
  <c r="E735" i="2"/>
  <c r="E736" i="2"/>
  <c r="E737" i="2"/>
  <c r="E738" i="2"/>
  <c r="E739" i="2"/>
  <c r="E740" i="2"/>
  <c r="E741" i="2"/>
  <c r="E742" i="2"/>
  <c r="E743" i="2"/>
  <c r="E744" i="2"/>
  <c r="E745" i="2"/>
  <c r="E746" i="2"/>
  <c r="E747" i="2"/>
  <c r="E748" i="2"/>
  <c r="E749" i="2"/>
  <c r="E750" i="2"/>
  <c r="E751" i="2"/>
  <c r="E752" i="2"/>
  <c r="E753" i="2"/>
  <c r="E754" i="2"/>
  <c r="E755" i="2"/>
  <c r="E756" i="2"/>
  <c r="E757" i="2"/>
  <c r="E758" i="2"/>
  <c r="E759" i="2"/>
  <c r="E769" i="2"/>
  <c r="E770" i="2"/>
  <c r="E771" i="2"/>
  <c r="E772" i="2"/>
  <c r="E773" i="2"/>
  <c r="E774" i="2"/>
  <c r="E775" i="2"/>
  <c r="E776" i="2"/>
  <c r="E777" i="2"/>
  <c r="E778" i="2"/>
  <c r="E779" i="2"/>
  <c r="E780" i="2"/>
  <c r="E781" i="2"/>
  <c r="E782" i="2"/>
  <c r="E783" i="2"/>
  <c r="E784" i="2"/>
  <c r="E785" i="2"/>
  <c r="E786" i="2"/>
  <c r="E787" i="2"/>
  <c r="E788" i="2"/>
  <c r="E789" i="2"/>
  <c r="E790" i="2"/>
  <c r="E791" i="2"/>
  <c r="E792" i="2"/>
  <c r="E793" i="2"/>
  <c r="E794" i="2"/>
  <c r="E795" i="2"/>
  <c r="E796" i="2"/>
  <c r="E797" i="2"/>
  <c r="E798" i="2"/>
  <c r="E799" i="2"/>
  <c r="E809" i="2"/>
  <c r="E810" i="2"/>
  <c r="E811" i="2"/>
  <c r="E812" i="2"/>
  <c r="E813" i="2"/>
  <c r="E814" i="2"/>
  <c r="E815" i="2"/>
  <c r="E816" i="2"/>
  <c r="E817" i="2"/>
  <c r="E818" i="2"/>
  <c r="E819" i="2"/>
  <c r="E820" i="2"/>
  <c r="E821" i="2"/>
  <c r="E822" i="2"/>
  <c r="E823" i="2"/>
  <c r="E824" i="2"/>
  <c r="E825" i="2"/>
  <c r="E826" i="2"/>
  <c r="E827" i="2"/>
  <c r="E828" i="2"/>
  <c r="E829" i="2"/>
  <c r="E830" i="2"/>
  <c r="E831" i="2"/>
  <c r="E832" i="2"/>
  <c r="E833" i="2"/>
  <c r="E834" i="2"/>
  <c r="E835" i="2"/>
  <c r="E836" i="2"/>
  <c r="E837" i="2"/>
  <c r="E838" i="2"/>
  <c r="E839" i="2"/>
  <c r="E849" i="2"/>
  <c r="E850" i="2"/>
  <c r="E851" i="2"/>
  <c r="E852" i="2"/>
  <c r="E853" i="2"/>
  <c r="E854" i="2"/>
  <c r="E855" i="2"/>
  <c r="E856" i="2"/>
  <c r="E857" i="2"/>
  <c r="E858" i="2"/>
  <c r="E859" i="2"/>
  <c r="E860" i="2"/>
  <c r="E861" i="2"/>
  <c r="E862" i="2"/>
  <c r="E863" i="2"/>
  <c r="E864" i="2"/>
  <c r="E865" i="2"/>
  <c r="E866" i="2"/>
  <c r="E867" i="2"/>
  <c r="E868" i="2"/>
  <c r="E869" i="2"/>
  <c r="E870" i="2"/>
  <c r="E871" i="2"/>
  <c r="E872" i="2"/>
  <c r="E873" i="2"/>
  <c r="E874" i="2"/>
  <c r="E875" i="2"/>
  <c r="E876" i="2"/>
  <c r="E877" i="2"/>
  <c r="E878" i="2"/>
  <c r="E879" i="2"/>
  <c r="E889" i="2"/>
  <c r="E890" i="2"/>
  <c r="E891" i="2"/>
  <c r="E892" i="2"/>
  <c r="E893" i="2"/>
  <c r="E894" i="2"/>
  <c r="E895" i="2"/>
  <c r="E896" i="2"/>
  <c r="E897" i="2"/>
  <c r="E898" i="2"/>
  <c r="E899" i="2"/>
  <c r="E900" i="2"/>
  <c r="E901" i="2"/>
  <c r="E902" i="2"/>
  <c r="E903" i="2"/>
  <c r="E904" i="2"/>
  <c r="E905" i="2"/>
  <c r="E906" i="2"/>
  <c r="E907" i="2"/>
  <c r="E908" i="2"/>
  <c r="E909" i="2"/>
  <c r="E910" i="2"/>
  <c r="E911" i="2"/>
  <c r="E912" i="2"/>
  <c r="E913" i="2"/>
  <c r="E914" i="2"/>
  <c r="E915" i="2"/>
  <c r="E916" i="2"/>
  <c r="E917" i="2"/>
  <c r="E918" i="2"/>
  <c r="E919" i="2"/>
  <c r="E929" i="2"/>
  <c r="E930" i="2"/>
  <c r="E931" i="2"/>
  <c r="E932" i="2"/>
  <c r="E933" i="2"/>
  <c r="E934" i="2"/>
  <c r="E935" i="2"/>
  <c r="E936" i="2"/>
  <c r="E937" i="2"/>
  <c r="E938" i="2"/>
  <c r="E939" i="2"/>
  <c r="E940" i="2"/>
  <c r="E941" i="2"/>
  <c r="E942" i="2"/>
  <c r="E943" i="2"/>
  <c r="E944" i="2"/>
  <c r="E945" i="2"/>
  <c r="E946" i="2"/>
  <c r="E947" i="2"/>
  <c r="E948" i="2"/>
  <c r="E949" i="2"/>
  <c r="E950" i="2"/>
  <c r="E951" i="2"/>
  <c r="E952" i="2"/>
  <c r="E953" i="2"/>
  <c r="E954" i="2"/>
  <c r="E955" i="2"/>
  <c r="E956" i="2"/>
  <c r="E957" i="2"/>
  <c r="E958" i="2"/>
  <c r="E959" i="2"/>
  <c r="E969" i="2"/>
  <c r="E970" i="2"/>
  <c r="E971" i="2"/>
  <c r="E972" i="2"/>
  <c r="E973" i="2"/>
  <c r="E974" i="2"/>
  <c r="E975" i="2"/>
  <c r="E976" i="2"/>
  <c r="E977" i="2"/>
  <c r="E978" i="2"/>
  <c r="E979" i="2"/>
  <c r="E980" i="2"/>
  <c r="E981" i="2"/>
  <c r="E982" i="2"/>
  <c r="E983" i="2"/>
  <c r="E984" i="2"/>
  <c r="E985" i="2"/>
  <c r="E986" i="2"/>
  <c r="E987" i="2"/>
  <c r="E988" i="2"/>
  <c r="E989" i="2"/>
  <c r="E990" i="2"/>
  <c r="E991" i="2"/>
  <c r="E992" i="2"/>
  <c r="E993" i="2"/>
  <c r="E994" i="2"/>
  <c r="E995" i="2"/>
  <c r="E996" i="2"/>
  <c r="E997" i="2"/>
  <c r="E998" i="2"/>
  <c r="E999" i="2"/>
  <c r="E1009" i="2"/>
  <c r="E1010" i="2"/>
  <c r="E1011" i="2"/>
  <c r="E1012" i="2"/>
  <c r="E1013" i="2"/>
  <c r="E1014" i="2"/>
  <c r="E1015" i="2"/>
  <c r="E1016" i="2"/>
  <c r="E1017" i="2"/>
  <c r="E1018" i="2"/>
  <c r="E1019" i="2"/>
  <c r="E1020" i="2"/>
  <c r="E1021" i="2"/>
  <c r="E1022" i="2"/>
  <c r="E1023" i="2"/>
  <c r="E1024" i="2"/>
  <c r="E1025" i="2"/>
  <c r="E1026" i="2"/>
  <c r="E1027" i="2"/>
  <c r="E1028" i="2"/>
  <c r="E1029" i="2"/>
  <c r="E1030" i="2"/>
  <c r="E1031" i="2"/>
  <c r="E1032" i="2"/>
  <c r="E1033" i="2"/>
  <c r="E1034" i="2"/>
  <c r="E1035" i="2"/>
  <c r="E1036" i="2"/>
  <c r="E1037" i="2"/>
  <c r="E1038" i="2"/>
  <c r="E1039" i="2"/>
  <c r="E1049" i="2"/>
  <c r="E1050" i="2"/>
  <c r="E1051" i="2"/>
  <c r="E1052" i="2"/>
  <c r="E1053" i="2"/>
  <c r="E1054" i="2"/>
  <c r="E1055" i="2"/>
  <c r="E1056" i="2"/>
  <c r="E1057" i="2"/>
  <c r="E1058" i="2"/>
  <c r="E1059" i="2"/>
  <c r="E1060" i="2"/>
  <c r="E1061" i="2"/>
  <c r="E1062" i="2"/>
  <c r="E1063" i="2"/>
  <c r="E1064" i="2"/>
  <c r="E1065" i="2"/>
  <c r="E1066" i="2"/>
  <c r="E1067" i="2"/>
  <c r="E1068" i="2"/>
  <c r="E1069" i="2"/>
  <c r="E1070" i="2"/>
  <c r="E1071" i="2"/>
  <c r="E1072" i="2"/>
  <c r="E1073" i="2"/>
  <c r="E1074" i="2"/>
  <c r="E1075" i="2"/>
  <c r="E1076" i="2"/>
  <c r="E1077" i="2"/>
  <c r="E1078" i="2"/>
  <c r="E1079" i="2"/>
  <c r="E1089" i="2"/>
  <c r="E1090" i="2"/>
  <c r="E1091" i="2"/>
  <c r="E1092" i="2"/>
  <c r="E1093" i="2"/>
  <c r="E1094" i="2"/>
  <c r="E1095" i="2"/>
  <c r="E1096" i="2"/>
  <c r="E1097" i="2"/>
  <c r="E1098" i="2"/>
  <c r="E1099" i="2"/>
  <c r="E1100" i="2"/>
  <c r="E1101" i="2"/>
  <c r="E1102" i="2"/>
  <c r="E1103" i="2"/>
  <c r="E1104" i="2"/>
  <c r="E1105" i="2"/>
  <c r="E1106" i="2"/>
  <c r="E1107" i="2"/>
  <c r="E1108" i="2"/>
  <c r="E1109" i="2"/>
  <c r="E1110" i="2"/>
  <c r="E1111" i="2"/>
  <c r="E1112" i="2"/>
  <c r="E1113" i="2"/>
  <c r="E1114" i="2"/>
  <c r="E1115" i="2"/>
  <c r="E1116" i="2"/>
  <c r="E1117" i="2"/>
  <c r="E1118" i="2"/>
  <c r="E1119" i="2"/>
  <c r="E1129" i="2"/>
  <c r="E1130" i="2"/>
  <c r="E1131" i="2"/>
  <c r="E1132" i="2"/>
  <c r="E1133" i="2"/>
  <c r="E1134" i="2"/>
  <c r="E1135" i="2"/>
  <c r="E1136" i="2"/>
  <c r="E1137" i="2"/>
  <c r="E1138" i="2"/>
  <c r="E1139" i="2"/>
  <c r="E1140" i="2"/>
  <c r="E1141" i="2"/>
  <c r="E1142" i="2"/>
  <c r="E1143" i="2"/>
  <c r="E1144" i="2"/>
  <c r="E1145" i="2"/>
  <c r="E1146" i="2"/>
  <c r="E1147" i="2"/>
  <c r="E1148" i="2"/>
  <c r="E1149" i="2"/>
  <c r="E1150" i="2"/>
  <c r="E1151" i="2"/>
  <c r="E1152" i="2"/>
  <c r="E1153" i="2"/>
  <c r="E1154" i="2"/>
  <c r="E1155" i="2"/>
  <c r="E1156" i="2"/>
  <c r="E1157" i="2"/>
  <c r="E1158" i="2"/>
  <c r="E1159" i="2"/>
  <c r="E1169" i="2"/>
  <c r="E1170" i="2"/>
  <c r="E1171" i="2"/>
  <c r="E1172" i="2"/>
  <c r="E1173" i="2"/>
  <c r="E1174" i="2"/>
  <c r="E1175" i="2"/>
  <c r="E1176" i="2"/>
  <c r="E1177" i="2"/>
  <c r="E1178" i="2"/>
  <c r="E1179" i="2"/>
  <c r="E1180" i="2"/>
  <c r="E1181" i="2"/>
  <c r="E1182" i="2"/>
  <c r="E1183" i="2"/>
  <c r="E1184" i="2"/>
  <c r="E1185" i="2"/>
  <c r="E1186" i="2"/>
  <c r="E1187" i="2"/>
  <c r="E1188" i="2"/>
  <c r="E1189" i="2"/>
  <c r="E1190" i="2"/>
  <c r="E1191" i="2"/>
  <c r="E1192" i="2"/>
  <c r="E1193" i="2"/>
  <c r="E1194" i="2"/>
  <c r="E1195" i="2"/>
  <c r="E1196" i="2"/>
  <c r="E1197" i="2"/>
  <c r="E1198" i="2"/>
  <c r="E1199" i="2"/>
  <c r="C5" i="3"/>
  <c r="D5" i="3" s="1"/>
  <c r="B6" i="3"/>
  <c r="C6" i="3" s="1"/>
  <c r="C7" i="3"/>
  <c r="D7" i="3" s="1"/>
  <c r="C8" i="9" s="1"/>
  <c r="B8" i="9" s="1"/>
  <c r="C8" i="3"/>
  <c r="D8" i="3" s="1"/>
  <c r="C10" i="3"/>
  <c r="C14" i="3"/>
  <c r="D14" i="3" s="1"/>
  <c r="C15" i="3"/>
  <c r="D15" i="3" s="1"/>
  <c r="C16" i="3"/>
  <c r="D16" i="3" s="1"/>
  <c r="C17" i="3"/>
  <c r="D17" i="3" s="1"/>
  <c r="C18" i="3"/>
  <c r="D18" i="3" s="1"/>
  <c r="C19" i="3"/>
  <c r="D19" i="3" s="1"/>
  <c r="C20" i="3"/>
  <c r="D20" i="3" s="1"/>
  <c r="C21" i="3"/>
  <c r="D21" i="3" s="1"/>
  <c r="C22" i="3"/>
  <c r="D22" i="3" s="1"/>
  <c r="C9" i="3"/>
  <c r="D9" i="3" s="1"/>
  <c r="B16" i="10"/>
  <c r="B17" i="10"/>
  <c r="D44" i="5"/>
  <c r="D45" i="5"/>
  <c r="C65" i="9"/>
  <c r="C66" i="9"/>
  <c r="C67" i="9"/>
  <c r="C68" i="9"/>
  <c r="C16" i="9"/>
  <c r="C17" i="9"/>
  <c r="C12" i="9"/>
  <c r="B12" i="9" s="1"/>
  <c r="C13" i="9"/>
  <c r="B13" i="9" s="1"/>
  <c r="AY8" i="1"/>
  <c r="BB8" i="1"/>
  <c r="BE8" i="1"/>
  <c r="BH8" i="1"/>
  <c r="BK8" i="1"/>
  <c r="BN8" i="1"/>
  <c r="CL8" i="1"/>
  <c r="CO8" i="1"/>
  <c r="CR8" i="1"/>
  <c r="BQ8" i="1"/>
  <c r="BT8" i="1"/>
  <c r="BW8" i="1"/>
  <c r="BZ8" i="1"/>
  <c r="CC8" i="1"/>
  <c r="CF8" i="1"/>
  <c r="CI8" i="1"/>
  <c r="AY9" i="1"/>
  <c r="BB9" i="1"/>
  <c r="BE9" i="1"/>
  <c r="BH9" i="1"/>
  <c r="BK9" i="1"/>
  <c r="BN9" i="1"/>
  <c r="CL9" i="1"/>
  <c r="CO9" i="1"/>
  <c r="CR9" i="1"/>
  <c r="BQ9" i="1"/>
  <c r="BT9" i="1"/>
  <c r="BW9" i="1"/>
  <c r="BZ9" i="1"/>
  <c r="CC9" i="1"/>
  <c r="CF9" i="1"/>
  <c r="CI9" i="1"/>
  <c r="AY10" i="1"/>
  <c r="BB10" i="1"/>
  <c r="BE10" i="1"/>
  <c r="BH10" i="1"/>
  <c r="BK10" i="1"/>
  <c r="BN10" i="1"/>
  <c r="CL10" i="1"/>
  <c r="CO10" i="1"/>
  <c r="CR10" i="1"/>
  <c r="BQ10" i="1"/>
  <c r="BT10" i="1"/>
  <c r="BW10" i="1"/>
  <c r="BZ10" i="1"/>
  <c r="CC10" i="1"/>
  <c r="CF10" i="1"/>
  <c r="CI10" i="1"/>
  <c r="AY11" i="1"/>
  <c r="BB11" i="1"/>
  <c r="BE11" i="1"/>
  <c r="BH11" i="1"/>
  <c r="BK11" i="1"/>
  <c r="BN11" i="1"/>
  <c r="CL11" i="1"/>
  <c r="CO11" i="1"/>
  <c r="CR11" i="1"/>
  <c r="R11" i="1"/>
  <c r="U11" i="1"/>
  <c r="AA11" i="1"/>
  <c r="AD11" i="1"/>
  <c r="AG11" i="1"/>
  <c r="AJ11" i="1"/>
  <c r="AP11" i="1"/>
  <c r="AS11" i="1"/>
  <c r="AV11" i="1"/>
  <c r="BQ11" i="1"/>
  <c r="BT11" i="1"/>
  <c r="BW11" i="1"/>
  <c r="BZ11" i="1"/>
  <c r="CC11" i="1"/>
  <c r="CF11" i="1"/>
  <c r="CI11" i="1"/>
  <c r="AY12" i="1"/>
  <c r="BB12" i="1"/>
  <c r="BE12" i="1"/>
  <c r="BH12" i="1"/>
  <c r="BK12" i="1"/>
  <c r="BN12" i="1"/>
  <c r="CL12" i="1"/>
  <c r="CO12" i="1"/>
  <c r="CR12" i="1"/>
  <c r="R12" i="1"/>
  <c r="U12" i="1"/>
  <c r="X12" i="1"/>
  <c r="AA12" i="1"/>
  <c r="AD12" i="1"/>
  <c r="AG12" i="1"/>
  <c r="AJ12" i="1"/>
  <c r="AM12" i="1"/>
  <c r="AP12" i="1"/>
  <c r="AS12" i="1"/>
  <c r="AV12" i="1"/>
  <c r="BQ12" i="1"/>
  <c r="BT12" i="1"/>
  <c r="BW12" i="1"/>
  <c r="BZ12" i="1"/>
  <c r="CC12" i="1"/>
  <c r="CF12" i="1"/>
  <c r="CI12" i="1"/>
  <c r="AY13" i="1"/>
  <c r="BB13" i="1"/>
  <c r="BE13" i="1"/>
  <c r="BH13" i="1"/>
  <c r="BK13" i="1"/>
  <c r="BN13" i="1"/>
  <c r="CL13" i="1"/>
  <c r="CO13" i="1"/>
  <c r="CR13" i="1"/>
  <c r="O13" i="1"/>
  <c r="R13" i="1"/>
  <c r="U13" i="1"/>
  <c r="X13" i="1"/>
  <c r="AA13" i="1"/>
  <c r="AD13" i="1"/>
  <c r="AG13" i="1"/>
  <c r="AJ13" i="1"/>
  <c r="AM13" i="1"/>
  <c r="AP13" i="1"/>
  <c r="AS13" i="1"/>
  <c r="BQ13" i="1"/>
  <c r="BT13" i="1"/>
  <c r="BW13" i="1"/>
  <c r="BZ13" i="1"/>
  <c r="CC13" i="1"/>
  <c r="CF13" i="1"/>
  <c r="CI13" i="1"/>
  <c r="AY14" i="1"/>
  <c r="BB14" i="1"/>
  <c r="BE14" i="1"/>
  <c r="BH14" i="1"/>
  <c r="BK14" i="1"/>
  <c r="BN14" i="1"/>
  <c r="CL14" i="1"/>
  <c r="CO14" i="1"/>
  <c r="CR14" i="1"/>
  <c r="O14" i="1"/>
  <c r="R14" i="1"/>
  <c r="U14" i="1"/>
  <c r="X14" i="1"/>
  <c r="AA14" i="1"/>
  <c r="AD14" i="1"/>
  <c r="AG14" i="1"/>
  <c r="AJ14" i="1"/>
  <c r="AM14" i="1"/>
  <c r="AP14" i="1"/>
  <c r="AS14" i="1"/>
  <c r="AV14" i="1"/>
  <c r="BQ14" i="1"/>
  <c r="BT14" i="1"/>
  <c r="BW14" i="1"/>
  <c r="BZ14" i="1"/>
  <c r="CC14" i="1"/>
  <c r="CF14" i="1"/>
  <c r="CI14" i="1"/>
  <c r="AY15" i="1"/>
  <c r="BB15" i="1"/>
  <c r="BE15" i="1"/>
  <c r="BH15" i="1"/>
  <c r="BK15" i="1"/>
  <c r="BN15" i="1"/>
  <c r="CL15" i="1"/>
  <c r="CO15" i="1"/>
  <c r="CR15" i="1"/>
  <c r="O15" i="1"/>
  <c r="R15" i="1"/>
  <c r="U15" i="1"/>
  <c r="X15" i="1"/>
  <c r="AA15" i="1"/>
  <c r="AD15" i="1"/>
  <c r="AG15" i="1"/>
  <c r="AJ15" i="1"/>
  <c r="AM15" i="1"/>
  <c r="AP15" i="1"/>
  <c r="AS15" i="1"/>
  <c r="AV15" i="1"/>
  <c r="BQ15" i="1"/>
  <c r="BT15" i="1"/>
  <c r="BW15" i="1"/>
  <c r="BZ15" i="1"/>
  <c r="CC15" i="1"/>
  <c r="CF15" i="1"/>
  <c r="CI15" i="1"/>
  <c r="AY16" i="1"/>
  <c r="BB16" i="1"/>
  <c r="BE16" i="1"/>
  <c r="BH16" i="1"/>
  <c r="BK16" i="1"/>
  <c r="BN16" i="1"/>
  <c r="CL16" i="1"/>
  <c r="CO16" i="1"/>
  <c r="CR16" i="1"/>
  <c r="O16" i="1"/>
  <c r="R16" i="1"/>
  <c r="U16" i="1"/>
  <c r="X16" i="1"/>
  <c r="AA16" i="1"/>
  <c r="AD16" i="1"/>
  <c r="AG16" i="1"/>
  <c r="AJ16" i="1"/>
  <c r="AM16" i="1"/>
  <c r="AP16" i="1"/>
  <c r="AS16" i="1"/>
  <c r="AV16" i="1"/>
  <c r="BQ16" i="1"/>
  <c r="BT16" i="1"/>
  <c r="BW16" i="1"/>
  <c r="BZ16" i="1"/>
  <c r="CC16" i="1"/>
  <c r="CF16" i="1"/>
  <c r="CI16" i="1"/>
  <c r="AY17" i="1"/>
  <c r="BB17" i="1"/>
  <c r="BE17" i="1"/>
  <c r="BH17" i="1"/>
  <c r="BK17" i="1"/>
  <c r="BN17" i="1"/>
  <c r="CL17" i="1"/>
  <c r="CO17" i="1"/>
  <c r="CR17" i="1"/>
  <c r="O17" i="1"/>
  <c r="R17" i="1"/>
  <c r="U17" i="1"/>
  <c r="X17" i="1"/>
  <c r="AA17" i="1"/>
  <c r="AD17" i="1"/>
  <c r="AG17" i="1"/>
  <c r="AJ17" i="1"/>
  <c r="AM17" i="1"/>
  <c r="AP17" i="1"/>
  <c r="AS17" i="1"/>
  <c r="AV17" i="1"/>
  <c r="BQ17" i="1"/>
  <c r="BT17" i="1"/>
  <c r="BW17" i="1"/>
  <c r="BZ17" i="1"/>
  <c r="CC17" i="1"/>
  <c r="CF17" i="1"/>
  <c r="CI17" i="1"/>
  <c r="AY18" i="1"/>
  <c r="BB18" i="1"/>
  <c r="BE18" i="1"/>
  <c r="BH18" i="1"/>
  <c r="BK18" i="1"/>
  <c r="BN18" i="1"/>
  <c r="CL18" i="1"/>
  <c r="CO18" i="1"/>
  <c r="CR18" i="1"/>
  <c r="O18" i="1"/>
  <c r="R18" i="1"/>
  <c r="U18" i="1"/>
  <c r="X18" i="1"/>
  <c r="AA18" i="1"/>
  <c r="AD18" i="1"/>
  <c r="AG18" i="1"/>
  <c r="AJ18" i="1"/>
  <c r="AM18" i="1"/>
  <c r="AP18" i="1"/>
  <c r="AS18" i="1"/>
  <c r="AV18" i="1"/>
  <c r="BQ18" i="1"/>
  <c r="BT18" i="1"/>
  <c r="BW18" i="1"/>
  <c r="BZ18" i="1"/>
  <c r="CC18" i="1"/>
  <c r="CF18" i="1"/>
  <c r="CI18" i="1"/>
  <c r="AY19" i="1"/>
  <c r="BB19" i="1"/>
  <c r="BE19" i="1"/>
  <c r="BH19" i="1"/>
  <c r="BK19" i="1"/>
  <c r="BN19" i="1"/>
  <c r="CL19" i="1"/>
  <c r="CO19" i="1"/>
  <c r="CR19" i="1"/>
  <c r="O19" i="1"/>
  <c r="R19" i="1"/>
  <c r="U19" i="1"/>
  <c r="X19" i="1"/>
  <c r="AA19" i="1"/>
  <c r="AD19" i="1"/>
  <c r="AG19" i="1"/>
  <c r="AJ19" i="1"/>
  <c r="AM19" i="1"/>
  <c r="AP19" i="1"/>
  <c r="AS19" i="1"/>
  <c r="AV19" i="1"/>
  <c r="BQ19" i="1"/>
  <c r="BT19" i="1"/>
  <c r="BW19" i="1"/>
  <c r="BZ19" i="1"/>
  <c r="CC19" i="1"/>
  <c r="CF19" i="1"/>
  <c r="CI19" i="1"/>
  <c r="AY20" i="1"/>
  <c r="BB20" i="1"/>
  <c r="BE20" i="1"/>
  <c r="BH20" i="1"/>
  <c r="BK20" i="1"/>
  <c r="BN20" i="1"/>
  <c r="CL20" i="1"/>
  <c r="CO20" i="1"/>
  <c r="CR20" i="1"/>
  <c r="O20" i="1"/>
  <c r="R20" i="1"/>
  <c r="U20" i="1"/>
  <c r="X20" i="1"/>
  <c r="AA20" i="1"/>
  <c r="AD20" i="1"/>
  <c r="AG20" i="1"/>
  <c r="AJ20" i="1"/>
  <c r="AM20" i="1"/>
  <c r="AP20" i="1"/>
  <c r="AS20" i="1"/>
  <c r="AV20" i="1"/>
  <c r="BQ20" i="1"/>
  <c r="BT20" i="1"/>
  <c r="BW20" i="1"/>
  <c r="BZ20" i="1"/>
  <c r="CC20" i="1"/>
  <c r="CF20" i="1"/>
  <c r="CI20" i="1"/>
  <c r="AY21" i="1"/>
  <c r="BB21" i="1"/>
  <c r="BE21" i="1"/>
  <c r="BH21" i="1"/>
  <c r="BK21" i="1"/>
  <c r="BN21" i="1"/>
  <c r="CL21" i="1"/>
  <c r="CO21" i="1"/>
  <c r="CR21" i="1"/>
  <c r="O21" i="1"/>
  <c r="R21" i="1"/>
  <c r="U21" i="1"/>
  <c r="X21" i="1"/>
  <c r="AA21" i="1"/>
  <c r="AD21" i="1"/>
  <c r="AG21" i="1"/>
  <c r="AJ21" i="1"/>
  <c r="AM21" i="1"/>
  <c r="AP21" i="1"/>
  <c r="AS21" i="1"/>
  <c r="AV21" i="1"/>
  <c r="BQ21" i="1"/>
  <c r="BT21" i="1"/>
  <c r="BW21" i="1"/>
  <c r="BZ21" i="1"/>
  <c r="CC21" i="1"/>
  <c r="CF21" i="1"/>
  <c r="CI21" i="1"/>
  <c r="AY22" i="1"/>
  <c r="BB22" i="1"/>
  <c r="BE22" i="1"/>
  <c r="BH22" i="1"/>
  <c r="BK22" i="1"/>
  <c r="BN22" i="1"/>
  <c r="CL22" i="1"/>
  <c r="CO22" i="1"/>
  <c r="CR22" i="1"/>
  <c r="O22" i="1"/>
  <c r="R22" i="1"/>
  <c r="U22" i="1"/>
  <c r="X22" i="1"/>
  <c r="AA22" i="1"/>
  <c r="AD22" i="1"/>
  <c r="AG22" i="1"/>
  <c r="AJ22" i="1"/>
  <c r="AM22" i="1"/>
  <c r="AP22" i="1"/>
  <c r="AS22" i="1"/>
  <c r="AV22" i="1"/>
  <c r="BQ22" i="1"/>
  <c r="BT22" i="1"/>
  <c r="BW22" i="1"/>
  <c r="BZ22" i="1"/>
  <c r="CC22" i="1"/>
  <c r="CF22" i="1"/>
  <c r="CI22" i="1"/>
  <c r="AY23" i="1"/>
  <c r="BB23" i="1"/>
  <c r="BE23" i="1"/>
  <c r="BH23" i="1"/>
  <c r="BK23" i="1"/>
  <c r="BN23" i="1"/>
  <c r="CL23" i="1"/>
  <c r="CO23" i="1"/>
  <c r="CR23" i="1"/>
  <c r="O23" i="1"/>
  <c r="R23" i="1"/>
  <c r="U23" i="1"/>
  <c r="X23" i="1"/>
  <c r="AA23" i="1"/>
  <c r="AD23" i="1"/>
  <c r="AG23" i="1"/>
  <c r="AJ23" i="1"/>
  <c r="AM23" i="1"/>
  <c r="AP23" i="1"/>
  <c r="AS23" i="1"/>
  <c r="AV23" i="1"/>
  <c r="BQ23" i="1"/>
  <c r="BT23" i="1"/>
  <c r="BW23" i="1"/>
  <c r="BZ23" i="1"/>
  <c r="CC23" i="1"/>
  <c r="CF23" i="1"/>
  <c r="CI23" i="1"/>
  <c r="AY24" i="1"/>
  <c r="BB24" i="1"/>
  <c r="BE24" i="1"/>
  <c r="BH24" i="1"/>
  <c r="BK24" i="1"/>
  <c r="BN24" i="1"/>
  <c r="CL24" i="1"/>
  <c r="CO24" i="1"/>
  <c r="CR24" i="1"/>
  <c r="O24" i="1"/>
  <c r="R24" i="1"/>
  <c r="U24" i="1"/>
  <c r="X24" i="1"/>
  <c r="AA24" i="1"/>
  <c r="AD24" i="1"/>
  <c r="AG24" i="1"/>
  <c r="AJ24" i="1"/>
  <c r="AM24" i="1"/>
  <c r="AP24" i="1"/>
  <c r="AS24" i="1"/>
  <c r="AV24" i="1"/>
  <c r="BQ24" i="1"/>
  <c r="BT24" i="1"/>
  <c r="BW24" i="1"/>
  <c r="BZ24" i="1"/>
  <c r="CC24" i="1"/>
  <c r="CF24" i="1"/>
  <c r="CI24" i="1"/>
  <c r="AY25" i="1"/>
  <c r="BB25" i="1"/>
  <c r="BE25" i="1"/>
  <c r="BH25" i="1"/>
  <c r="BK25" i="1"/>
  <c r="BN25" i="1"/>
  <c r="CL25" i="1"/>
  <c r="CO25" i="1"/>
  <c r="CR25" i="1"/>
  <c r="O25" i="1"/>
  <c r="R25" i="1"/>
  <c r="U25" i="1"/>
  <c r="X25" i="1"/>
  <c r="AA25" i="1"/>
  <c r="AD25" i="1"/>
  <c r="AG25" i="1"/>
  <c r="AJ25" i="1"/>
  <c r="AM25" i="1"/>
  <c r="AP25" i="1"/>
  <c r="AS25" i="1"/>
  <c r="AV25" i="1"/>
  <c r="BQ25" i="1"/>
  <c r="BT25" i="1"/>
  <c r="BW25" i="1"/>
  <c r="BZ25" i="1"/>
  <c r="CC25" i="1"/>
  <c r="CF25" i="1"/>
  <c r="CI25" i="1"/>
  <c r="AY26" i="1"/>
  <c r="BB26" i="1"/>
  <c r="BE26" i="1"/>
  <c r="BH26" i="1"/>
  <c r="BK26" i="1"/>
  <c r="BN26" i="1"/>
  <c r="CL26" i="1"/>
  <c r="CO26" i="1"/>
  <c r="CR26" i="1"/>
  <c r="O26" i="1"/>
  <c r="R26" i="1"/>
  <c r="U26" i="1"/>
  <c r="X26" i="1"/>
  <c r="AA26" i="1"/>
  <c r="AD26" i="1"/>
  <c r="AG26" i="1"/>
  <c r="AJ26" i="1"/>
  <c r="AM26" i="1"/>
  <c r="AP26" i="1"/>
  <c r="AS26" i="1"/>
  <c r="AV26" i="1"/>
  <c r="BQ26" i="1"/>
  <c r="BT26" i="1"/>
  <c r="BW26" i="1"/>
  <c r="BZ26" i="1"/>
  <c r="CC26" i="1"/>
  <c r="CF26" i="1"/>
  <c r="CI26" i="1"/>
  <c r="BB27" i="1"/>
  <c r="BE27" i="1"/>
  <c r="BH27" i="1"/>
  <c r="BK27" i="1"/>
  <c r="BN27" i="1"/>
  <c r="CL27" i="1"/>
  <c r="CO27" i="1"/>
  <c r="CR27" i="1"/>
  <c r="O27" i="1"/>
  <c r="R27" i="1"/>
  <c r="U27" i="1"/>
  <c r="X27" i="1"/>
  <c r="AA27" i="1"/>
  <c r="AD27" i="1"/>
  <c r="AG27" i="1"/>
  <c r="AJ27" i="1"/>
  <c r="AM27" i="1"/>
  <c r="AP27" i="1"/>
  <c r="AS27" i="1"/>
  <c r="AV27" i="1"/>
  <c r="BQ27" i="1"/>
  <c r="BT27" i="1"/>
  <c r="BW27" i="1"/>
  <c r="BZ27" i="1"/>
  <c r="CC27" i="1"/>
  <c r="CF27" i="1"/>
  <c r="CI27" i="1"/>
  <c r="AY28" i="1"/>
  <c r="BB28" i="1"/>
  <c r="BE28" i="1"/>
  <c r="BH28" i="1"/>
  <c r="BK28" i="1"/>
  <c r="BN28" i="1"/>
  <c r="CL28" i="1"/>
  <c r="CO28" i="1"/>
  <c r="CR28" i="1"/>
  <c r="O28" i="1"/>
  <c r="R28" i="1"/>
  <c r="U28" i="1"/>
  <c r="X28" i="1"/>
  <c r="AA28" i="1"/>
  <c r="AD28" i="1"/>
  <c r="AG28" i="1"/>
  <c r="AJ28" i="1"/>
  <c r="AM28" i="1"/>
  <c r="AP28" i="1"/>
  <c r="AS28" i="1"/>
  <c r="AV28" i="1"/>
  <c r="BQ28" i="1"/>
  <c r="BT28" i="1"/>
  <c r="BW28" i="1"/>
  <c r="BZ28" i="1"/>
  <c r="CC28" i="1"/>
  <c r="CF28" i="1"/>
  <c r="CI28" i="1"/>
  <c r="AY29" i="1"/>
  <c r="BB29" i="1"/>
  <c r="BE29" i="1"/>
  <c r="BH29" i="1"/>
  <c r="BK29" i="1"/>
  <c r="BN29" i="1"/>
  <c r="CL29" i="1"/>
  <c r="CO29" i="1"/>
  <c r="CR29" i="1"/>
  <c r="O29" i="1"/>
  <c r="R29" i="1"/>
  <c r="U29" i="1"/>
  <c r="X29" i="1"/>
  <c r="AA29" i="1"/>
  <c r="AD29" i="1"/>
  <c r="AG29" i="1"/>
  <c r="AJ29" i="1"/>
  <c r="AM29" i="1"/>
  <c r="AP29" i="1"/>
  <c r="AS29" i="1"/>
  <c r="AV29" i="1"/>
  <c r="BQ29" i="1"/>
  <c r="BT29" i="1"/>
  <c r="BW29" i="1"/>
  <c r="BZ29" i="1"/>
  <c r="CC29" i="1"/>
  <c r="CF29" i="1"/>
  <c r="CI29" i="1"/>
  <c r="AY30" i="1"/>
  <c r="BB30" i="1"/>
  <c r="BE30" i="1"/>
  <c r="BH30" i="1"/>
  <c r="BK30" i="1"/>
  <c r="BN30" i="1"/>
  <c r="CL30" i="1"/>
  <c r="CO30" i="1"/>
  <c r="CR30" i="1"/>
  <c r="O30" i="1"/>
  <c r="R30" i="1"/>
  <c r="U30" i="1"/>
  <c r="X30" i="1"/>
  <c r="AA30" i="1"/>
  <c r="AD30" i="1"/>
  <c r="AG30" i="1"/>
  <c r="AJ30" i="1"/>
  <c r="AM30" i="1"/>
  <c r="AP30" i="1"/>
  <c r="AS30" i="1"/>
  <c r="AV30" i="1"/>
  <c r="BQ30" i="1"/>
  <c r="BT30" i="1"/>
  <c r="BW30" i="1"/>
  <c r="BZ30" i="1"/>
  <c r="CC30" i="1"/>
  <c r="CF30" i="1"/>
  <c r="CI30" i="1"/>
  <c r="AY31" i="1"/>
  <c r="BB31" i="1"/>
  <c r="BE31" i="1"/>
  <c r="BH31" i="1"/>
  <c r="BK31" i="1"/>
  <c r="BN31" i="1"/>
  <c r="CL31" i="1"/>
  <c r="CO31" i="1"/>
  <c r="CR31" i="1"/>
  <c r="O31" i="1"/>
  <c r="R31" i="1"/>
  <c r="U31" i="1"/>
  <c r="X31" i="1"/>
  <c r="AA31" i="1"/>
  <c r="AD31" i="1"/>
  <c r="AG31" i="1"/>
  <c r="AJ31" i="1"/>
  <c r="AM31" i="1"/>
  <c r="AP31" i="1"/>
  <c r="AS31" i="1"/>
  <c r="AV31" i="1"/>
  <c r="BQ31" i="1"/>
  <c r="BT31" i="1"/>
  <c r="BW31" i="1"/>
  <c r="BZ31" i="1"/>
  <c r="CC31" i="1"/>
  <c r="CF31" i="1"/>
  <c r="CI31" i="1"/>
  <c r="AY32" i="1"/>
  <c r="BB32" i="1"/>
  <c r="BE32" i="1"/>
  <c r="BH32" i="1"/>
  <c r="BK32" i="1"/>
  <c r="BN32" i="1"/>
  <c r="CL32" i="1"/>
  <c r="CO32" i="1"/>
  <c r="CR32" i="1"/>
  <c r="O32" i="1"/>
  <c r="R32" i="1"/>
  <c r="U32" i="1"/>
  <c r="X32" i="1"/>
  <c r="AA32" i="1"/>
  <c r="AD32" i="1"/>
  <c r="AG32" i="1"/>
  <c r="AJ32" i="1"/>
  <c r="AM32" i="1"/>
  <c r="AP32" i="1"/>
  <c r="AS32" i="1"/>
  <c r="AV32" i="1"/>
  <c r="BQ32" i="1"/>
  <c r="BT32" i="1"/>
  <c r="BW32" i="1"/>
  <c r="BZ32" i="1"/>
  <c r="CC32" i="1"/>
  <c r="CF32" i="1"/>
  <c r="CI32" i="1"/>
  <c r="AY33" i="1"/>
  <c r="BB33" i="1"/>
  <c r="BE33" i="1"/>
  <c r="BH33" i="1"/>
  <c r="BK33" i="1"/>
  <c r="BN33" i="1"/>
  <c r="CL33" i="1"/>
  <c r="CO33" i="1"/>
  <c r="CR33" i="1"/>
  <c r="O33" i="1"/>
  <c r="R33" i="1"/>
  <c r="U33" i="1"/>
  <c r="X33" i="1"/>
  <c r="AA33" i="1"/>
  <c r="AD33" i="1"/>
  <c r="AG33" i="1"/>
  <c r="AJ33" i="1"/>
  <c r="AM33" i="1"/>
  <c r="AP33" i="1"/>
  <c r="AS33" i="1"/>
  <c r="AV33" i="1"/>
  <c r="BQ33" i="1"/>
  <c r="BT33" i="1"/>
  <c r="BW33" i="1"/>
  <c r="BZ33" i="1"/>
  <c r="CC33" i="1"/>
  <c r="CF33" i="1"/>
  <c r="CI33" i="1"/>
  <c r="AY34" i="1"/>
  <c r="BB34" i="1"/>
  <c r="BE34" i="1"/>
  <c r="BH34" i="1"/>
  <c r="BK34" i="1"/>
  <c r="BN34" i="1"/>
  <c r="CL34" i="1"/>
  <c r="CO34" i="1"/>
  <c r="CR34" i="1"/>
  <c r="O34" i="1"/>
  <c r="R34" i="1"/>
  <c r="U34" i="1"/>
  <c r="X34" i="1"/>
  <c r="AA34" i="1"/>
  <c r="AD34" i="1"/>
  <c r="AG34" i="1"/>
  <c r="AJ34" i="1"/>
  <c r="AM34" i="1"/>
  <c r="AP34" i="1"/>
  <c r="AS34" i="1"/>
  <c r="AV34" i="1"/>
  <c r="BQ34" i="1"/>
  <c r="BT34" i="1"/>
  <c r="BW34" i="1"/>
  <c r="BZ34" i="1"/>
  <c r="CF34" i="1"/>
  <c r="CI34" i="1"/>
  <c r="AY35" i="1"/>
  <c r="BB35" i="1"/>
  <c r="BE35" i="1"/>
  <c r="BH35" i="1"/>
  <c r="BK35" i="1"/>
  <c r="BN35" i="1"/>
  <c r="CL35" i="1"/>
  <c r="CO35" i="1"/>
  <c r="CR35" i="1"/>
  <c r="O35" i="1"/>
  <c r="R35" i="1"/>
  <c r="U35" i="1"/>
  <c r="X35" i="1"/>
  <c r="AA35" i="1"/>
  <c r="AD35" i="1"/>
  <c r="AG35" i="1"/>
  <c r="AJ35" i="1"/>
  <c r="AM35" i="1"/>
  <c r="AP35" i="1"/>
  <c r="AS35" i="1"/>
  <c r="AV35" i="1"/>
  <c r="BQ35" i="1"/>
  <c r="BT35" i="1"/>
  <c r="BW35" i="1"/>
  <c r="BZ35" i="1"/>
  <c r="CC35" i="1"/>
  <c r="CF35" i="1"/>
  <c r="CI35" i="1"/>
  <c r="AY36" i="1"/>
  <c r="BB36" i="1"/>
  <c r="BE36" i="1"/>
  <c r="BH36" i="1"/>
  <c r="BK36" i="1"/>
  <c r="BN36" i="1"/>
  <c r="CL36" i="1"/>
  <c r="CO36" i="1"/>
  <c r="CR36" i="1"/>
  <c r="O36" i="1"/>
  <c r="R36" i="1"/>
  <c r="U36" i="1"/>
  <c r="X36" i="1"/>
  <c r="AA36" i="1"/>
  <c r="AD36" i="1"/>
  <c r="AG36" i="1"/>
  <c r="AJ36" i="1"/>
  <c r="AM36" i="1"/>
  <c r="AP36" i="1"/>
  <c r="AS36" i="1"/>
  <c r="AV36" i="1"/>
  <c r="BQ36" i="1"/>
  <c r="BT36" i="1"/>
  <c r="BW36" i="1"/>
  <c r="BZ36" i="1"/>
  <c r="CC36" i="1"/>
  <c r="CF36" i="1"/>
  <c r="CI36" i="1"/>
  <c r="AY37" i="1"/>
  <c r="BB37" i="1"/>
  <c r="BE37" i="1"/>
  <c r="BH37" i="1"/>
  <c r="BK37" i="1"/>
  <c r="BN37" i="1"/>
  <c r="CL37" i="1"/>
  <c r="CO37" i="1"/>
  <c r="CR37" i="1"/>
  <c r="O37" i="1"/>
  <c r="R37" i="1"/>
  <c r="U37" i="1"/>
  <c r="X37" i="1"/>
  <c r="AA37" i="1"/>
  <c r="AD37" i="1"/>
  <c r="AG37" i="1"/>
  <c r="AJ37" i="1"/>
  <c r="AM37" i="1"/>
  <c r="AP37" i="1"/>
  <c r="AS37" i="1"/>
  <c r="AV37" i="1"/>
  <c r="BQ37" i="1"/>
  <c r="BT37" i="1"/>
  <c r="BW37" i="1"/>
  <c r="BZ37" i="1"/>
  <c r="CC37" i="1"/>
  <c r="CF37" i="1"/>
  <c r="CI37" i="1"/>
  <c r="C18" i="9"/>
  <c r="C19" i="9"/>
  <c r="C20" i="9"/>
  <c r="C21" i="9"/>
  <c r="C22" i="9"/>
  <c r="C23" i="9"/>
  <c r="D9" i="7"/>
  <c r="D10" i="7"/>
  <c r="E9" i="8" s="1"/>
  <c r="D11" i="7"/>
  <c r="F9" i="8" s="1"/>
  <c r="F25" i="8" s="1"/>
  <c r="F41" i="8" s="1"/>
  <c r="F57" i="8" s="1"/>
  <c r="F73" i="8" s="1"/>
  <c r="D12" i="7"/>
  <c r="G9" i="8" s="1"/>
  <c r="D13" i="7"/>
  <c r="H9" i="8" s="1"/>
  <c r="H25" i="8" s="1"/>
  <c r="H41" i="8" s="1"/>
  <c r="H57" i="8" s="1"/>
  <c r="H73" i="8" s="1"/>
  <c r="D14" i="7"/>
  <c r="I9" i="8" s="1"/>
  <c r="D15" i="7"/>
  <c r="J9" i="8" s="1"/>
  <c r="J25" i="8" s="1"/>
  <c r="J41" i="8" s="1"/>
  <c r="J57" i="8" s="1"/>
  <c r="J73" i="8" s="1"/>
  <c r="D16" i="7"/>
  <c r="K9" i="8" s="1"/>
  <c r="D17" i="7"/>
  <c r="L9" i="8" s="1"/>
  <c r="L25" i="8" s="1"/>
  <c r="L41" i="8" s="1"/>
  <c r="L57" i="8" s="1"/>
  <c r="L73" i="8" s="1"/>
  <c r="D18" i="7"/>
  <c r="M9" i="8" s="1"/>
  <c r="D19" i="7"/>
  <c r="N9" i="8" s="1"/>
  <c r="N25" i="8" s="1"/>
  <c r="N41" i="8" s="1"/>
  <c r="N57" i="8" s="1"/>
  <c r="N73" i="8" s="1"/>
  <c r="D20" i="7"/>
  <c r="O9" i="8" s="1"/>
  <c r="D21" i="7"/>
  <c r="D22" i="7"/>
  <c r="Q9" i="8" s="1"/>
  <c r="D23" i="7"/>
  <c r="D24" i="7"/>
  <c r="S9" i="8" s="1"/>
  <c r="D25" i="7"/>
  <c r="D26" i="7"/>
  <c r="U9" i="8" s="1"/>
  <c r="D27" i="7"/>
  <c r="D28" i="7"/>
  <c r="W9" i="8" s="1"/>
  <c r="D29" i="7"/>
  <c r="X9" i="8" s="1"/>
  <c r="X25" i="8" s="1"/>
  <c r="X41" i="8" s="1"/>
  <c r="X57" i="8" s="1"/>
  <c r="X73" i="8" s="1"/>
  <c r="D30" i="7"/>
  <c r="Y9" i="8" s="1"/>
  <c r="D31" i="7"/>
  <c r="D32" i="7"/>
  <c r="AA9" i="8" s="1"/>
  <c r="D33" i="7"/>
  <c r="D34" i="7"/>
  <c r="AC9" i="8" s="1"/>
  <c r="D35" i="7"/>
  <c r="D36" i="7"/>
  <c r="AE9" i="8" s="1"/>
  <c r="AW48" i="1"/>
  <c r="AZ48" i="1"/>
  <c r="BC48" i="1"/>
  <c r="BF48" i="1"/>
  <c r="BI48" i="1"/>
  <c r="BL48" i="1"/>
  <c r="CJ48" i="1"/>
  <c r="CM48" i="1"/>
  <c r="CP48" i="1"/>
  <c r="M48" i="1"/>
  <c r="M88" i="1" s="1"/>
  <c r="M128" i="1" s="1"/>
  <c r="M168" i="1" s="1"/>
  <c r="P48" i="1"/>
  <c r="S48" i="1"/>
  <c r="S88" i="1" s="1"/>
  <c r="S128" i="1" s="1"/>
  <c r="S168" i="1" s="1"/>
  <c r="V48" i="1"/>
  <c r="V88" i="1" s="1"/>
  <c r="Y48" i="1"/>
  <c r="Y88" i="1" s="1"/>
  <c r="Y128" i="1" s="1"/>
  <c r="Y168" i="1" s="1"/>
  <c r="AB48" i="1"/>
  <c r="AB88" i="1" s="1"/>
  <c r="AB128" i="1" s="1"/>
  <c r="AB168" i="1" s="1"/>
  <c r="AE48" i="1"/>
  <c r="AE88" i="1" s="1"/>
  <c r="AE128" i="1" s="1"/>
  <c r="AE168" i="1" s="1"/>
  <c r="AH48" i="1"/>
  <c r="AH88" i="1" s="1"/>
  <c r="AH128" i="1" s="1"/>
  <c r="AH168" i="1" s="1"/>
  <c r="AK48" i="1"/>
  <c r="AK88" i="1" s="1"/>
  <c r="AK128" i="1" s="1"/>
  <c r="AK168" i="1" s="1"/>
  <c r="AN48" i="1"/>
  <c r="AN88" i="1" s="1"/>
  <c r="AN128" i="1" s="1"/>
  <c r="AN168" i="1" s="1"/>
  <c r="AQ48" i="1"/>
  <c r="AQ88" i="1" s="1"/>
  <c r="AQ128" i="1" s="1"/>
  <c r="AQ168" i="1" s="1"/>
  <c r="AT48" i="1"/>
  <c r="AT88" i="1" s="1"/>
  <c r="AT128" i="1" s="1"/>
  <c r="AT168" i="1" s="1"/>
  <c r="BO48" i="1"/>
  <c r="BQ48" i="1" s="1"/>
  <c r="BR48" i="1"/>
  <c r="BT48" i="1" s="1"/>
  <c r="BU48" i="1"/>
  <c r="BW48" i="1" s="1"/>
  <c r="BX48" i="1"/>
  <c r="BZ48" i="1" s="1"/>
  <c r="CA48" i="1"/>
  <c r="CC48" i="1" s="1"/>
  <c r="CD48" i="1"/>
  <c r="CF48" i="1" s="1"/>
  <c r="CG48" i="1"/>
  <c r="CI48" i="1" s="1"/>
  <c r="C51" i="1"/>
  <c r="C53" i="1"/>
  <c r="C55" i="1"/>
  <c r="C57" i="1"/>
  <c r="C59" i="1"/>
  <c r="C61" i="1"/>
  <c r="C63" i="1"/>
  <c r="C65" i="1"/>
  <c r="C67" i="1"/>
  <c r="C69" i="1"/>
  <c r="C71" i="1"/>
  <c r="C73" i="1"/>
  <c r="C75" i="1"/>
  <c r="C16" i="10"/>
  <c r="C17" i="10"/>
  <c r="D12" i="8"/>
  <c r="E12" i="8"/>
  <c r="F12" i="8"/>
  <c r="G12" i="8"/>
  <c r="H12" i="8"/>
  <c r="I12" i="8"/>
  <c r="J12" i="8"/>
  <c r="K12" i="8"/>
  <c r="L12" i="8"/>
  <c r="M12" i="8"/>
  <c r="N12" i="8"/>
  <c r="O12" i="8"/>
  <c r="P12" i="8"/>
  <c r="Q12" i="8"/>
  <c r="R12" i="8"/>
  <c r="S12" i="8"/>
  <c r="T12" i="8"/>
  <c r="U12" i="8"/>
  <c r="C35" i="5"/>
  <c r="B16" i="15" s="1"/>
  <c r="P88" i="1"/>
  <c r="P128" i="1" s="1"/>
  <c r="P168" i="1" s="1"/>
  <c r="G89" i="1"/>
  <c r="G98" i="1"/>
  <c r="D16" i="10"/>
  <c r="D17" i="10"/>
  <c r="D55" i="10"/>
  <c r="E55" i="10" s="1"/>
  <c r="F55" i="10" s="1"/>
  <c r="E16" i="10"/>
  <c r="E17" i="10"/>
  <c r="F16" i="10"/>
  <c r="F17" i="10"/>
  <c r="E12" i="2"/>
  <c r="E13" i="2"/>
  <c r="E14" i="2"/>
  <c r="E15" i="2"/>
  <c r="E16" i="2"/>
  <c r="G50" i="1"/>
  <c r="G90" i="1" s="1"/>
  <c r="G130" i="1" s="1"/>
  <c r="G170" i="1" s="1"/>
  <c r="G51" i="1"/>
  <c r="G52" i="1"/>
  <c r="G92" i="1" s="1"/>
  <c r="G132" i="1" s="1"/>
  <c r="G172" i="1" s="1"/>
  <c r="J50" i="1"/>
  <c r="J90" i="1" s="1"/>
  <c r="J130" i="1" s="1"/>
  <c r="J51" i="1"/>
  <c r="J91" i="1" s="1"/>
  <c r="J131" i="1" s="1"/>
  <c r="J171" i="1" s="1"/>
  <c r="J52" i="1"/>
  <c r="J92" i="1" s="1"/>
  <c r="J132" i="1" s="1"/>
  <c r="J172" i="1" s="1"/>
  <c r="M49" i="1"/>
  <c r="M89" i="1" s="1"/>
  <c r="M129" i="1" s="1"/>
  <c r="M169" i="1" s="1"/>
  <c r="M50" i="1"/>
  <c r="M90" i="1" s="1"/>
  <c r="M51" i="1"/>
  <c r="M52" i="1"/>
  <c r="P49" i="1"/>
  <c r="P89" i="1" s="1"/>
  <c r="P129" i="1" s="1"/>
  <c r="P169" i="1" s="1"/>
  <c r="P50" i="1"/>
  <c r="P90" i="1" s="1"/>
  <c r="P130" i="1" s="1"/>
  <c r="P170" i="1" s="1"/>
  <c r="P51" i="1"/>
  <c r="R51" i="1" s="1"/>
  <c r="P52" i="1"/>
  <c r="A39" i="14"/>
  <c r="A74" i="14" s="1"/>
  <c r="A20" i="14"/>
  <c r="A55" i="14" s="1"/>
  <c r="A21" i="14"/>
  <c r="A56" i="14" s="1"/>
  <c r="A22" i="14"/>
  <c r="A57" i="14" s="1"/>
  <c r="A23" i="14"/>
  <c r="A58" i="14" s="1"/>
  <c r="A24" i="14"/>
  <c r="A59" i="14" s="1"/>
  <c r="A25" i="14"/>
  <c r="A60" i="14" s="1"/>
  <c r="A26" i="14"/>
  <c r="A61" i="14" s="1"/>
  <c r="A27" i="14"/>
  <c r="A62" i="14" s="1"/>
  <c r="A28" i="14"/>
  <c r="A63" i="14" s="1"/>
  <c r="A29" i="14"/>
  <c r="A64" i="14" s="1"/>
  <c r="A30" i="14"/>
  <c r="A65" i="14" s="1"/>
  <c r="A31" i="14"/>
  <c r="A66" i="14" s="1"/>
  <c r="A32" i="14"/>
  <c r="A67" i="14" s="1"/>
  <c r="A33" i="14"/>
  <c r="A68" i="14" s="1"/>
  <c r="A34" i="14"/>
  <c r="A69" i="14" s="1"/>
  <c r="A35" i="14"/>
  <c r="A70" i="14" s="1"/>
  <c r="A36" i="14"/>
  <c r="A71" i="14" s="1"/>
  <c r="A37" i="14"/>
  <c r="A72" i="14" s="1"/>
  <c r="A38" i="14"/>
  <c r="A73" i="14" s="1"/>
  <c r="A11" i="14"/>
  <c r="A12" i="14"/>
  <c r="A13" i="14"/>
  <c r="A14" i="14"/>
  <c r="A15" i="14"/>
  <c r="A16" i="14"/>
  <c r="A17" i="14"/>
  <c r="A18" i="14"/>
  <c r="A19" i="14"/>
  <c r="M92" i="1"/>
  <c r="M132" i="1" s="1"/>
  <c r="M172" i="1" s="1"/>
  <c r="B60" i="5"/>
  <c r="B72" i="5" s="1"/>
  <c r="B84" i="5" s="1"/>
  <c r="B96" i="5" s="1"/>
  <c r="B108" i="5" s="1"/>
  <c r="B120" i="5" s="1"/>
  <c r="B132" i="5" s="1"/>
  <c r="B144" i="5" s="1"/>
  <c r="B156" i="5" s="1"/>
  <c r="B168" i="5" s="1"/>
  <c r="B180" i="5" s="1"/>
  <c r="B192" i="5" s="1"/>
  <c r="B204" i="5" s="1"/>
  <c r="B216" i="5" s="1"/>
  <c r="B228" i="5" s="1"/>
  <c r="B240" i="5" s="1"/>
  <c r="B252" i="5" s="1"/>
  <c r="B264" i="5" s="1"/>
  <c r="B276" i="5" s="1"/>
  <c r="B288" i="5" s="1"/>
  <c r="B300" i="5" s="1"/>
  <c r="B312" i="5" s="1"/>
  <c r="B324" i="5" s="1"/>
  <c r="B336" i="5" s="1"/>
  <c r="B348" i="5" s="1"/>
  <c r="B360" i="5" s="1"/>
  <c r="B372" i="5" s="1"/>
  <c r="B384" i="5" s="1"/>
  <c r="B396" i="5" s="1"/>
  <c r="B61" i="5"/>
  <c r="B62" i="5"/>
  <c r="B74" i="5" s="1"/>
  <c r="B86" i="5" s="1"/>
  <c r="B98" i="5" s="1"/>
  <c r="B110" i="5" s="1"/>
  <c r="B122" i="5" s="1"/>
  <c r="B63" i="5"/>
  <c r="B75" i="5" s="1"/>
  <c r="B87" i="5" s="1"/>
  <c r="B99" i="5" s="1"/>
  <c r="C62" i="5"/>
  <c r="C63" i="5"/>
  <c r="V12" i="8"/>
  <c r="W12" i="8"/>
  <c r="X12" i="8"/>
  <c r="Y12" i="8"/>
  <c r="Z12" i="8"/>
  <c r="AA12" i="8"/>
  <c r="AB12" i="8"/>
  <c r="AC12" i="8"/>
  <c r="AD12" i="8"/>
  <c r="AE12" i="8"/>
  <c r="J53" i="1"/>
  <c r="J54" i="1"/>
  <c r="L54" i="1" s="1"/>
  <c r="J55" i="1"/>
  <c r="J56" i="1"/>
  <c r="J57" i="1"/>
  <c r="L57" i="1" s="1"/>
  <c r="J58" i="1"/>
  <c r="J59" i="1"/>
  <c r="J60" i="1"/>
  <c r="J61" i="1"/>
  <c r="L61" i="1" s="1"/>
  <c r="J62" i="1"/>
  <c r="J63" i="1"/>
  <c r="J64" i="1"/>
  <c r="J65" i="1"/>
  <c r="J105" i="1" s="1"/>
  <c r="J66" i="1"/>
  <c r="L66" i="1" s="1"/>
  <c r="J67" i="1"/>
  <c r="J68" i="1"/>
  <c r="L68" i="1" s="1"/>
  <c r="J69" i="1"/>
  <c r="J70" i="1"/>
  <c r="J71" i="1"/>
  <c r="J72" i="1"/>
  <c r="J73" i="1"/>
  <c r="L73" i="1" s="1"/>
  <c r="J74" i="1"/>
  <c r="L74" i="1" s="1"/>
  <c r="J75" i="1"/>
  <c r="J76" i="1"/>
  <c r="L76" i="1" s="1"/>
  <c r="J77" i="1"/>
  <c r="L77" i="1" s="1"/>
  <c r="M53" i="1"/>
  <c r="M54" i="1"/>
  <c r="M55" i="1"/>
  <c r="M56" i="1"/>
  <c r="O56" i="1" s="1"/>
  <c r="M57" i="1"/>
  <c r="M58" i="1"/>
  <c r="M59" i="1"/>
  <c r="M60" i="1"/>
  <c r="O60" i="1" s="1"/>
  <c r="M61" i="1"/>
  <c r="M62" i="1"/>
  <c r="M63" i="1"/>
  <c r="M64" i="1"/>
  <c r="O64" i="1" s="1"/>
  <c r="M65" i="1"/>
  <c r="O65" i="1" s="1"/>
  <c r="M66" i="1"/>
  <c r="M67" i="1"/>
  <c r="O67" i="1" s="1"/>
  <c r="M68" i="1"/>
  <c r="O68" i="1" s="1"/>
  <c r="M69" i="1"/>
  <c r="O69" i="1" s="1"/>
  <c r="M70" i="1"/>
  <c r="O70" i="1" s="1"/>
  <c r="M71" i="1"/>
  <c r="M72" i="1"/>
  <c r="O72" i="1" s="1"/>
  <c r="M73" i="1"/>
  <c r="O73" i="1" s="1"/>
  <c r="M74" i="1"/>
  <c r="M75" i="1"/>
  <c r="O75" i="1" s="1"/>
  <c r="M76" i="1"/>
  <c r="O76" i="1" s="1"/>
  <c r="M77" i="1"/>
  <c r="O77" i="1" s="1"/>
  <c r="P53" i="1"/>
  <c r="P54" i="1"/>
  <c r="R54" i="1" s="1"/>
  <c r="P55" i="1"/>
  <c r="R55" i="1" s="1"/>
  <c r="P56" i="1"/>
  <c r="P57" i="1"/>
  <c r="P58" i="1"/>
  <c r="P59" i="1"/>
  <c r="R59" i="1" s="1"/>
  <c r="P60" i="1"/>
  <c r="P61" i="1"/>
  <c r="P62" i="1"/>
  <c r="P63" i="1"/>
  <c r="R63" i="1" s="1"/>
  <c r="P64" i="1"/>
  <c r="P65" i="1"/>
  <c r="P66" i="1"/>
  <c r="R66" i="1" s="1"/>
  <c r="P67" i="1"/>
  <c r="R67" i="1" s="1"/>
  <c r="P68" i="1"/>
  <c r="R68" i="1" s="1"/>
  <c r="P69" i="1"/>
  <c r="P70" i="1"/>
  <c r="P71" i="1"/>
  <c r="R71" i="1" s="1"/>
  <c r="P72" i="1"/>
  <c r="P73" i="1"/>
  <c r="P74" i="1"/>
  <c r="P75" i="1"/>
  <c r="R75" i="1" s="1"/>
  <c r="P76" i="1"/>
  <c r="R76" i="1" s="1"/>
  <c r="P77" i="1"/>
  <c r="R77" i="1" s="1"/>
  <c r="S49" i="1"/>
  <c r="S50" i="1"/>
  <c r="S51" i="1"/>
  <c r="U51" i="1" s="1"/>
  <c r="S52" i="1"/>
  <c r="S53" i="1"/>
  <c r="S54" i="1"/>
  <c r="U54" i="1" s="1"/>
  <c r="S55" i="1"/>
  <c r="S56" i="1"/>
  <c r="S57" i="1"/>
  <c r="S58" i="1"/>
  <c r="U58" i="1" s="1"/>
  <c r="S59" i="1"/>
  <c r="S60" i="1"/>
  <c r="S61" i="1"/>
  <c r="S62" i="1"/>
  <c r="U62" i="1" s="1"/>
  <c r="S63" i="1"/>
  <c r="S64" i="1"/>
  <c r="S65" i="1"/>
  <c r="S66" i="1"/>
  <c r="U66" i="1" s="1"/>
  <c r="S67" i="1"/>
  <c r="U67" i="1" s="1"/>
  <c r="S68" i="1"/>
  <c r="U68" i="1" s="1"/>
  <c r="S69" i="1"/>
  <c r="S70" i="1"/>
  <c r="U70" i="1" s="1"/>
  <c r="S71" i="1"/>
  <c r="U71" i="1" s="1"/>
  <c r="S72" i="1"/>
  <c r="S73" i="1"/>
  <c r="S74" i="1"/>
  <c r="U74" i="1" s="1"/>
  <c r="S75" i="1"/>
  <c r="U75" i="1" s="1"/>
  <c r="S76" i="1"/>
  <c r="S77" i="1"/>
  <c r="V49" i="1"/>
  <c r="V89" i="1" s="1"/>
  <c r="V50" i="1"/>
  <c r="V90" i="1" s="1"/>
  <c r="V130" i="1" s="1"/>
  <c r="V51" i="1"/>
  <c r="V91" i="1" s="1"/>
  <c r="V52" i="1"/>
  <c r="V53" i="1"/>
  <c r="X53" i="1" s="1"/>
  <c r="V54" i="1"/>
  <c r="X54" i="1" s="1"/>
  <c r="V55" i="1"/>
  <c r="V56" i="1"/>
  <c r="V57" i="1"/>
  <c r="X57" i="1" s="1"/>
  <c r="V58" i="1"/>
  <c r="V59" i="1"/>
  <c r="X59" i="1" s="1"/>
  <c r="V60" i="1"/>
  <c r="V61" i="1"/>
  <c r="X61" i="1" s="1"/>
  <c r="V62" i="1"/>
  <c r="V63" i="1"/>
  <c r="V64" i="1"/>
  <c r="V65" i="1"/>
  <c r="X65" i="1" s="1"/>
  <c r="V66" i="1"/>
  <c r="X66" i="1" s="1"/>
  <c r="V67" i="1"/>
  <c r="V68" i="1"/>
  <c r="X68" i="1" s="1"/>
  <c r="V69" i="1"/>
  <c r="X69" i="1" s="1"/>
  <c r="V70" i="1"/>
  <c r="V71" i="1"/>
  <c r="V72" i="1"/>
  <c r="V73" i="1"/>
  <c r="X73" i="1" s="1"/>
  <c r="V74" i="1"/>
  <c r="V75" i="1"/>
  <c r="X75" i="1" s="1"/>
  <c r="V76" i="1"/>
  <c r="X76" i="1" s="1"/>
  <c r="V77" i="1"/>
  <c r="X77" i="1" s="1"/>
  <c r="Y49" i="1"/>
  <c r="Y89" i="1" s="1"/>
  <c r="Y50" i="1"/>
  <c r="Y90" i="1" s="1"/>
  <c r="Y51" i="1"/>
  <c r="Y52" i="1"/>
  <c r="AA52" i="1" s="1"/>
  <c r="Y53" i="1"/>
  <c r="Y54" i="1"/>
  <c r="AA54" i="1" s="1"/>
  <c r="Y55" i="1"/>
  <c r="Y56" i="1"/>
  <c r="AA56" i="1" s="1"/>
  <c r="Y57" i="1"/>
  <c r="Y58" i="1"/>
  <c r="Y59" i="1"/>
  <c r="Y60" i="1"/>
  <c r="AA60" i="1" s="1"/>
  <c r="Y61" i="1"/>
  <c r="Y62" i="1"/>
  <c r="AA62" i="1" s="1"/>
  <c r="Y63" i="1"/>
  <c r="Y64" i="1"/>
  <c r="AA64" i="1" s="1"/>
  <c r="Y65" i="1"/>
  <c r="AA65" i="1" s="1"/>
  <c r="Y66" i="1"/>
  <c r="Y67" i="1"/>
  <c r="AA67" i="1" s="1"/>
  <c r="Y68" i="1"/>
  <c r="AA68" i="1" s="1"/>
  <c r="Y69" i="1"/>
  <c r="AA69" i="1" s="1"/>
  <c r="Y70" i="1"/>
  <c r="Y71" i="1"/>
  <c r="Y72" i="1"/>
  <c r="AA72" i="1" s="1"/>
  <c r="Y73" i="1"/>
  <c r="AA73" i="1" s="1"/>
  <c r="Y74" i="1"/>
  <c r="AA74" i="1" s="1"/>
  <c r="Y75" i="1"/>
  <c r="Y76" i="1"/>
  <c r="AA76" i="1" s="1"/>
  <c r="Y77" i="1"/>
  <c r="AA77" i="1" s="1"/>
  <c r="AB49" i="1"/>
  <c r="AB89" i="1" s="1"/>
  <c r="AB50" i="1"/>
  <c r="AB51" i="1"/>
  <c r="AB52" i="1"/>
  <c r="AD52" i="1" s="1"/>
  <c r="AB53" i="1"/>
  <c r="AB54" i="1"/>
  <c r="AB55" i="1"/>
  <c r="AD55" i="1" s="1"/>
  <c r="AB56" i="1"/>
  <c r="AD56" i="1" s="1"/>
  <c r="AB57" i="1"/>
  <c r="AD57" i="1" s="1"/>
  <c r="AB58" i="1"/>
  <c r="AD58" i="1" s="1"/>
  <c r="AB59" i="1"/>
  <c r="AD59" i="1" s="1"/>
  <c r="AB60" i="1"/>
  <c r="AD60" i="1" s="1"/>
  <c r="AB61" i="1"/>
  <c r="AD61" i="1" s="1"/>
  <c r="AB62" i="1"/>
  <c r="AB63" i="1"/>
  <c r="AD63" i="1" s="1"/>
  <c r="AB64" i="1"/>
  <c r="AB65" i="1"/>
  <c r="AD65" i="1" s="1"/>
  <c r="AB66" i="1"/>
  <c r="AB67" i="1"/>
  <c r="AD67" i="1" s="1"/>
  <c r="AB68" i="1"/>
  <c r="AD68" i="1" s="1"/>
  <c r="AB69" i="1"/>
  <c r="AB70" i="1"/>
  <c r="AB71" i="1"/>
  <c r="AD71" i="1" s="1"/>
  <c r="AB72" i="1"/>
  <c r="AB73" i="1"/>
  <c r="AB74" i="1"/>
  <c r="AB75" i="1"/>
  <c r="AD75" i="1" s="1"/>
  <c r="AB76" i="1"/>
  <c r="AD76" i="1" s="1"/>
  <c r="AB77" i="1"/>
  <c r="AD77" i="1" s="1"/>
  <c r="AE49" i="1"/>
  <c r="AE89" i="1" s="1"/>
  <c r="AE50" i="1"/>
  <c r="AE90" i="1" s="1"/>
  <c r="AE51" i="1"/>
  <c r="AE52" i="1"/>
  <c r="AE53" i="1"/>
  <c r="AE54" i="1"/>
  <c r="AG54" i="1" s="1"/>
  <c r="AE55" i="1"/>
  <c r="AG55" i="1" s="1"/>
  <c r="AE56" i="1"/>
  <c r="AE57" i="1"/>
  <c r="AE58" i="1"/>
  <c r="AG58" i="1" s="1"/>
  <c r="AE59" i="1"/>
  <c r="AG59" i="1" s="1"/>
  <c r="AE60" i="1"/>
  <c r="AG60" i="1" s="1"/>
  <c r="AE61" i="1"/>
  <c r="AE62" i="1"/>
  <c r="AG62" i="1" s="1"/>
  <c r="AE63" i="1"/>
  <c r="AE64" i="1"/>
  <c r="AE65" i="1"/>
  <c r="AE66" i="1"/>
  <c r="AG66" i="1" s="1"/>
  <c r="AE67" i="1"/>
  <c r="AG67" i="1" s="1"/>
  <c r="AE68" i="1"/>
  <c r="AG68" i="1" s="1"/>
  <c r="AE69" i="1"/>
  <c r="AE70" i="1"/>
  <c r="AG70" i="1" s="1"/>
  <c r="AE71" i="1"/>
  <c r="AG71" i="1" s="1"/>
  <c r="AE72" i="1"/>
  <c r="AE73" i="1"/>
  <c r="AE74" i="1"/>
  <c r="AG74" i="1" s="1"/>
  <c r="AE75" i="1"/>
  <c r="AG75" i="1" s="1"/>
  <c r="AE76" i="1"/>
  <c r="AG76" i="1" s="1"/>
  <c r="AE77" i="1"/>
  <c r="AH49" i="1"/>
  <c r="AH89" i="1" s="1"/>
  <c r="AH50" i="1"/>
  <c r="AH90" i="1" s="1"/>
  <c r="AH130" i="1" s="1"/>
  <c r="AH51" i="1"/>
  <c r="AH52" i="1"/>
  <c r="AH53" i="1"/>
  <c r="AH54" i="1"/>
  <c r="AH55" i="1"/>
  <c r="AH56" i="1"/>
  <c r="AH57" i="1"/>
  <c r="AJ57" i="1" s="1"/>
  <c r="AH58" i="1"/>
  <c r="AH59" i="1"/>
  <c r="AH60" i="1"/>
  <c r="AH61" i="1"/>
  <c r="AJ61" i="1" s="1"/>
  <c r="AH62" i="1"/>
  <c r="AH63" i="1"/>
  <c r="AH64" i="1"/>
  <c r="AH65" i="1"/>
  <c r="AJ65" i="1" s="1"/>
  <c r="AH66" i="1"/>
  <c r="AJ66" i="1" s="1"/>
  <c r="AH67" i="1"/>
  <c r="AH68" i="1"/>
  <c r="AJ68" i="1" s="1"/>
  <c r="AH69" i="1"/>
  <c r="AJ69" i="1" s="1"/>
  <c r="AH70" i="1"/>
  <c r="AJ70" i="1" s="1"/>
  <c r="AH71" i="1"/>
  <c r="AH72" i="1"/>
  <c r="AH73" i="1"/>
  <c r="AJ73" i="1" s="1"/>
  <c r="AH74" i="1"/>
  <c r="AH75" i="1"/>
  <c r="AJ75" i="1" s="1"/>
  <c r="AH76" i="1"/>
  <c r="AJ76" i="1" s="1"/>
  <c r="AH77" i="1"/>
  <c r="AJ77" i="1" s="1"/>
  <c r="AK49" i="1"/>
  <c r="AK89" i="1" s="1"/>
  <c r="AK50" i="1"/>
  <c r="AK51" i="1"/>
  <c r="AK91" i="1" s="1"/>
  <c r="AK52" i="1"/>
  <c r="AK53" i="1"/>
  <c r="AM53" i="1" s="1"/>
  <c r="AK54" i="1"/>
  <c r="AK55" i="1"/>
  <c r="AK56" i="1"/>
  <c r="AM56" i="1" s="1"/>
  <c r="AK57" i="1"/>
  <c r="AM57" i="1" s="1"/>
  <c r="AK58" i="1"/>
  <c r="AM58" i="1" s="1"/>
  <c r="AK59" i="1"/>
  <c r="AK60" i="1"/>
  <c r="AM60" i="1" s="1"/>
  <c r="AK61" i="1"/>
  <c r="AK62" i="1"/>
  <c r="AK63" i="1"/>
  <c r="AK64" i="1"/>
  <c r="AM64" i="1" s="1"/>
  <c r="AK65" i="1"/>
  <c r="AM65" i="1" s="1"/>
  <c r="AK66" i="1"/>
  <c r="AK67" i="1"/>
  <c r="AK68" i="1"/>
  <c r="AM68" i="1" s="1"/>
  <c r="AK69" i="1"/>
  <c r="AK70" i="1"/>
  <c r="AK71" i="1"/>
  <c r="AK72" i="1"/>
  <c r="AM72" i="1" s="1"/>
  <c r="AK73" i="1"/>
  <c r="AM73" i="1" s="1"/>
  <c r="AK74" i="1"/>
  <c r="AK75" i="1"/>
  <c r="AK76" i="1"/>
  <c r="AM76" i="1" s="1"/>
  <c r="AK77" i="1"/>
  <c r="AM77" i="1" s="1"/>
  <c r="AN49" i="1"/>
  <c r="AN50" i="1"/>
  <c r="AN90" i="1" s="1"/>
  <c r="AN51" i="1"/>
  <c r="AP51" i="1" s="1"/>
  <c r="AN52" i="1"/>
  <c r="AP52" i="1" s="1"/>
  <c r="AN53" i="1"/>
  <c r="AN54" i="1"/>
  <c r="AP54" i="1" s="1"/>
  <c r="AN55" i="1"/>
  <c r="AP55" i="1" s="1"/>
  <c r="AN56" i="1"/>
  <c r="AP56" i="1" s="1"/>
  <c r="AN57" i="1"/>
  <c r="AN58" i="1"/>
  <c r="AN59" i="1"/>
  <c r="AP59" i="1" s="1"/>
  <c r="AN60" i="1"/>
  <c r="AN61" i="1"/>
  <c r="AN62" i="1"/>
  <c r="AN63" i="1"/>
  <c r="AP63" i="1" s="1"/>
  <c r="AN64" i="1"/>
  <c r="AP64" i="1" s="1"/>
  <c r="AN65" i="1"/>
  <c r="AN66" i="1"/>
  <c r="AN67" i="1"/>
  <c r="AP67" i="1" s="1"/>
  <c r="AN68" i="1"/>
  <c r="AP68" i="1" s="1"/>
  <c r="AN69" i="1"/>
  <c r="AP69" i="1" s="1"/>
  <c r="AN70" i="1"/>
  <c r="AN71" i="1"/>
  <c r="AP71" i="1" s="1"/>
  <c r="AN72" i="1"/>
  <c r="AP72" i="1" s="1"/>
  <c r="AN73" i="1"/>
  <c r="AN74" i="1"/>
  <c r="AN75" i="1"/>
  <c r="AP75" i="1" s="1"/>
  <c r="AN76" i="1"/>
  <c r="AP76" i="1" s="1"/>
  <c r="AN77" i="1"/>
  <c r="AQ49" i="1"/>
  <c r="AQ89" i="1" s="1"/>
  <c r="AQ50" i="1"/>
  <c r="AQ90" i="1" s="1"/>
  <c r="AQ130" i="1" s="1"/>
  <c r="AQ51" i="1"/>
  <c r="AQ52" i="1"/>
  <c r="AQ53" i="1"/>
  <c r="AQ54" i="1"/>
  <c r="AS54" i="1" s="1"/>
  <c r="AQ55" i="1"/>
  <c r="AS55" i="1" s="1"/>
  <c r="AQ56" i="1"/>
  <c r="AS56" i="1" s="1"/>
  <c r="AQ57" i="1"/>
  <c r="AS57" i="1" s="1"/>
  <c r="AQ58" i="1"/>
  <c r="AS58" i="1" s="1"/>
  <c r="AQ59" i="1"/>
  <c r="AQ60" i="1"/>
  <c r="AQ61" i="1"/>
  <c r="AQ62" i="1"/>
  <c r="AS62" i="1" s="1"/>
  <c r="AQ63" i="1"/>
  <c r="AQ64" i="1"/>
  <c r="AQ65" i="1"/>
  <c r="AQ66" i="1"/>
  <c r="AS66" i="1" s="1"/>
  <c r="AQ67" i="1"/>
  <c r="AQ68" i="1"/>
  <c r="AS68" i="1" s="1"/>
  <c r="AQ69" i="1"/>
  <c r="AQ70" i="1"/>
  <c r="AS70" i="1" s="1"/>
  <c r="AQ71" i="1"/>
  <c r="AQ72" i="1"/>
  <c r="AQ73" i="1"/>
  <c r="AQ74" i="1"/>
  <c r="AS74" i="1" s="1"/>
  <c r="AQ75" i="1"/>
  <c r="AS75" i="1" s="1"/>
  <c r="AQ76" i="1"/>
  <c r="AS76" i="1" s="1"/>
  <c r="AQ77" i="1"/>
  <c r="AT49" i="1"/>
  <c r="AT89" i="1" s="1"/>
  <c r="AT50" i="1"/>
  <c r="AT90" i="1" s="1"/>
  <c r="AT51" i="1"/>
  <c r="AT52" i="1"/>
  <c r="AT53" i="1"/>
  <c r="AT54" i="1"/>
  <c r="AV54" i="1" s="1"/>
  <c r="AT55" i="1"/>
  <c r="AT56" i="1"/>
  <c r="AT57" i="1"/>
  <c r="AV57" i="1" s="1"/>
  <c r="AT58" i="1"/>
  <c r="AT59" i="1"/>
  <c r="AV59" i="1" s="1"/>
  <c r="AT60" i="1"/>
  <c r="AT61" i="1"/>
  <c r="AV61" i="1" s="1"/>
  <c r="AT62" i="1"/>
  <c r="AT63" i="1"/>
  <c r="AT64" i="1"/>
  <c r="AT65" i="1"/>
  <c r="AV65" i="1" s="1"/>
  <c r="AT66" i="1"/>
  <c r="AV66" i="1" s="1"/>
  <c r="AT67" i="1"/>
  <c r="AT68" i="1"/>
  <c r="AT69" i="1"/>
  <c r="AV69" i="1" s="1"/>
  <c r="AT70" i="1"/>
  <c r="AV70" i="1" s="1"/>
  <c r="AT71" i="1"/>
  <c r="AT72" i="1"/>
  <c r="AT73" i="1"/>
  <c r="AV73" i="1" s="1"/>
  <c r="AT74" i="1"/>
  <c r="AV74" i="1" s="1"/>
  <c r="AT75" i="1"/>
  <c r="AT76" i="1"/>
  <c r="AT77" i="1"/>
  <c r="AV77" i="1" s="1"/>
  <c r="AW49" i="1"/>
  <c r="AW50" i="1"/>
  <c r="AW51" i="1"/>
  <c r="AW52" i="1"/>
  <c r="AY52" i="1" s="1"/>
  <c r="AW53" i="1"/>
  <c r="AW54" i="1"/>
  <c r="AW55" i="1"/>
  <c r="AW56" i="1"/>
  <c r="AY56" i="1" s="1"/>
  <c r="AW57" i="1"/>
  <c r="AW58" i="1"/>
  <c r="AW59" i="1"/>
  <c r="AW60" i="1"/>
  <c r="AY60" i="1" s="1"/>
  <c r="AW61" i="1"/>
  <c r="AY61" i="1" s="1"/>
  <c r="AW62" i="1"/>
  <c r="AW63" i="1"/>
  <c r="AY63" i="1" s="1"/>
  <c r="AW64" i="1"/>
  <c r="AY64" i="1" s="1"/>
  <c r="AW65" i="1"/>
  <c r="AW66" i="1"/>
  <c r="AY66" i="1" s="1"/>
  <c r="AW67" i="1"/>
  <c r="AW68" i="1"/>
  <c r="AY68" i="1" s="1"/>
  <c r="AW69" i="1"/>
  <c r="AY69" i="1" s="1"/>
  <c r="AW70" i="1"/>
  <c r="AW71" i="1"/>
  <c r="AW72" i="1"/>
  <c r="AY72" i="1" s="1"/>
  <c r="AW73" i="1"/>
  <c r="AY73" i="1" s="1"/>
  <c r="AW74" i="1"/>
  <c r="AW75" i="1"/>
  <c r="AW76" i="1"/>
  <c r="AY76" i="1" s="1"/>
  <c r="AW77" i="1"/>
  <c r="AY77" i="1" s="1"/>
  <c r="P38" i="8"/>
  <c r="P54" i="8" s="1"/>
  <c r="P70" i="8" s="1"/>
  <c r="AZ49" i="1"/>
  <c r="AZ50" i="1"/>
  <c r="AZ51" i="1"/>
  <c r="BB51" i="1" s="1"/>
  <c r="AZ52" i="1"/>
  <c r="AZ53" i="1"/>
  <c r="AZ54" i="1"/>
  <c r="BB54" i="1" s="1"/>
  <c r="AZ55" i="1"/>
  <c r="BB55" i="1" s="1"/>
  <c r="AZ56" i="1"/>
  <c r="AZ57" i="1"/>
  <c r="AZ58" i="1"/>
  <c r="BB58" i="1" s="1"/>
  <c r="AZ59" i="1"/>
  <c r="BB59" i="1" s="1"/>
  <c r="AZ60" i="1"/>
  <c r="AZ61" i="1"/>
  <c r="AZ62" i="1"/>
  <c r="BB62" i="1" s="1"/>
  <c r="AZ63" i="1"/>
  <c r="AZ64" i="1"/>
  <c r="AZ65" i="1"/>
  <c r="BB65" i="1" s="1"/>
  <c r="AZ66" i="1"/>
  <c r="BB66" i="1" s="1"/>
  <c r="AZ67" i="1"/>
  <c r="BB67" i="1" s="1"/>
  <c r="AZ68" i="1"/>
  <c r="AZ69" i="1"/>
  <c r="AZ70" i="1"/>
  <c r="BB70" i="1" s="1"/>
  <c r="AZ71" i="1"/>
  <c r="BB71" i="1" s="1"/>
  <c r="AZ72" i="1"/>
  <c r="BB72" i="1" s="1"/>
  <c r="AZ73" i="1"/>
  <c r="AZ74" i="1"/>
  <c r="BB74" i="1" s="1"/>
  <c r="AZ75" i="1"/>
  <c r="AZ76" i="1"/>
  <c r="AZ77" i="1"/>
  <c r="Q38" i="8"/>
  <c r="Q54" i="8" s="1"/>
  <c r="Q70" i="8" s="1"/>
  <c r="BC49" i="1"/>
  <c r="BC50" i="1"/>
  <c r="BC51" i="1"/>
  <c r="BC52" i="1"/>
  <c r="BE52" i="1" s="1"/>
  <c r="BC53" i="1"/>
  <c r="BC54" i="1"/>
  <c r="BC55" i="1"/>
  <c r="BC56" i="1"/>
  <c r="BE56" i="1" s="1"/>
  <c r="BC57" i="1"/>
  <c r="BC58" i="1"/>
  <c r="BE58" i="1" s="1"/>
  <c r="BC59" i="1"/>
  <c r="BC60" i="1"/>
  <c r="BE60" i="1" s="1"/>
  <c r="BC61" i="1"/>
  <c r="BC62" i="1"/>
  <c r="BC63" i="1"/>
  <c r="BC64" i="1"/>
  <c r="BE64" i="1" s="1"/>
  <c r="BC65" i="1"/>
  <c r="BE65" i="1" s="1"/>
  <c r="BC66" i="1"/>
  <c r="BE66" i="1" s="1"/>
  <c r="BC67" i="1"/>
  <c r="BC68" i="1"/>
  <c r="BE68" i="1" s="1"/>
  <c r="BC69" i="1"/>
  <c r="BE69" i="1" s="1"/>
  <c r="BC70" i="1"/>
  <c r="BC71" i="1"/>
  <c r="BE71" i="1" s="1"/>
  <c r="BC72" i="1"/>
  <c r="BE72" i="1" s="1"/>
  <c r="BC73" i="1"/>
  <c r="BC74" i="1"/>
  <c r="BC75" i="1"/>
  <c r="BE75" i="1" s="1"/>
  <c r="BC76" i="1"/>
  <c r="BE76" i="1" s="1"/>
  <c r="BC77" i="1"/>
  <c r="BE77" i="1" s="1"/>
  <c r="BF49" i="1"/>
  <c r="BF50" i="1"/>
  <c r="BH50" i="1" s="1"/>
  <c r="BF51" i="1"/>
  <c r="BF52" i="1"/>
  <c r="BH52" i="1" s="1"/>
  <c r="BF53" i="1"/>
  <c r="BF54" i="1"/>
  <c r="BH54" i="1" s="1"/>
  <c r="BF55" i="1"/>
  <c r="BH55" i="1" s="1"/>
  <c r="BF56" i="1"/>
  <c r="BH56" i="1" s="1"/>
  <c r="BF57" i="1"/>
  <c r="BF58" i="1"/>
  <c r="BH58" i="1" s="1"/>
  <c r="BF59" i="1"/>
  <c r="BH59" i="1" s="1"/>
  <c r="BF60" i="1"/>
  <c r="BH60" i="1" s="1"/>
  <c r="BF61" i="1"/>
  <c r="BF62" i="1"/>
  <c r="BH62" i="1" s="1"/>
  <c r="BF63" i="1"/>
  <c r="BH63" i="1" s="1"/>
  <c r="BF64" i="1"/>
  <c r="BH64" i="1" s="1"/>
  <c r="BF65" i="1"/>
  <c r="BF66" i="1"/>
  <c r="BH66" i="1" s="1"/>
  <c r="BF67" i="1"/>
  <c r="BH67" i="1" s="1"/>
  <c r="BF68" i="1"/>
  <c r="BH68" i="1" s="1"/>
  <c r="BF69" i="1"/>
  <c r="BF70" i="1"/>
  <c r="BH70" i="1" s="1"/>
  <c r="BF71" i="1"/>
  <c r="BF72" i="1"/>
  <c r="BH72" i="1" s="1"/>
  <c r="BF73" i="1"/>
  <c r="BF74" i="1"/>
  <c r="BH74" i="1" s="1"/>
  <c r="BF75" i="1"/>
  <c r="BH75" i="1" s="1"/>
  <c r="BF76" i="1"/>
  <c r="BH76" i="1" s="1"/>
  <c r="BF77" i="1"/>
  <c r="BI49" i="1"/>
  <c r="BI50" i="1"/>
  <c r="BK50" i="1" s="1"/>
  <c r="BI51" i="1"/>
  <c r="BI52" i="1"/>
  <c r="BK52" i="1" s="1"/>
  <c r="BI53" i="1"/>
  <c r="BI54" i="1"/>
  <c r="BK54" i="1" s="1"/>
  <c r="BI55" i="1"/>
  <c r="BI56" i="1"/>
  <c r="BK56" i="1" s="1"/>
  <c r="BI57" i="1"/>
  <c r="BI58" i="1"/>
  <c r="BK58" i="1" s="1"/>
  <c r="BI59" i="1"/>
  <c r="BI60" i="1"/>
  <c r="BK60" i="1" s="1"/>
  <c r="BI61" i="1"/>
  <c r="BI62" i="1"/>
  <c r="BK62" i="1" s="1"/>
  <c r="BI63" i="1"/>
  <c r="BI64" i="1"/>
  <c r="BK64" i="1" s="1"/>
  <c r="BI65" i="1"/>
  <c r="BK65" i="1" s="1"/>
  <c r="BI66" i="1"/>
  <c r="BK66" i="1" s="1"/>
  <c r="BI67" i="1"/>
  <c r="BI68" i="1"/>
  <c r="BK68" i="1" s="1"/>
  <c r="BI69" i="1"/>
  <c r="BK69" i="1" s="1"/>
  <c r="BI70" i="1"/>
  <c r="BK70" i="1" s="1"/>
  <c r="BI71" i="1"/>
  <c r="BI72" i="1"/>
  <c r="BK72" i="1" s="1"/>
  <c r="BI73" i="1"/>
  <c r="BK73" i="1" s="1"/>
  <c r="BI74" i="1"/>
  <c r="BK74" i="1" s="1"/>
  <c r="BI75" i="1"/>
  <c r="BI76" i="1"/>
  <c r="BK76" i="1" s="1"/>
  <c r="BI77" i="1"/>
  <c r="BK77" i="1" s="1"/>
  <c r="T38" i="8"/>
  <c r="BL49" i="1"/>
  <c r="BL50" i="1"/>
  <c r="BL51" i="1"/>
  <c r="BL52" i="1"/>
  <c r="BN52" i="1" s="1"/>
  <c r="BL53" i="1"/>
  <c r="BL54" i="1"/>
  <c r="BN54" i="1" s="1"/>
  <c r="BL55" i="1"/>
  <c r="BN55" i="1" s="1"/>
  <c r="BL56" i="1"/>
  <c r="BN56" i="1" s="1"/>
  <c r="BL57" i="1"/>
  <c r="BL58" i="1"/>
  <c r="BN58" i="1" s="1"/>
  <c r="BL59" i="1"/>
  <c r="BL60" i="1"/>
  <c r="BN60" i="1" s="1"/>
  <c r="BL61" i="1"/>
  <c r="BL62" i="1"/>
  <c r="BN62" i="1" s="1"/>
  <c r="BL63" i="1"/>
  <c r="BN63" i="1" s="1"/>
  <c r="BL64" i="1"/>
  <c r="BN64" i="1" s="1"/>
  <c r="BL65" i="1"/>
  <c r="BL66" i="1"/>
  <c r="BN66" i="1" s="1"/>
  <c r="BL67" i="1"/>
  <c r="BN67" i="1" s="1"/>
  <c r="BL68" i="1"/>
  <c r="BN68" i="1" s="1"/>
  <c r="BL69" i="1"/>
  <c r="BL70" i="1"/>
  <c r="BN70" i="1" s="1"/>
  <c r="BL71" i="1"/>
  <c r="BN71" i="1" s="1"/>
  <c r="BL72" i="1"/>
  <c r="BN72" i="1" s="1"/>
  <c r="BL73" i="1"/>
  <c r="BL74" i="1"/>
  <c r="BN74" i="1" s="1"/>
  <c r="BL75" i="1"/>
  <c r="BN75" i="1" s="1"/>
  <c r="BL76" i="1"/>
  <c r="BN76" i="1" s="1"/>
  <c r="BL77" i="1"/>
  <c r="U38" i="8"/>
  <c r="U54" i="8" s="1"/>
  <c r="U70" i="8" s="1"/>
  <c r="BO49" i="1"/>
  <c r="BQ49" i="1" s="1"/>
  <c r="BO50" i="1"/>
  <c r="BQ50" i="1" s="1"/>
  <c r="BO51" i="1"/>
  <c r="BQ51" i="1" s="1"/>
  <c r="BO52" i="1"/>
  <c r="BO53" i="1"/>
  <c r="BO54" i="1"/>
  <c r="BQ54" i="1" s="1"/>
  <c r="BO55" i="1"/>
  <c r="BO56" i="1"/>
  <c r="BQ56" i="1" s="1"/>
  <c r="BO57" i="1"/>
  <c r="BO58" i="1"/>
  <c r="BQ58" i="1" s="1"/>
  <c r="BO59" i="1"/>
  <c r="BO60" i="1"/>
  <c r="BQ60" i="1" s="1"/>
  <c r="BO61" i="1"/>
  <c r="BO62" i="1"/>
  <c r="BQ62" i="1" s="1"/>
  <c r="BO63" i="1"/>
  <c r="BO64" i="1"/>
  <c r="BQ64" i="1" s="1"/>
  <c r="BO65" i="1"/>
  <c r="BQ65" i="1" s="1"/>
  <c r="BO66" i="1"/>
  <c r="BQ66" i="1" s="1"/>
  <c r="BO67" i="1"/>
  <c r="BQ67" i="1" s="1"/>
  <c r="BO68" i="1"/>
  <c r="BQ68" i="1" s="1"/>
  <c r="BO69" i="1"/>
  <c r="BQ69" i="1" s="1"/>
  <c r="BO70" i="1"/>
  <c r="BQ70" i="1" s="1"/>
  <c r="BO71" i="1"/>
  <c r="BO72" i="1"/>
  <c r="BQ72" i="1" s="1"/>
  <c r="BO73" i="1"/>
  <c r="BQ73" i="1" s="1"/>
  <c r="BO74" i="1"/>
  <c r="BQ74" i="1" s="1"/>
  <c r="BO75" i="1"/>
  <c r="BO76" i="1"/>
  <c r="BQ76" i="1" s="1"/>
  <c r="BO77" i="1"/>
  <c r="BQ77" i="1" s="1"/>
  <c r="V38" i="8"/>
  <c r="V54" i="8" s="1"/>
  <c r="V70" i="8" s="1"/>
  <c r="BR49" i="1"/>
  <c r="BT49" i="1" s="1"/>
  <c r="BR50" i="1"/>
  <c r="BR51" i="1"/>
  <c r="BT51" i="1" s="1"/>
  <c r="BR52" i="1"/>
  <c r="BT52" i="1" s="1"/>
  <c r="BR53" i="1"/>
  <c r="BR54" i="1"/>
  <c r="BT54" i="1" s="1"/>
  <c r="BR55" i="1"/>
  <c r="BR56" i="1"/>
  <c r="BT56" i="1" s="1"/>
  <c r="BR57" i="1"/>
  <c r="BR58" i="1"/>
  <c r="BT58" i="1" s="1"/>
  <c r="BR59" i="1"/>
  <c r="BT59" i="1" s="1"/>
  <c r="BR60" i="1"/>
  <c r="BT60" i="1" s="1"/>
  <c r="BR61" i="1"/>
  <c r="BR62" i="1"/>
  <c r="BT62" i="1" s="1"/>
  <c r="BR63" i="1"/>
  <c r="BT63" i="1" s="1"/>
  <c r="BR64" i="1"/>
  <c r="BT64" i="1" s="1"/>
  <c r="BR65" i="1"/>
  <c r="BR66" i="1"/>
  <c r="BT66" i="1" s="1"/>
  <c r="BR67" i="1"/>
  <c r="BR68" i="1"/>
  <c r="BT68" i="1" s="1"/>
  <c r="BR69" i="1"/>
  <c r="BR70" i="1"/>
  <c r="BT70" i="1" s="1"/>
  <c r="BR71" i="1"/>
  <c r="BR72" i="1"/>
  <c r="BT72" i="1" s="1"/>
  <c r="BR73" i="1"/>
  <c r="BR74" i="1"/>
  <c r="BT74" i="1" s="1"/>
  <c r="BR75" i="1"/>
  <c r="BT75" i="1" s="1"/>
  <c r="BR76" i="1"/>
  <c r="BT76" i="1" s="1"/>
  <c r="BR77" i="1"/>
  <c r="BU49" i="1"/>
  <c r="BU50" i="1"/>
  <c r="BW50" i="1" s="1"/>
  <c r="BU51" i="1"/>
  <c r="BU52" i="1"/>
  <c r="BW52" i="1" s="1"/>
  <c r="BU53" i="1"/>
  <c r="BU54" i="1"/>
  <c r="BW54" i="1" s="1"/>
  <c r="BU55" i="1"/>
  <c r="BU56" i="1"/>
  <c r="BW56" i="1" s="1"/>
  <c r="BU57" i="1"/>
  <c r="BU58" i="1"/>
  <c r="BW58" i="1" s="1"/>
  <c r="BU59" i="1"/>
  <c r="BU60" i="1"/>
  <c r="BW60" i="1" s="1"/>
  <c r="BU61" i="1"/>
  <c r="BU62" i="1"/>
  <c r="BW62" i="1" s="1"/>
  <c r="BU63" i="1"/>
  <c r="BU64" i="1"/>
  <c r="BW64" i="1" s="1"/>
  <c r="BU65" i="1"/>
  <c r="BW65" i="1" s="1"/>
  <c r="BU66" i="1"/>
  <c r="BW66" i="1" s="1"/>
  <c r="BU67" i="1"/>
  <c r="BU68" i="1"/>
  <c r="BW68" i="1" s="1"/>
  <c r="BU69" i="1"/>
  <c r="BW69" i="1" s="1"/>
  <c r="BU70" i="1"/>
  <c r="BW70" i="1" s="1"/>
  <c r="BU71" i="1"/>
  <c r="BW71" i="1" s="1"/>
  <c r="BU72" i="1"/>
  <c r="BW72" i="1" s="1"/>
  <c r="BU73" i="1"/>
  <c r="BW73" i="1" s="1"/>
  <c r="BU74" i="1"/>
  <c r="BW74" i="1" s="1"/>
  <c r="BU75" i="1"/>
  <c r="BU76" i="1"/>
  <c r="BW76" i="1" s="1"/>
  <c r="BU77" i="1"/>
  <c r="BW77" i="1" s="1"/>
  <c r="X38" i="8"/>
  <c r="X54" i="8" s="1"/>
  <c r="X70" i="8" s="1"/>
  <c r="BX49" i="1"/>
  <c r="BX50" i="1"/>
  <c r="BZ50" i="1" s="1"/>
  <c r="BX51" i="1"/>
  <c r="BX52" i="1"/>
  <c r="BZ52" i="1" s="1"/>
  <c r="BX53" i="1"/>
  <c r="BX54" i="1"/>
  <c r="BZ54" i="1" s="1"/>
  <c r="BX55" i="1"/>
  <c r="BZ55" i="1" s="1"/>
  <c r="BX56" i="1"/>
  <c r="BZ56" i="1" s="1"/>
  <c r="BX57" i="1"/>
  <c r="BX58" i="1"/>
  <c r="BZ58" i="1" s="1"/>
  <c r="BX59" i="1"/>
  <c r="BZ59" i="1" s="1"/>
  <c r="BX60" i="1"/>
  <c r="BZ60" i="1" s="1"/>
  <c r="BX61" i="1"/>
  <c r="BX62" i="1"/>
  <c r="BZ62" i="1" s="1"/>
  <c r="BX63" i="1"/>
  <c r="BX64" i="1"/>
  <c r="BZ64" i="1" s="1"/>
  <c r="BX65" i="1"/>
  <c r="BX66" i="1"/>
  <c r="BZ66" i="1" s="1"/>
  <c r="BX67" i="1"/>
  <c r="BZ67" i="1" s="1"/>
  <c r="BX68" i="1"/>
  <c r="BZ68" i="1" s="1"/>
  <c r="BX69" i="1"/>
  <c r="BX70" i="1"/>
  <c r="BZ70" i="1" s="1"/>
  <c r="BX71" i="1"/>
  <c r="BZ71" i="1" s="1"/>
  <c r="BX72" i="1"/>
  <c r="BZ72" i="1" s="1"/>
  <c r="BX73" i="1"/>
  <c r="BX74" i="1"/>
  <c r="BZ74" i="1" s="1"/>
  <c r="BX75" i="1"/>
  <c r="BZ75" i="1" s="1"/>
  <c r="BX76" i="1"/>
  <c r="BZ76" i="1" s="1"/>
  <c r="BX77" i="1"/>
  <c r="Y38" i="8"/>
  <c r="Y54" i="8" s="1"/>
  <c r="Y70" i="8" s="1"/>
  <c r="CA49" i="1"/>
  <c r="CC49" i="1" s="1"/>
  <c r="CA50" i="1"/>
  <c r="CC50" i="1" s="1"/>
  <c r="CA51" i="1"/>
  <c r="CA52" i="1"/>
  <c r="CC52" i="1" s="1"/>
  <c r="CA53" i="1"/>
  <c r="CA54" i="1"/>
  <c r="CC54" i="1" s="1"/>
  <c r="CA55" i="1"/>
  <c r="CA56" i="1"/>
  <c r="CC56" i="1" s="1"/>
  <c r="CA57" i="1"/>
  <c r="CA58" i="1"/>
  <c r="CC58" i="1" s="1"/>
  <c r="CA59" i="1"/>
  <c r="CA60" i="1"/>
  <c r="CC60" i="1" s="1"/>
  <c r="CA61" i="1"/>
  <c r="CA62" i="1"/>
  <c r="CC62" i="1" s="1"/>
  <c r="CA63" i="1"/>
  <c r="CA64" i="1"/>
  <c r="CC64" i="1" s="1"/>
  <c r="CA65" i="1"/>
  <c r="CC65" i="1" s="1"/>
  <c r="CA66" i="1"/>
  <c r="CC66" i="1" s="1"/>
  <c r="CA67" i="1"/>
  <c r="CA68" i="1"/>
  <c r="CC68" i="1" s="1"/>
  <c r="CA69" i="1"/>
  <c r="CC69" i="1" s="1"/>
  <c r="CA70" i="1"/>
  <c r="CC70" i="1" s="1"/>
  <c r="CA71" i="1"/>
  <c r="CA72" i="1"/>
  <c r="CC72" i="1" s="1"/>
  <c r="CA73" i="1"/>
  <c r="CC73" i="1" s="1"/>
  <c r="CA74" i="1"/>
  <c r="CA75" i="1"/>
  <c r="CA76" i="1"/>
  <c r="CC76" i="1" s="1"/>
  <c r="CA77" i="1"/>
  <c r="CC77" i="1" s="1"/>
  <c r="CD49" i="1"/>
  <c r="CD50" i="1"/>
  <c r="CF50" i="1" s="1"/>
  <c r="CD51" i="1"/>
  <c r="CF51" i="1" s="1"/>
  <c r="CD52" i="1"/>
  <c r="CD53" i="1"/>
  <c r="CD54" i="1"/>
  <c r="CD55" i="1"/>
  <c r="CD56" i="1"/>
  <c r="CF56" i="1" s="1"/>
  <c r="CD57" i="1"/>
  <c r="CD58" i="1"/>
  <c r="CD59" i="1"/>
  <c r="CF59" i="1" s="1"/>
  <c r="CD60" i="1"/>
  <c r="CF60" i="1" s="1"/>
  <c r="CD61" i="1"/>
  <c r="CD62" i="1"/>
  <c r="CD63" i="1"/>
  <c r="CF63" i="1" s="1"/>
  <c r="CD64" i="1"/>
  <c r="CF64" i="1" s="1"/>
  <c r="CD65" i="1"/>
  <c r="CD66" i="1"/>
  <c r="CF66" i="1" s="1"/>
  <c r="CD67" i="1"/>
  <c r="CF67" i="1" s="1"/>
  <c r="CD68" i="1"/>
  <c r="CF68" i="1" s="1"/>
  <c r="CD69" i="1"/>
  <c r="CD70" i="1"/>
  <c r="CF70" i="1" s="1"/>
  <c r="CD71" i="1"/>
  <c r="CF71" i="1" s="1"/>
  <c r="CD72" i="1"/>
  <c r="CF72" i="1" s="1"/>
  <c r="CD73" i="1"/>
  <c r="CD74" i="1"/>
  <c r="CD75" i="1"/>
  <c r="CF75" i="1" s="1"/>
  <c r="CD76" i="1"/>
  <c r="CF76" i="1" s="1"/>
  <c r="CD77" i="1"/>
  <c r="AA38" i="8"/>
  <c r="AA54" i="8" s="1"/>
  <c r="AA70" i="8" s="1"/>
  <c r="CG49" i="1"/>
  <c r="CI49" i="1" s="1"/>
  <c r="CG50" i="1"/>
  <c r="CG51" i="1"/>
  <c r="CI51" i="1" s="1"/>
  <c r="CG52" i="1"/>
  <c r="CI52" i="1" s="1"/>
  <c r="CG53" i="1"/>
  <c r="CI53" i="1" s="1"/>
  <c r="CG54" i="1"/>
  <c r="CI54" i="1" s="1"/>
  <c r="CG55" i="1"/>
  <c r="CG56" i="1"/>
  <c r="CI56" i="1" s="1"/>
  <c r="CG57" i="1"/>
  <c r="CG58" i="1"/>
  <c r="CI58" i="1" s="1"/>
  <c r="CG59" i="1"/>
  <c r="CG60" i="1"/>
  <c r="CI60" i="1" s="1"/>
  <c r="CG61" i="1"/>
  <c r="CG62" i="1"/>
  <c r="CI62" i="1" s="1"/>
  <c r="CG63" i="1"/>
  <c r="CG64" i="1"/>
  <c r="CI64" i="1" s="1"/>
  <c r="CG65" i="1"/>
  <c r="CI65" i="1" s="1"/>
  <c r="CG66" i="1"/>
  <c r="CI66" i="1" s="1"/>
  <c r="CG67" i="1"/>
  <c r="CG68" i="1"/>
  <c r="CI68" i="1" s="1"/>
  <c r="CG69" i="1"/>
  <c r="CI69" i="1" s="1"/>
  <c r="CG70" i="1"/>
  <c r="CI70" i="1" s="1"/>
  <c r="CG71" i="1"/>
  <c r="CG72" i="1"/>
  <c r="CI72" i="1" s="1"/>
  <c r="CG73" i="1"/>
  <c r="CI73" i="1" s="1"/>
  <c r="CG74" i="1"/>
  <c r="CI74" i="1" s="1"/>
  <c r="CG75" i="1"/>
  <c r="CG76" i="1"/>
  <c r="CI76" i="1" s="1"/>
  <c r="CG77" i="1"/>
  <c r="CI77" i="1" s="1"/>
  <c r="AB38" i="8"/>
  <c r="AB54" i="8" s="1"/>
  <c r="AB70" i="8" s="1"/>
  <c r="CJ49" i="1"/>
  <c r="CJ50" i="1"/>
  <c r="CL50" i="1" s="1"/>
  <c r="CJ51" i="1"/>
  <c r="CL51" i="1" s="1"/>
  <c r="CJ52" i="1"/>
  <c r="CL52" i="1" s="1"/>
  <c r="CJ53" i="1"/>
  <c r="CJ54" i="1"/>
  <c r="CL54" i="1" s="1"/>
  <c r="CJ55" i="1"/>
  <c r="CJ56" i="1"/>
  <c r="CL56" i="1" s="1"/>
  <c r="CJ57" i="1"/>
  <c r="CJ58" i="1"/>
  <c r="CL58" i="1" s="1"/>
  <c r="CJ59" i="1"/>
  <c r="CJ60" i="1"/>
  <c r="CL60" i="1" s="1"/>
  <c r="CJ61" i="1"/>
  <c r="CJ62" i="1"/>
  <c r="CL62" i="1" s="1"/>
  <c r="CJ63" i="1"/>
  <c r="CJ64" i="1"/>
  <c r="CL64" i="1" s="1"/>
  <c r="CJ65" i="1"/>
  <c r="CJ66" i="1"/>
  <c r="CL66" i="1" s="1"/>
  <c r="CJ67" i="1"/>
  <c r="CJ68" i="1"/>
  <c r="CL68" i="1" s="1"/>
  <c r="CJ69" i="1"/>
  <c r="CL69" i="1" s="1"/>
  <c r="CJ70" i="1"/>
  <c r="CL70" i="1" s="1"/>
  <c r="CJ71" i="1"/>
  <c r="CL71" i="1" s="1"/>
  <c r="CJ72" i="1"/>
  <c r="CL72" i="1" s="1"/>
  <c r="CJ73" i="1"/>
  <c r="CJ74" i="1"/>
  <c r="CL74" i="1" s="1"/>
  <c r="CJ75" i="1"/>
  <c r="CL75" i="1" s="1"/>
  <c r="CJ76" i="1"/>
  <c r="CL76" i="1" s="1"/>
  <c r="CJ77" i="1"/>
  <c r="AC38" i="8"/>
  <c r="AC54" i="8" s="1"/>
  <c r="AC70" i="8" s="1"/>
  <c r="CM49" i="1"/>
  <c r="CM50" i="1"/>
  <c r="CO50" i="1" s="1"/>
  <c r="CM51" i="1"/>
  <c r="CM52" i="1"/>
  <c r="CM53" i="1"/>
  <c r="CM54" i="1"/>
  <c r="CO54" i="1" s="1"/>
  <c r="CM55" i="1"/>
  <c r="CM56" i="1"/>
  <c r="CO56" i="1" s="1"/>
  <c r="CM57" i="1"/>
  <c r="CO57" i="1" s="1"/>
  <c r="CM58" i="1"/>
  <c r="CO58" i="1" s="1"/>
  <c r="CM59" i="1"/>
  <c r="CM60" i="1"/>
  <c r="CO60" i="1" s="1"/>
  <c r="CM61" i="1"/>
  <c r="CO61" i="1" s="1"/>
  <c r="CM62" i="1"/>
  <c r="CO62" i="1" s="1"/>
  <c r="CM63" i="1"/>
  <c r="CM64" i="1"/>
  <c r="CO64" i="1" s="1"/>
  <c r="CM65" i="1"/>
  <c r="CO65" i="1" s="1"/>
  <c r="CM66" i="1"/>
  <c r="CO66" i="1" s="1"/>
  <c r="CM67" i="1"/>
  <c r="CO67" i="1" s="1"/>
  <c r="CM68" i="1"/>
  <c r="CM69" i="1"/>
  <c r="CO69" i="1" s="1"/>
  <c r="CM70" i="1"/>
  <c r="CO70" i="1" s="1"/>
  <c r="CM71" i="1"/>
  <c r="CM72" i="1"/>
  <c r="CM73" i="1"/>
  <c r="CO73" i="1" s="1"/>
  <c r="CM74" i="1"/>
  <c r="CO74" i="1" s="1"/>
  <c r="CM75" i="1"/>
  <c r="CM76" i="1"/>
  <c r="CM77" i="1"/>
  <c r="CO77" i="1" s="1"/>
  <c r="AD38" i="8"/>
  <c r="AD54" i="8" s="1"/>
  <c r="AD70" i="8" s="1"/>
  <c r="CP49" i="1"/>
  <c r="CP50" i="1"/>
  <c r="CR50" i="1" s="1"/>
  <c r="CP51" i="1"/>
  <c r="CP52" i="1"/>
  <c r="CR52" i="1" s="1"/>
  <c r="CP53" i="1"/>
  <c r="CP54" i="1"/>
  <c r="CR54" i="1" s="1"/>
  <c r="CP55" i="1"/>
  <c r="CP56" i="1"/>
  <c r="CR56" i="1" s="1"/>
  <c r="CP57" i="1"/>
  <c r="CP58" i="1"/>
  <c r="CR58" i="1" s="1"/>
  <c r="CP59" i="1"/>
  <c r="CP60" i="1"/>
  <c r="CR60" i="1" s="1"/>
  <c r="CP61" i="1"/>
  <c r="CP62" i="1"/>
  <c r="CR62" i="1" s="1"/>
  <c r="CP63" i="1"/>
  <c r="CP64" i="1"/>
  <c r="CR64" i="1" s="1"/>
  <c r="CP65" i="1"/>
  <c r="CP66" i="1"/>
  <c r="CR66" i="1" s="1"/>
  <c r="CP67" i="1"/>
  <c r="CR67" i="1" s="1"/>
  <c r="CP68" i="1"/>
  <c r="CR68" i="1" s="1"/>
  <c r="CP69" i="1"/>
  <c r="CP70" i="1"/>
  <c r="CP71" i="1"/>
  <c r="CR71" i="1" s="1"/>
  <c r="CP72" i="1"/>
  <c r="CR72" i="1" s="1"/>
  <c r="CP73" i="1"/>
  <c r="CP74" i="1"/>
  <c r="CR74" i="1" s="1"/>
  <c r="CP75" i="1"/>
  <c r="CP76" i="1"/>
  <c r="CR76" i="1" s="1"/>
  <c r="CP77" i="1"/>
  <c r="AE38" i="8"/>
  <c r="AE54" i="8" s="1"/>
  <c r="AE70" i="8" s="1"/>
  <c r="D46" i="5"/>
  <c r="D47" i="5"/>
  <c r="D48" i="5"/>
  <c r="T54" i="8"/>
  <c r="T70" i="8" s="1"/>
  <c r="W54" i="8"/>
  <c r="W70" i="8" s="1"/>
  <c r="A1" i="1"/>
  <c r="A1" i="13" s="1"/>
  <c r="B65" i="1"/>
  <c r="B66" i="1"/>
  <c r="B67" i="1"/>
  <c r="B107" i="1" s="1"/>
  <c r="B68" i="1"/>
  <c r="B69" i="1"/>
  <c r="B70" i="1"/>
  <c r="B71" i="1"/>
  <c r="B72" i="1"/>
  <c r="B73" i="1"/>
  <c r="B74" i="1"/>
  <c r="B114" i="1" s="1"/>
  <c r="B75" i="1"/>
  <c r="B76" i="1"/>
  <c r="B77" i="1"/>
  <c r="B117" i="1" s="1"/>
  <c r="B157" i="1" s="1"/>
  <c r="B197" i="1" s="1"/>
  <c r="C69" i="9"/>
  <c r="C70" i="9"/>
  <c r="V4" i="8"/>
  <c r="AA40" i="5" s="1"/>
  <c r="W4" i="8"/>
  <c r="AB40" i="5" s="1"/>
  <c r="X4" i="8"/>
  <c r="AC40" i="5" s="1"/>
  <c r="Y4" i="8"/>
  <c r="Z4" i="8"/>
  <c r="AE40" i="5" s="1"/>
  <c r="AA4" i="8"/>
  <c r="AF40" i="5" s="1"/>
  <c r="AB4" i="8"/>
  <c r="AG40" i="5" s="1"/>
  <c r="O4" i="8"/>
  <c r="T40" i="5" s="1"/>
  <c r="C4" i="8"/>
  <c r="H40" i="5" s="1"/>
  <c r="D4" i="8"/>
  <c r="I40" i="5" s="1"/>
  <c r="E4" i="8"/>
  <c r="J40" i="5" s="1"/>
  <c r="F4" i="8"/>
  <c r="K40" i="5" s="1"/>
  <c r="G4" i="8"/>
  <c r="L40" i="5" s="1"/>
  <c r="H4" i="8"/>
  <c r="M40" i="5" s="1"/>
  <c r="I4" i="8"/>
  <c r="N40" i="5" s="1"/>
  <c r="J4" i="8"/>
  <c r="K4" i="8"/>
  <c r="P40" i="5" s="1"/>
  <c r="L4" i="8"/>
  <c r="Q40" i="5" s="1"/>
  <c r="M4" i="8"/>
  <c r="R40" i="5" s="1"/>
  <c r="N4" i="8"/>
  <c r="A354" i="5"/>
  <c r="A342" i="5"/>
  <c r="A330" i="5"/>
  <c r="A318" i="5"/>
  <c r="A306" i="5"/>
  <c r="A294" i="5"/>
  <c r="A282" i="5"/>
  <c r="A198" i="5"/>
  <c r="A186" i="5"/>
  <c r="A174" i="5"/>
  <c r="A162" i="5"/>
  <c r="A150" i="5"/>
  <c r="A138" i="5"/>
  <c r="A126" i="5"/>
  <c r="A114" i="5"/>
  <c r="A102" i="5"/>
  <c r="A90" i="5"/>
  <c r="A78" i="5"/>
  <c r="A66" i="5"/>
  <c r="A54" i="5"/>
  <c r="C11" i="9"/>
  <c r="B11" i="9" s="1"/>
  <c r="F40" i="3"/>
  <c r="F41" i="3"/>
  <c r="F42" i="3"/>
  <c r="F43" i="3"/>
  <c r="F49" i="9"/>
  <c r="F50" i="9"/>
  <c r="F51" i="9"/>
  <c r="F28" i="3"/>
  <c r="B57" i="9"/>
  <c r="F38" i="9"/>
  <c r="F39" i="9"/>
  <c r="F40" i="9"/>
  <c r="F41" i="9"/>
  <c r="F42" i="9"/>
  <c r="F43" i="9"/>
  <c r="F56" i="9"/>
  <c r="F55" i="9"/>
  <c r="F54" i="9"/>
  <c r="F53" i="9"/>
  <c r="F52" i="9"/>
  <c r="F48" i="9"/>
  <c r="F47" i="9"/>
  <c r="F46" i="9"/>
  <c r="F45" i="9"/>
  <c r="F44" i="9"/>
  <c r="F37" i="9"/>
  <c r="F36" i="9"/>
  <c r="S89" i="1"/>
  <c r="S90" i="1"/>
  <c r="AB90" i="1"/>
  <c r="AB130" i="1" s="1"/>
  <c r="AK90" i="1"/>
  <c r="AK130" i="1" s="1"/>
  <c r="BF90" i="1"/>
  <c r="BH90" i="1" s="1"/>
  <c r="BI90" i="1"/>
  <c r="BK90" i="1" s="1"/>
  <c r="BO90" i="1"/>
  <c r="BQ90" i="1" s="1"/>
  <c r="CA90" i="1"/>
  <c r="CC90" i="1" s="1"/>
  <c r="S91" i="1"/>
  <c r="AN91" i="1"/>
  <c r="AZ91" i="1"/>
  <c r="BB91" i="1" s="1"/>
  <c r="CJ91" i="1"/>
  <c r="CL91" i="1" s="1"/>
  <c r="AB92" i="1"/>
  <c r="AD92" i="1" s="1"/>
  <c r="AW92" i="1"/>
  <c r="AY92" i="1" s="1"/>
  <c r="AN92" i="1"/>
  <c r="AP92" i="1" s="1"/>
  <c r="BF92" i="1"/>
  <c r="BH92" i="1" s="1"/>
  <c r="BI92" i="1"/>
  <c r="BK92" i="1" s="1"/>
  <c r="BL92" i="1"/>
  <c r="BN92" i="1" s="1"/>
  <c r="BR92" i="1"/>
  <c r="BX92" i="1"/>
  <c r="BZ92" i="1" s="1"/>
  <c r="V93" i="1"/>
  <c r="X93" i="1" s="1"/>
  <c r="AK93" i="1"/>
  <c r="AM93" i="1" s="1"/>
  <c r="AT93" i="1"/>
  <c r="AT133" i="1" s="1"/>
  <c r="S94" i="1"/>
  <c r="U94" i="1" s="1"/>
  <c r="V94" i="1"/>
  <c r="X94" i="1" s="1"/>
  <c r="AE94" i="1"/>
  <c r="AG94" i="1" s="1"/>
  <c r="AT94" i="1"/>
  <c r="BF94" i="1"/>
  <c r="BH94" i="1" s="1"/>
  <c r="BI94" i="1"/>
  <c r="BK94" i="1" s="1"/>
  <c r="BL94" i="1"/>
  <c r="BN94" i="1" s="1"/>
  <c r="BO94" i="1"/>
  <c r="BQ94" i="1" s="1"/>
  <c r="BR94" i="1"/>
  <c r="BT94" i="1" s="1"/>
  <c r="BU94" i="1"/>
  <c r="BW94" i="1" s="1"/>
  <c r="BX94" i="1"/>
  <c r="BZ94" i="1" s="1"/>
  <c r="CA94" i="1"/>
  <c r="CC94" i="1" s="1"/>
  <c r="AB95" i="1"/>
  <c r="AD95" i="1" s="1"/>
  <c r="P95" i="1"/>
  <c r="R95" i="1" s="1"/>
  <c r="AE95" i="1"/>
  <c r="AN95" i="1"/>
  <c r="AP95" i="1" s="1"/>
  <c r="BF95" i="1"/>
  <c r="BH95" i="1" s="1"/>
  <c r="M96" i="1"/>
  <c r="O96" i="1" s="1"/>
  <c r="Y96" i="1"/>
  <c r="AA96" i="1" s="1"/>
  <c r="AK96" i="1"/>
  <c r="AM96" i="1" s="1"/>
  <c r="AN96" i="1"/>
  <c r="AP96" i="1" s="1"/>
  <c r="BC96" i="1"/>
  <c r="BE96" i="1" s="1"/>
  <c r="BF96" i="1"/>
  <c r="BH96" i="1" s="1"/>
  <c r="BI96" i="1"/>
  <c r="BK96" i="1" s="1"/>
  <c r="BL96" i="1"/>
  <c r="BN96" i="1" s="1"/>
  <c r="BO96" i="1"/>
  <c r="BQ96" i="1" s="1"/>
  <c r="BR96" i="1"/>
  <c r="BT96" i="1" s="1"/>
  <c r="BU96" i="1"/>
  <c r="BX96" i="1"/>
  <c r="BZ96" i="1" s="1"/>
  <c r="CA96" i="1"/>
  <c r="CC96" i="1" s="1"/>
  <c r="CD96" i="1"/>
  <c r="CF96" i="1" s="1"/>
  <c r="AT97" i="1"/>
  <c r="AV97" i="1" s="1"/>
  <c r="AK98" i="1"/>
  <c r="AM98" i="1" s="1"/>
  <c r="S98" i="1"/>
  <c r="U98" i="1" s="1"/>
  <c r="AE98" i="1"/>
  <c r="AG98" i="1" s="1"/>
  <c r="AQ98" i="1"/>
  <c r="AS98" i="1" s="1"/>
  <c r="BC98" i="1"/>
  <c r="BE98" i="1" s="1"/>
  <c r="BF98" i="1"/>
  <c r="BH98" i="1" s="1"/>
  <c r="BI98" i="1"/>
  <c r="BK98" i="1" s="1"/>
  <c r="BO98" i="1"/>
  <c r="BQ98" i="1" s="1"/>
  <c r="BU98" i="1"/>
  <c r="CA98" i="1"/>
  <c r="CC98" i="1" s="1"/>
  <c r="CM98" i="1"/>
  <c r="CO98" i="1" s="1"/>
  <c r="CG98" i="1"/>
  <c r="CI98" i="1" s="1"/>
  <c r="V99" i="1"/>
  <c r="X99" i="1" s="1"/>
  <c r="AE99" i="1"/>
  <c r="AG99" i="1" s="1"/>
  <c r="AZ99" i="1"/>
  <c r="BB99" i="1" s="1"/>
  <c r="BX99" i="1"/>
  <c r="BZ99" i="1" s="1"/>
  <c r="M100" i="1"/>
  <c r="O100" i="1" s="1"/>
  <c r="Y100" i="1"/>
  <c r="AA100" i="1" s="1"/>
  <c r="AB100" i="1"/>
  <c r="AD100" i="1" s="1"/>
  <c r="AE100" i="1"/>
  <c r="AG100" i="1" s="1"/>
  <c r="AK100" i="1"/>
  <c r="AM100" i="1" s="1"/>
  <c r="BC100" i="1"/>
  <c r="BE100" i="1" s="1"/>
  <c r="BF100" i="1"/>
  <c r="BH100" i="1" s="1"/>
  <c r="BI100" i="1"/>
  <c r="BK100" i="1" s="1"/>
  <c r="BL100" i="1"/>
  <c r="BN100" i="1" s="1"/>
  <c r="BO100" i="1"/>
  <c r="BQ100" i="1" s="1"/>
  <c r="BR100" i="1"/>
  <c r="BT100" i="1" s="1"/>
  <c r="BU100" i="1"/>
  <c r="BX100" i="1"/>
  <c r="BZ100" i="1" s="1"/>
  <c r="CA100" i="1"/>
  <c r="CC100" i="1" s="1"/>
  <c r="CP100" i="1"/>
  <c r="CR100" i="1" s="1"/>
  <c r="AT101" i="1"/>
  <c r="AV101" i="1" s="1"/>
  <c r="CM101" i="1"/>
  <c r="CO101" i="1" s="1"/>
  <c r="AZ102" i="1"/>
  <c r="BB102" i="1" s="1"/>
  <c r="BF102" i="1"/>
  <c r="BH102" i="1" s="1"/>
  <c r="BI102" i="1"/>
  <c r="BK102" i="1" s="1"/>
  <c r="BL102" i="1"/>
  <c r="BN102" i="1" s="1"/>
  <c r="BO102" i="1"/>
  <c r="BQ102" i="1" s="1"/>
  <c r="BU102" i="1"/>
  <c r="CA102" i="1"/>
  <c r="CC102" i="1" s="1"/>
  <c r="CM102" i="1"/>
  <c r="CO102" i="1" s="1"/>
  <c r="CG102" i="1"/>
  <c r="CI102" i="1" s="1"/>
  <c r="P103" i="1"/>
  <c r="R103" i="1" s="1"/>
  <c r="AB103" i="1"/>
  <c r="AN103" i="1"/>
  <c r="AP103" i="1" s="1"/>
  <c r="BF103" i="1"/>
  <c r="BH103" i="1" s="1"/>
  <c r="CD103" i="1"/>
  <c r="CF103" i="1" s="1"/>
  <c r="M104" i="1"/>
  <c r="O104" i="1" s="1"/>
  <c r="Y104" i="1"/>
  <c r="AA104" i="1" s="1"/>
  <c r="AW104" i="1"/>
  <c r="AN104" i="1"/>
  <c r="BF104" i="1"/>
  <c r="BI104" i="1"/>
  <c r="BK104" i="1" s="1"/>
  <c r="BL104" i="1"/>
  <c r="BN104" i="1" s="1"/>
  <c r="BO104" i="1"/>
  <c r="BQ104" i="1" s="1"/>
  <c r="BR104" i="1"/>
  <c r="BU104" i="1"/>
  <c r="BW104" i="1" s="1"/>
  <c r="BX104" i="1"/>
  <c r="BZ104" i="1" s="1"/>
  <c r="CA104" i="1"/>
  <c r="CC104" i="1" s="1"/>
  <c r="CM104" i="1"/>
  <c r="CO104" i="1" s="1"/>
  <c r="CD104" i="1"/>
  <c r="CF104" i="1" s="1"/>
  <c r="M105" i="1"/>
  <c r="O105" i="1" s="1"/>
  <c r="V105" i="1"/>
  <c r="X105" i="1" s="1"/>
  <c r="Y105" i="1"/>
  <c r="AA105" i="1" s="1"/>
  <c r="AZ105" i="1"/>
  <c r="BB105" i="1" s="1"/>
  <c r="CG105" i="1"/>
  <c r="CI105" i="1" s="1"/>
  <c r="BI106" i="1"/>
  <c r="BK106" i="1" s="1"/>
  <c r="V106" i="1"/>
  <c r="X106" i="1" s="1"/>
  <c r="AE106" i="1"/>
  <c r="AG106" i="1" s="1"/>
  <c r="AH106" i="1"/>
  <c r="AJ106" i="1" s="1"/>
  <c r="AQ106" i="1"/>
  <c r="AS106" i="1" s="1"/>
  <c r="BC106" i="1"/>
  <c r="BF106" i="1"/>
  <c r="BH106" i="1" s="1"/>
  <c r="BL106" i="1"/>
  <c r="BN106" i="1" s="1"/>
  <c r="BO106" i="1"/>
  <c r="BQ106" i="1" s="1"/>
  <c r="BR106" i="1"/>
  <c r="BT106" i="1" s="1"/>
  <c r="BU106" i="1"/>
  <c r="BW106" i="1" s="1"/>
  <c r="CA106" i="1"/>
  <c r="CC106" i="1" s="1"/>
  <c r="CD106" i="1"/>
  <c r="CF106" i="1" s="1"/>
  <c r="BL107" i="1"/>
  <c r="BN107" i="1" s="1"/>
  <c r="M107" i="1"/>
  <c r="O107" i="1" s="1"/>
  <c r="S107" i="1"/>
  <c r="U107" i="1" s="1"/>
  <c r="Y107" i="1"/>
  <c r="AA107" i="1" s="1"/>
  <c r="AW107" i="1"/>
  <c r="AN107" i="1"/>
  <c r="AP107" i="1" s="1"/>
  <c r="AZ107" i="1"/>
  <c r="CM107" i="1"/>
  <c r="CO107" i="1" s="1"/>
  <c r="BO108" i="1"/>
  <c r="BQ108" i="1" s="1"/>
  <c r="J108" i="1"/>
  <c r="L108" i="1" s="1"/>
  <c r="V108" i="1"/>
  <c r="X108" i="1" s="1"/>
  <c r="Y108" i="1"/>
  <c r="AB108" i="1"/>
  <c r="AD108" i="1" s="1"/>
  <c r="AH108" i="1"/>
  <c r="AJ108" i="1" s="1"/>
  <c r="AW108" i="1"/>
  <c r="AY108" i="1" s="1"/>
  <c r="BC108" i="1"/>
  <c r="BE108" i="1" s="1"/>
  <c r="BF108" i="1"/>
  <c r="BH108" i="1" s="1"/>
  <c r="BI108" i="1"/>
  <c r="BK108" i="1" s="1"/>
  <c r="BL108" i="1"/>
  <c r="BN108" i="1" s="1"/>
  <c r="BR108" i="1"/>
  <c r="BT108" i="1" s="1"/>
  <c r="BU108" i="1"/>
  <c r="BW108" i="1" s="1"/>
  <c r="BX108" i="1"/>
  <c r="CA108" i="1"/>
  <c r="CC108" i="1" s="1"/>
  <c r="CJ108" i="1"/>
  <c r="CL108" i="1" s="1"/>
  <c r="CP108" i="1"/>
  <c r="CR108" i="1" s="1"/>
  <c r="J109" i="1"/>
  <c r="V109" i="1"/>
  <c r="X109" i="1" s="1"/>
  <c r="AH109" i="1"/>
  <c r="AW109" i="1"/>
  <c r="AY109" i="1" s="1"/>
  <c r="AN109" i="1"/>
  <c r="AP109" i="1" s="1"/>
  <c r="BC109" i="1"/>
  <c r="BE109" i="1" s="1"/>
  <c r="CA109" i="1"/>
  <c r="CC109" i="1" s="1"/>
  <c r="CJ109" i="1"/>
  <c r="CL109" i="1" s="1"/>
  <c r="CM109" i="1"/>
  <c r="BU110" i="1"/>
  <c r="BW110" i="1" s="1"/>
  <c r="AH110" i="1"/>
  <c r="AJ110" i="1" s="1"/>
  <c r="AT110" i="1"/>
  <c r="AV110" i="1" s="1"/>
  <c r="BF110" i="1"/>
  <c r="BH110" i="1" s="1"/>
  <c r="BI110" i="1"/>
  <c r="BK110" i="1" s="1"/>
  <c r="BL110" i="1"/>
  <c r="BN110" i="1" s="1"/>
  <c r="BO110" i="1"/>
  <c r="BR110" i="1"/>
  <c r="BT110" i="1" s="1"/>
  <c r="BX110" i="1"/>
  <c r="BZ110" i="1" s="1"/>
  <c r="CA110" i="1"/>
  <c r="CC110" i="1" s="1"/>
  <c r="CM110" i="1"/>
  <c r="CO110" i="1" s="1"/>
  <c r="CG110" i="1"/>
  <c r="AE111" i="1"/>
  <c r="AG111" i="1" s="1"/>
  <c r="AN111" i="1"/>
  <c r="AP111" i="1" s="1"/>
  <c r="BC111" i="1"/>
  <c r="BE111" i="1" s="1"/>
  <c r="CP111" i="1"/>
  <c r="CR111" i="1" s="1"/>
  <c r="CD111" i="1"/>
  <c r="CA112" i="1"/>
  <c r="CC112" i="1" s="1"/>
  <c r="M112" i="1"/>
  <c r="Y112" i="1"/>
  <c r="AA112" i="1" s="1"/>
  <c r="AW112" i="1"/>
  <c r="AN112" i="1"/>
  <c r="AP112" i="1" s="1"/>
  <c r="AZ112" i="1"/>
  <c r="BB112" i="1" s="1"/>
  <c r="BF112" i="1"/>
  <c r="BH112" i="1" s="1"/>
  <c r="BI112" i="1"/>
  <c r="BL112" i="1"/>
  <c r="BN112" i="1" s="1"/>
  <c r="BO112" i="1"/>
  <c r="BQ112" i="1" s="1"/>
  <c r="BR112" i="1"/>
  <c r="BT112" i="1" s="1"/>
  <c r="BU112" i="1"/>
  <c r="BW112" i="1" s="1"/>
  <c r="BX112" i="1"/>
  <c r="BZ112" i="1" s="1"/>
  <c r="CD112" i="1"/>
  <c r="CF112" i="1" s="1"/>
  <c r="M113" i="1"/>
  <c r="O113" i="1" s="1"/>
  <c r="V113" i="1"/>
  <c r="Y113" i="1"/>
  <c r="AA113" i="1" s="1"/>
  <c r="AW113" i="1"/>
  <c r="AY113" i="1" s="1"/>
  <c r="AT113" i="1"/>
  <c r="AV113" i="1" s="1"/>
  <c r="BI113" i="1"/>
  <c r="BK113" i="1" s="1"/>
  <c r="BU113" i="1"/>
  <c r="BW113" i="1" s="1"/>
  <c r="CG113" i="1"/>
  <c r="CI113" i="1" s="1"/>
  <c r="CG114" i="1"/>
  <c r="J114" i="1"/>
  <c r="L114" i="1" s="1"/>
  <c r="AQ114" i="1"/>
  <c r="AS114" i="1" s="1"/>
  <c r="BF114" i="1"/>
  <c r="BH114" i="1" s="1"/>
  <c r="BI114" i="1"/>
  <c r="BK114" i="1" s="1"/>
  <c r="BL114" i="1"/>
  <c r="BN114" i="1" s="1"/>
  <c r="BO114" i="1"/>
  <c r="BR114" i="1"/>
  <c r="BT114" i="1" s="1"/>
  <c r="BU114" i="1"/>
  <c r="BW114" i="1" s="1"/>
  <c r="BX114" i="1"/>
  <c r="BZ114" i="1" s="1"/>
  <c r="CM114" i="1"/>
  <c r="CO114" i="1" s="1"/>
  <c r="CJ115" i="1"/>
  <c r="CL115" i="1" s="1"/>
  <c r="P115" i="1"/>
  <c r="S115" i="1"/>
  <c r="U115" i="1" s="1"/>
  <c r="V115" i="1"/>
  <c r="X115" i="1" s="1"/>
  <c r="AQ115" i="1"/>
  <c r="AS115" i="1" s="1"/>
  <c r="BC115" i="1"/>
  <c r="BE115" i="1" s="1"/>
  <c r="BX115" i="1"/>
  <c r="BZ115" i="1" s="1"/>
  <c r="M116" i="1"/>
  <c r="Y116" i="1"/>
  <c r="AB116" i="1"/>
  <c r="AD116" i="1" s="1"/>
  <c r="AE116" i="1"/>
  <c r="AG116" i="1" s="1"/>
  <c r="AK116" i="1"/>
  <c r="AM116" i="1" s="1"/>
  <c r="AN116" i="1"/>
  <c r="AP116" i="1" s="1"/>
  <c r="BC116" i="1"/>
  <c r="BE116" i="1" s="1"/>
  <c r="BF116" i="1"/>
  <c r="BH116" i="1" s="1"/>
  <c r="BI116" i="1"/>
  <c r="BK116" i="1" s="1"/>
  <c r="BL116" i="1"/>
  <c r="BN116" i="1" s="1"/>
  <c r="BO116" i="1"/>
  <c r="BQ116" i="1" s="1"/>
  <c r="BR116" i="1"/>
  <c r="BT116" i="1" s="1"/>
  <c r="BU116" i="1"/>
  <c r="BX116" i="1"/>
  <c r="BZ116" i="1" s="1"/>
  <c r="CA116" i="1"/>
  <c r="CC116" i="1" s="1"/>
  <c r="CP116" i="1"/>
  <c r="CR116" i="1" s="1"/>
  <c r="CG116" i="1"/>
  <c r="CI116" i="1" s="1"/>
  <c r="AB117" i="1"/>
  <c r="AD117" i="1" s="1"/>
  <c r="AK117" i="1"/>
  <c r="AM117" i="1" s="1"/>
  <c r="AT117" i="1"/>
  <c r="BC117" i="1"/>
  <c r="BE117" i="1" s="1"/>
  <c r="BO117" i="1"/>
  <c r="BQ117" i="1" s="1"/>
  <c r="CM117" i="1"/>
  <c r="B38" i="1"/>
  <c r="AB19" i="8"/>
  <c r="AB35" i="8" s="1"/>
  <c r="AB51" i="8" s="1"/>
  <c r="AB67" i="8" s="1"/>
  <c r="F19" i="8"/>
  <c r="F35" i="8" s="1"/>
  <c r="F51" i="8" s="1"/>
  <c r="F67" i="8" s="1"/>
  <c r="D19" i="8"/>
  <c r="D35" i="8" s="1"/>
  <c r="D51" i="8" s="1"/>
  <c r="D67" i="8" s="1"/>
  <c r="B4" i="8"/>
  <c r="B19" i="8" s="1"/>
  <c r="B35" i="8" s="1"/>
  <c r="B51" i="8" s="1"/>
  <c r="B67" i="8" s="1"/>
  <c r="L19" i="8"/>
  <c r="L35" i="8" s="1"/>
  <c r="L51" i="8" s="1"/>
  <c r="L67" i="8" s="1"/>
  <c r="H19" i="8"/>
  <c r="H35" i="8" s="1"/>
  <c r="H51" i="8" s="1"/>
  <c r="H67" i="8" s="1"/>
  <c r="G9" i="2"/>
  <c r="G42" i="2" s="1"/>
  <c r="G10" i="2"/>
  <c r="G43" i="2" s="1"/>
  <c r="G11" i="2"/>
  <c r="G44" i="2" s="1"/>
  <c r="G12" i="2"/>
  <c r="G45" i="2" s="1"/>
  <c r="G13" i="2"/>
  <c r="G46" i="2" s="1"/>
  <c r="G14" i="2"/>
  <c r="G47" i="2" s="1"/>
  <c r="G15" i="2"/>
  <c r="G48" i="2" s="1"/>
  <c r="G16" i="2"/>
  <c r="G49" i="2" s="1"/>
  <c r="G17" i="2"/>
  <c r="G50" i="2" s="1"/>
  <c r="G18" i="2"/>
  <c r="G51" i="2" s="1"/>
  <c r="G19" i="2"/>
  <c r="G52" i="2" s="1"/>
  <c r="G20" i="2"/>
  <c r="G53" i="2" s="1"/>
  <c r="G21" i="2"/>
  <c r="G54" i="2" s="1"/>
  <c r="G22" i="2"/>
  <c r="G55" i="2" s="1"/>
  <c r="G23" i="2"/>
  <c r="G56" i="2" s="1"/>
  <c r="G24" i="2"/>
  <c r="G57" i="2" s="1"/>
  <c r="G25" i="2"/>
  <c r="G58" i="2" s="1"/>
  <c r="G26" i="2"/>
  <c r="G59" i="2" s="1"/>
  <c r="G27" i="2"/>
  <c r="G60" i="2" s="1"/>
  <c r="G28" i="2"/>
  <c r="G61" i="2" s="1"/>
  <c r="G29" i="2"/>
  <c r="G62" i="2" s="1"/>
  <c r="G30" i="2"/>
  <c r="G63" i="2" s="1"/>
  <c r="G31" i="2"/>
  <c r="G64" i="2" s="1"/>
  <c r="G32" i="2"/>
  <c r="G65" i="2" s="1"/>
  <c r="G33" i="2"/>
  <c r="G66" i="2" s="1"/>
  <c r="G34" i="2"/>
  <c r="G67" i="2" s="1"/>
  <c r="G35" i="2"/>
  <c r="G68" i="2" s="1"/>
  <c r="G36" i="2"/>
  <c r="G69" i="2" s="1"/>
  <c r="G37" i="2"/>
  <c r="G70" i="2" s="1"/>
  <c r="G8" i="2"/>
  <c r="G41" i="2" s="1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A1045" i="2"/>
  <c r="A1048" i="2" s="1"/>
  <c r="A1005" i="2"/>
  <c r="A1008" i="2" s="1"/>
  <c r="A965" i="2"/>
  <c r="A968" i="2" s="1"/>
  <c r="A925" i="2"/>
  <c r="A928" i="2" s="1"/>
  <c r="A885" i="2"/>
  <c r="A888" i="2" s="1"/>
  <c r="A845" i="2"/>
  <c r="A848" i="2" s="1"/>
  <c r="A805" i="2"/>
  <c r="A808" i="2" s="1"/>
  <c r="A528" i="2"/>
  <c r="A525" i="2" s="1"/>
  <c r="A488" i="2"/>
  <c r="A448" i="2"/>
  <c r="A445" i="2" s="1"/>
  <c r="A408" i="2"/>
  <c r="A405" i="2" s="1"/>
  <c r="A368" i="2"/>
  <c r="A365" i="2" s="1"/>
  <c r="A328" i="2"/>
  <c r="A325" i="2" s="1"/>
  <c r="A288" i="2"/>
  <c r="A285" i="2" s="1"/>
  <c r="A248" i="2"/>
  <c r="A245" i="2" s="1"/>
  <c r="A208" i="2"/>
  <c r="A205" i="2" s="1"/>
  <c r="A168" i="2"/>
  <c r="A165" i="2" s="1"/>
  <c r="A128" i="2"/>
  <c r="A125" i="2" s="1"/>
  <c r="A88" i="2"/>
  <c r="A85" i="2" s="1"/>
  <c r="A48" i="2"/>
  <c r="A45" i="2" s="1"/>
  <c r="A485" i="2"/>
  <c r="A568" i="2"/>
  <c r="A565" i="2" s="1"/>
  <c r="CP5" i="1"/>
  <c r="CP45" i="1" s="1"/>
  <c r="CM5" i="1"/>
  <c r="CM45" i="1" s="1"/>
  <c r="CJ5" i="1"/>
  <c r="CJ45" i="1" s="1"/>
  <c r="CG5" i="1"/>
  <c r="CG45" i="1" s="1"/>
  <c r="CD5" i="1"/>
  <c r="CD45" i="1" s="1"/>
  <c r="CA5" i="1"/>
  <c r="CA45" i="1" s="1"/>
  <c r="BX5" i="1"/>
  <c r="BX45" i="1" s="1"/>
  <c r="BU5" i="1"/>
  <c r="BU45" i="1" s="1"/>
  <c r="BR5" i="1"/>
  <c r="BR45" i="1" s="1"/>
  <c r="BO5" i="1"/>
  <c r="BO45" i="1" s="1"/>
  <c r="BL5" i="1"/>
  <c r="BL45" i="1" s="1"/>
  <c r="BI5" i="1"/>
  <c r="BI45" i="1" s="1"/>
  <c r="BE6" i="13" s="1"/>
  <c r="BE32" i="13" s="1"/>
  <c r="BE58" i="13" s="1"/>
  <c r="BE84" i="13" s="1"/>
  <c r="BE110" i="13" s="1"/>
  <c r="BF5" i="1"/>
  <c r="BF45" i="1" s="1"/>
  <c r="BC5" i="1"/>
  <c r="BC45" i="1" s="1"/>
  <c r="AZ5" i="1"/>
  <c r="AZ45" i="1" s="1"/>
  <c r="AW5" i="1"/>
  <c r="AW45" i="1" s="1"/>
  <c r="AT5" i="1"/>
  <c r="AT45" i="1" s="1"/>
  <c r="AQ5" i="1"/>
  <c r="AQ45" i="1" s="1"/>
  <c r="AN5" i="1"/>
  <c r="AN45" i="1" s="1"/>
  <c r="AK5" i="1"/>
  <c r="AK45" i="1" s="1"/>
  <c r="AH5" i="1"/>
  <c r="AH45" i="1" s="1"/>
  <c r="AE5" i="1"/>
  <c r="AE45" i="1" s="1"/>
  <c r="Y5" i="1"/>
  <c r="Y45" i="1" s="1"/>
  <c r="AB5" i="1"/>
  <c r="AB45" i="1" s="1"/>
  <c r="V5" i="1"/>
  <c r="V45" i="1" s="1"/>
  <c r="S5" i="1"/>
  <c r="S45" i="1" s="1"/>
  <c r="M5" i="1"/>
  <c r="M45" i="1" s="1"/>
  <c r="P5" i="1"/>
  <c r="P45" i="1" s="1"/>
  <c r="J5" i="1"/>
  <c r="J45" i="1" s="1"/>
  <c r="F6" i="13" s="1"/>
  <c r="F32" i="13" s="1"/>
  <c r="F58" i="13" s="1"/>
  <c r="F84" i="13" s="1"/>
  <c r="F110" i="13" s="1"/>
  <c r="G5" i="1"/>
  <c r="G45" i="1" s="1"/>
  <c r="A63" i="1"/>
  <c r="A103" i="1" s="1"/>
  <c r="A143" i="1" s="1"/>
  <c r="A183" i="1" s="1"/>
  <c r="A64" i="1"/>
  <c r="A104" i="1" s="1"/>
  <c r="A144" i="1" s="1"/>
  <c r="A184" i="1" s="1"/>
  <c r="A65" i="1"/>
  <c r="A105" i="1" s="1"/>
  <c r="A145" i="1" s="1"/>
  <c r="A185" i="1" s="1"/>
  <c r="A66" i="1"/>
  <c r="A106" i="1" s="1"/>
  <c r="A146" i="1" s="1"/>
  <c r="A186" i="1" s="1"/>
  <c r="A67" i="1"/>
  <c r="A107" i="1" s="1"/>
  <c r="A68" i="1"/>
  <c r="A108" i="1" s="1"/>
  <c r="A148" i="1" s="1"/>
  <c r="A188" i="1" s="1"/>
  <c r="A69" i="1"/>
  <c r="A109" i="1" s="1"/>
  <c r="A149" i="1" s="1"/>
  <c r="A189" i="1" s="1"/>
  <c r="A70" i="1"/>
  <c r="A110" i="1"/>
  <c r="A150" i="1" s="1"/>
  <c r="A190" i="1" s="1"/>
  <c r="A71" i="1"/>
  <c r="A111" i="1" s="1"/>
  <c r="A151" i="1" s="1"/>
  <c r="A191" i="1" s="1"/>
  <c r="A72" i="1"/>
  <c r="A112" i="1" s="1"/>
  <c r="A152" i="1" s="1"/>
  <c r="A192" i="1" s="1"/>
  <c r="A73" i="1"/>
  <c r="A113" i="1" s="1"/>
  <c r="A153" i="1" s="1"/>
  <c r="A193" i="1" s="1"/>
  <c r="A74" i="1"/>
  <c r="A114" i="1" s="1"/>
  <c r="A154" i="1" s="1"/>
  <c r="A194" i="1" s="1"/>
  <c r="A75" i="1"/>
  <c r="A115" i="1" s="1"/>
  <c r="A155" i="1" s="1"/>
  <c r="A195" i="1" s="1"/>
  <c r="A76" i="1"/>
  <c r="A116" i="1" s="1"/>
  <c r="A156" i="1" s="1"/>
  <c r="A196" i="1" s="1"/>
  <c r="A77" i="1"/>
  <c r="A117" i="1" s="1"/>
  <c r="A157" i="1" s="1"/>
  <c r="A197" i="1" s="1"/>
  <c r="G63" i="1"/>
  <c r="G64" i="1"/>
  <c r="I64" i="1" s="1"/>
  <c r="G65" i="1"/>
  <c r="I65" i="1" s="1"/>
  <c r="G66" i="1"/>
  <c r="G67" i="1"/>
  <c r="G68" i="1"/>
  <c r="G69" i="1"/>
  <c r="I69" i="1" s="1"/>
  <c r="G70" i="1"/>
  <c r="I70" i="1" s="1"/>
  <c r="G71" i="1"/>
  <c r="I71" i="1" s="1"/>
  <c r="G72" i="1"/>
  <c r="I72" i="1" s="1"/>
  <c r="G73" i="1"/>
  <c r="I73" i="1" s="1"/>
  <c r="G74" i="1"/>
  <c r="G75" i="1"/>
  <c r="I75" i="1" s="1"/>
  <c r="G76" i="1"/>
  <c r="A49" i="1"/>
  <c r="A89" i="1" s="1"/>
  <c r="A129" i="1" s="1"/>
  <c r="A169" i="1" s="1"/>
  <c r="A50" i="1"/>
  <c r="A90" i="1" s="1"/>
  <c r="A130" i="1" s="1"/>
  <c r="A170" i="1" s="1"/>
  <c r="A51" i="1"/>
  <c r="A91" i="1" s="1"/>
  <c r="A131" i="1" s="1"/>
  <c r="A171" i="1" s="1"/>
  <c r="A52" i="1"/>
  <c r="A92" i="1" s="1"/>
  <c r="A132" i="1" s="1"/>
  <c r="A172" i="1" s="1"/>
  <c r="A53" i="1"/>
  <c r="A54" i="1"/>
  <c r="A94" i="1" s="1"/>
  <c r="A134" i="1" s="1"/>
  <c r="A174" i="1" s="1"/>
  <c r="A55" i="1"/>
  <c r="A95" i="1" s="1"/>
  <c r="A135" i="1" s="1"/>
  <c r="A175" i="1" s="1"/>
  <c r="A56" i="1"/>
  <c r="A96" i="1" s="1"/>
  <c r="A136" i="1" s="1"/>
  <c r="A176" i="1" s="1"/>
  <c r="A57" i="1"/>
  <c r="A58" i="1"/>
  <c r="A98" i="1" s="1"/>
  <c r="A138" i="1" s="1"/>
  <c r="A178" i="1" s="1"/>
  <c r="A59" i="1"/>
  <c r="A99" i="1" s="1"/>
  <c r="A139" i="1" s="1"/>
  <c r="A179" i="1" s="1"/>
  <c r="A60" i="1"/>
  <c r="A100" i="1" s="1"/>
  <c r="A140" i="1" s="1"/>
  <c r="A180" i="1" s="1"/>
  <c r="A61" i="1"/>
  <c r="A101" i="1" s="1"/>
  <c r="A141" i="1" s="1"/>
  <c r="A181" i="1" s="1"/>
  <c r="A62" i="1"/>
  <c r="A102" i="1" s="1"/>
  <c r="A142" i="1" s="1"/>
  <c r="A182" i="1" s="1"/>
  <c r="CS9" i="1"/>
  <c r="CS10" i="1"/>
  <c r="CS11" i="1"/>
  <c r="CS12" i="1"/>
  <c r="CS13" i="1"/>
  <c r="CS14" i="1"/>
  <c r="CS15" i="1"/>
  <c r="CS16" i="1"/>
  <c r="CS17" i="1"/>
  <c r="CS18" i="1"/>
  <c r="CS19" i="1"/>
  <c r="CS20" i="1"/>
  <c r="CS21" i="1"/>
  <c r="CS22" i="1"/>
  <c r="CS23" i="1"/>
  <c r="CS24" i="1"/>
  <c r="CS25" i="1"/>
  <c r="CS26" i="1"/>
  <c r="CS27" i="1"/>
  <c r="CS28" i="1"/>
  <c r="CS29" i="1"/>
  <c r="CS30" i="1"/>
  <c r="CS31" i="1"/>
  <c r="CS32" i="1"/>
  <c r="CS33" i="1"/>
  <c r="CS34" i="1"/>
  <c r="CS35" i="1"/>
  <c r="CS36" i="1"/>
  <c r="A97" i="1"/>
  <c r="A137" i="1" s="1"/>
  <c r="A177" i="1" s="1"/>
  <c r="A93" i="1"/>
  <c r="A133" i="1" s="1"/>
  <c r="A173" i="1" s="1"/>
  <c r="A48" i="1"/>
  <c r="A88" i="1" s="1"/>
  <c r="A128" i="1" s="1"/>
  <c r="A168" i="1" s="1"/>
  <c r="A17" i="10"/>
  <c r="A14" i="10"/>
  <c r="A1" i="10"/>
  <c r="A12" i="10"/>
  <c r="A15" i="10"/>
  <c r="A16" i="10"/>
  <c r="A13" i="10"/>
  <c r="D49" i="5"/>
  <c r="D50" i="5"/>
  <c r="D51" i="5"/>
  <c r="A36" i="8"/>
  <c r="A52" i="8" s="1"/>
  <c r="A68" i="8" s="1"/>
  <c r="U66" i="8"/>
  <c r="U50" i="8"/>
  <c r="U34" i="8"/>
  <c r="U18" i="8"/>
  <c r="U3" i="8"/>
  <c r="AF66" i="8"/>
  <c r="AF50" i="8"/>
  <c r="AF18" i="8"/>
  <c r="AF34" i="8"/>
  <c r="AF3" i="8"/>
  <c r="A1" i="8"/>
  <c r="AE4" i="8"/>
  <c r="AE19" i="8" s="1"/>
  <c r="AE35" i="8" s="1"/>
  <c r="AE51" i="8" s="1"/>
  <c r="AE67" i="8" s="1"/>
  <c r="AD4" i="8"/>
  <c r="AD19" i="8" s="1"/>
  <c r="AD35" i="8" s="1"/>
  <c r="AD51" i="8" s="1"/>
  <c r="AD67" i="8" s="1"/>
  <c r="AC4" i="8"/>
  <c r="AC19" i="8" s="1"/>
  <c r="AC35" i="8" s="1"/>
  <c r="AC51" i="8" s="1"/>
  <c r="AC67" i="8" s="1"/>
  <c r="U4" i="8"/>
  <c r="U19" i="8" s="1"/>
  <c r="U35" i="8" s="1"/>
  <c r="U51" i="8" s="1"/>
  <c r="U67" i="8" s="1"/>
  <c r="T4" i="8"/>
  <c r="T19" i="8" s="1"/>
  <c r="T35" i="8" s="1"/>
  <c r="T51" i="8" s="1"/>
  <c r="T67" i="8" s="1"/>
  <c r="S4" i="8"/>
  <c r="S19" i="8" s="1"/>
  <c r="S35" i="8" s="1"/>
  <c r="S51" i="8" s="1"/>
  <c r="S67" i="8" s="1"/>
  <c r="R4" i="8"/>
  <c r="R19" i="8" s="1"/>
  <c r="R35" i="8" s="1"/>
  <c r="R51" i="8" s="1"/>
  <c r="R67" i="8" s="1"/>
  <c r="Q4" i="8"/>
  <c r="Q19" i="8" s="1"/>
  <c r="Q35" i="8" s="1"/>
  <c r="Q51" i="8" s="1"/>
  <c r="Q67" i="8" s="1"/>
  <c r="P4" i="8"/>
  <c r="P19" i="8" s="1"/>
  <c r="P35" i="8" s="1"/>
  <c r="P51" i="8" s="1"/>
  <c r="P67" i="8" s="1"/>
  <c r="C49" i="6"/>
  <c r="C39" i="6"/>
  <c r="C29" i="6"/>
  <c r="C19" i="6"/>
  <c r="C9" i="6"/>
  <c r="A1" i="6"/>
  <c r="B50" i="3"/>
  <c r="F35" i="3"/>
  <c r="F36" i="3"/>
  <c r="F37" i="3"/>
  <c r="F38" i="3"/>
  <c r="F39" i="3"/>
  <c r="F44" i="3"/>
  <c r="F45" i="3"/>
  <c r="F46" i="3"/>
  <c r="F47" i="3"/>
  <c r="F48" i="3"/>
  <c r="F49" i="3"/>
  <c r="A1" i="3"/>
  <c r="A1" i="11"/>
  <c r="D123" i="11"/>
  <c r="D124" i="11"/>
  <c r="D125" i="11"/>
  <c r="D126" i="11"/>
  <c r="D127" i="11"/>
  <c r="D128" i="11"/>
  <c r="D129" i="11"/>
  <c r="D130" i="11"/>
  <c r="D131" i="11"/>
  <c r="D132" i="11"/>
  <c r="D133" i="11"/>
  <c r="D134" i="11"/>
  <c r="D135" i="11"/>
  <c r="D136" i="11"/>
  <c r="D137" i="11"/>
  <c r="D138" i="11"/>
  <c r="D139" i="11"/>
  <c r="D140" i="11"/>
  <c r="D141" i="11"/>
  <c r="D142" i="11"/>
  <c r="D143" i="11"/>
  <c r="D144" i="11"/>
  <c r="D145" i="11"/>
  <c r="D146" i="11"/>
  <c r="D147" i="11"/>
  <c r="D148" i="11"/>
  <c r="D149" i="11"/>
  <c r="D150" i="11"/>
  <c r="D151" i="11"/>
  <c r="D152" i="11"/>
  <c r="F32" i="11"/>
  <c r="B31" i="11"/>
  <c r="A1" i="12"/>
  <c r="B84" i="9"/>
  <c r="F80" i="9"/>
  <c r="F81" i="9"/>
  <c r="F82" i="9"/>
  <c r="F83" i="9"/>
  <c r="A1" i="9"/>
  <c r="A7" i="9"/>
  <c r="A8" i="9"/>
  <c r="A9" i="9"/>
  <c r="A6" i="9"/>
  <c r="A1" i="2"/>
  <c r="A1165" i="2"/>
  <c r="A1168" i="2" s="1"/>
  <c r="A1125" i="2"/>
  <c r="A1128" i="2" s="1"/>
  <c r="A1085" i="2"/>
  <c r="A1088" i="2" s="1"/>
  <c r="A765" i="2"/>
  <c r="A768" i="2" s="1"/>
  <c r="A725" i="2"/>
  <c r="A728" i="2" s="1"/>
  <c r="A688" i="2"/>
  <c r="A685" i="2" s="1"/>
  <c r="A648" i="2"/>
  <c r="A645" i="2" s="1"/>
  <c r="A608" i="2"/>
  <c r="A605" i="2" s="1"/>
  <c r="A8" i="2"/>
  <c r="A5" i="2" s="1"/>
  <c r="C52" i="5"/>
  <c r="C53" i="5" s="1"/>
  <c r="D7" i="5"/>
  <c r="D14" i="5"/>
  <c r="W40" i="5"/>
  <c r="AK40" i="5"/>
  <c r="A390" i="5"/>
  <c r="A378" i="5"/>
  <c r="A366" i="5"/>
  <c r="A270" i="5"/>
  <c r="A258" i="5"/>
  <c r="A246" i="5"/>
  <c r="A234" i="5"/>
  <c r="A222" i="5"/>
  <c r="A210" i="5"/>
  <c r="A42" i="5"/>
  <c r="A1" i="5"/>
  <c r="AW164" i="1"/>
  <c r="BC164" i="1" s="1"/>
  <c r="CT164" i="1" s="1"/>
  <c r="AW124" i="1"/>
  <c r="BC124" i="1" s="1"/>
  <c r="AW84" i="1"/>
  <c r="BC84" i="1" s="1"/>
  <c r="CT84" i="1" s="1"/>
  <c r="AW44" i="1"/>
  <c r="BC44" i="1" s="1"/>
  <c r="AW4" i="1"/>
  <c r="BC4" i="1" s="1"/>
  <c r="BJ4" i="1" s="1"/>
  <c r="CK4" i="1" s="1"/>
  <c r="CO109" i="13"/>
  <c r="CO83" i="13"/>
  <c r="CO57" i="13"/>
  <c r="CO31" i="13"/>
  <c r="AV5" i="13"/>
  <c r="BB5" i="13" s="1"/>
  <c r="BH5" i="13" s="1"/>
  <c r="CI5" i="13" s="1"/>
  <c r="CO5" i="13"/>
  <c r="A46" i="14"/>
  <c r="A47" i="14"/>
  <c r="A48" i="14"/>
  <c r="A49" i="14"/>
  <c r="A50" i="14"/>
  <c r="A51" i="14"/>
  <c r="A52" i="14"/>
  <c r="A53" i="14"/>
  <c r="A54" i="14"/>
  <c r="A10" i="14"/>
  <c r="A45" i="14" s="1"/>
  <c r="A1" i="14"/>
  <c r="C76" i="1"/>
  <c r="CS55" i="1" l="1"/>
  <c r="CD88" i="1"/>
  <c r="BE70" i="1"/>
  <c r="BC110" i="1"/>
  <c r="BE110" i="1" s="1"/>
  <c r="BE62" i="1"/>
  <c r="BC102" i="1"/>
  <c r="BE102" i="1" s="1"/>
  <c r="BE50" i="1"/>
  <c r="BC90" i="1"/>
  <c r="BE90" i="1" s="1"/>
  <c r="BB64" i="1"/>
  <c r="AZ104" i="1"/>
  <c r="BB104" i="1" s="1"/>
  <c r="BB56" i="1"/>
  <c r="AZ96" i="1"/>
  <c r="BB96" i="1" s="1"/>
  <c r="AY70" i="1"/>
  <c r="AW110" i="1"/>
  <c r="AY110" i="1" s="1"/>
  <c r="AV55" i="1"/>
  <c r="AT95" i="1"/>
  <c r="AV95" i="1" s="1"/>
  <c r="AP65" i="1"/>
  <c r="AN105" i="1"/>
  <c r="AP105" i="1" s="1"/>
  <c r="AM70" i="1"/>
  <c r="AK110" i="1"/>
  <c r="AM110" i="1" s="1"/>
  <c r="AJ67" i="1"/>
  <c r="AH107" i="1"/>
  <c r="AJ107" i="1" s="1"/>
  <c r="AJ59" i="1"/>
  <c r="AH99" i="1"/>
  <c r="AJ99" i="1" s="1"/>
  <c r="AG72" i="1"/>
  <c r="AE112" i="1"/>
  <c r="AG112" i="1" s="1"/>
  <c r="AG64" i="1"/>
  <c r="AE104" i="1"/>
  <c r="AG56" i="1"/>
  <c r="AE96" i="1"/>
  <c r="AG96" i="1" s="1"/>
  <c r="AA70" i="1"/>
  <c r="Y110" i="1"/>
  <c r="AA110" i="1" s="1"/>
  <c r="X67" i="1"/>
  <c r="V107" i="1"/>
  <c r="X107" i="1" s="1"/>
  <c r="X55" i="1"/>
  <c r="V95" i="1"/>
  <c r="X95" i="1" s="1"/>
  <c r="U72" i="1"/>
  <c r="S112" i="1"/>
  <c r="U112" i="1" s="1"/>
  <c r="U56" i="1"/>
  <c r="S96" i="1"/>
  <c r="U96" i="1" s="1"/>
  <c r="R65" i="1"/>
  <c r="P105" i="1"/>
  <c r="R105" i="1" s="1"/>
  <c r="O74" i="1"/>
  <c r="M114" i="1"/>
  <c r="O114" i="1" s="1"/>
  <c r="O54" i="1"/>
  <c r="M94" i="1"/>
  <c r="O94" i="1" s="1"/>
  <c r="L63" i="1"/>
  <c r="J103" i="1"/>
  <c r="O19" i="8"/>
  <c r="O35" i="8" s="1"/>
  <c r="O51" i="8" s="1"/>
  <c r="O67" i="8" s="1"/>
  <c r="P117" i="1"/>
  <c r="R117" i="1" s="1"/>
  <c r="AQ116" i="1"/>
  <c r="AS116" i="1" s="1"/>
  <c r="Y114" i="1"/>
  <c r="AA114" i="1" s="1"/>
  <c r="AB105" i="1"/>
  <c r="AD105" i="1" s="1"/>
  <c r="Y102" i="1"/>
  <c r="AA102" i="1" s="1"/>
  <c r="AQ96" i="1"/>
  <c r="AS96" i="1" s="1"/>
  <c r="BT73" i="1"/>
  <c r="BR113" i="1"/>
  <c r="BT65" i="1"/>
  <c r="BR105" i="1"/>
  <c r="BT105" i="1" s="1"/>
  <c r="BN57" i="1"/>
  <c r="BL97" i="1"/>
  <c r="BN97" i="1" s="1"/>
  <c r="I62" i="1"/>
  <c r="G102" i="1"/>
  <c r="I54" i="1"/>
  <c r="G94" i="1"/>
  <c r="S40" i="5"/>
  <c r="N19" i="8"/>
  <c r="N35" i="8" s="1"/>
  <c r="N51" i="8" s="1"/>
  <c r="N67" i="8" s="1"/>
  <c r="O40" i="5"/>
  <c r="J19" i="8"/>
  <c r="J35" i="8" s="1"/>
  <c r="J51" i="8" s="1"/>
  <c r="J67" i="8" s="1"/>
  <c r="AD40" i="5"/>
  <c r="Y19" i="8"/>
  <c r="Y35" i="8" s="1"/>
  <c r="Y51" i="8" s="1"/>
  <c r="Y67" i="8" s="1"/>
  <c r="BH73" i="1"/>
  <c r="BF113" i="1"/>
  <c r="BE54" i="1"/>
  <c r="BC94" i="1"/>
  <c r="BE94" i="1" s="1"/>
  <c r="BB68" i="1"/>
  <c r="AZ108" i="1"/>
  <c r="BB108" i="1" s="1"/>
  <c r="BB60" i="1"/>
  <c r="AZ100" i="1"/>
  <c r="BB100" i="1" s="1"/>
  <c r="BB52" i="1"/>
  <c r="AZ92" i="1"/>
  <c r="BB92" i="1" s="1"/>
  <c r="AY58" i="1"/>
  <c r="AW98" i="1"/>
  <c r="AY98" i="1" s="1"/>
  <c r="AV75" i="1"/>
  <c r="AT115" i="1"/>
  <c r="AV115" i="1" s="1"/>
  <c r="AV67" i="1"/>
  <c r="AT107" i="1"/>
  <c r="AV107" i="1" s="1"/>
  <c r="AV63" i="1"/>
  <c r="AT103" i="1"/>
  <c r="AV103" i="1" s="1"/>
  <c r="AS72" i="1"/>
  <c r="AQ112" i="1"/>
  <c r="AS112" i="1" s="1"/>
  <c r="AS64" i="1"/>
  <c r="AQ104" i="1"/>
  <c r="AS104" i="1" s="1"/>
  <c r="AP57" i="1"/>
  <c r="AN97" i="1"/>
  <c r="AP97" i="1" s="1"/>
  <c r="AM66" i="1"/>
  <c r="AK106" i="1"/>
  <c r="AM106" i="1" s="1"/>
  <c r="AM62" i="1"/>
  <c r="AK102" i="1"/>
  <c r="AM102" i="1" s="1"/>
  <c r="AM54" i="1"/>
  <c r="AK94" i="1"/>
  <c r="AM94" i="1" s="1"/>
  <c r="AJ71" i="1"/>
  <c r="AH111" i="1"/>
  <c r="AJ111" i="1" s="1"/>
  <c r="AJ55" i="1"/>
  <c r="AH95" i="1"/>
  <c r="AJ95" i="1" s="1"/>
  <c r="AD69" i="1"/>
  <c r="AB109" i="1"/>
  <c r="AD109" i="1" s="1"/>
  <c r="X71" i="1"/>
  <c r="V111" i="1"/>
  <c r="X111" i="1" s="1"/>
  <c r="X63" i="1"/>
  <c r="V103" i="1"/>
  <c r="U76" i="1"/>
  <c r="S116" i="1"/>
  <c r="U116" i="1" s="1"/>
  <c r="U64" i="1"/>
  <c r="S104" i="1"/>
  <c r="U60" i="1"/>
  <c r="S100" i="1"/>
  <c r="U100" i="1" s="1"/>
  <c r="R73" i="1"/>
  <c r="P113" i="1"/>
  <c r="R113" i="1" s="1"/>
  <c r="R61" i="1"/>
  <c r="P101" i="1"/>
  <c r="R101" i="1" s="1"/>
  <c r="O58" i="1"/>
  <c r="M98" i="1"/>
  <c r="O98" i="1" s="1"/>
  <c r="M110" i="1"/>
  <c r="O110" i="1" s="1"/>
  <c r="AE108" i="1"/>
  <c r="AG108" i="1" s="1"/>
  <c r="CO76" i="1"/>
  <c r="CM116" i="1"/>
  <c r="CO116" i="1" s="1"/>
  <c r="CO68" i="1"/>
  <c r="CM108" i="1"/>
  <c r="CO108" i="1" s="1"/>
  <c r="CO52" i="1"/>
  <c r="CM92" i="1"/>
  <c r="CO92" i="1" s="1"/>
  <c r="CF74" i="1"/>
  <c r="CD114" i="1"/>
  <c r="CF62" i="1"/>
  <c r="CD102" i="1"/>
  <c r="CF58" i="1"/>
  <c r="CD98" i="1"/>
  <c r="CF98" i="1" s="1"/>
  <c r="CF54" i="1"/>
  <c r="CD94" i="1"/>
  <c r="CF94" i="1" s="1"/>
  <c r="BZ61" i="1"/>
  <c r="BX101" i="1"/>
  <c r="BZ101" i="1" s="1"/>
  <c r="BZ53" i="1"/>
  <c r="BX93" i="1"/>
  <c r="BZ93" i="1" s="1"/>
  <c r="BE74" i="1"/>
  <c r="BC114" i="1"/>
  <c r="BB76" i="1"/>
  <c r="AZ116" i="1"/>
  <c r="BB116" i="1" s="1"/>
  <c r="AY74" i="1"/>
  <c r="AW114" i="1"/>
  <c r="AY114" i="1" s="1"/>
  <c r="AY62" i="1"/>
  <c r="AW102" i="1"/>
  <c r="AY102" i="1" s="1"/>
  <c r="AY54" i="1"/>
  <c r="AW94" i="1"/>
  <c r="AY94" i="1" s="1"/>
  <c r="AV71" i="1"/>
  <c r="AT111" i="1"/>
  <c r="AV111" i="1" s="1"/>
  <c r="AS60" i="1"/>
  <c r="AQ100" i="1"/>
  <c r="AS100" i="1" s="1"/>
  <c r="AP77" i="1"/>
  <c r="AN117" i="1"/>
  <c r="AP117" i="1" s="1"/>
  <c r="AP73" i="1"/>
  <c r="AN113" i="1"/>
  <c r="AP113" i="1" s="1"/>
  <c r="AP61" i="1"/>
  <c r="AN101" i="1"/>
  <c r="AP101" i="1" s="1"/>
  <c r="AP53" i="1"/>
  <c r="AN93" i="1"/>
  <c r="AP93" i="1" s="1"/>
  <c r="AM74" i="1"/>
  <c r="AK114" i="1"/>
  <c r="AM114" i="1" s="1"/>
  <c r="AJ63" i="1"/>
  <c r="AH103" i="1"/>
  <c r="AG52" i="1"/>
  <c r="AE92" i="1"/>
  <c r="AG92" i="1" s="1"/>
  <c r="AD73" i="1"/>
  <c r="AB113" i="1"/>
  <c r="AD113" i="1" s="1"/>
  <c r="AD53" i="1"/>
  <c r="AB93" i="1"/>
  <c r="AD93" i="1" s="1"/>
  <c r="AA66" i="1"/>
  <c r="Y106" i="1"/>
  <c r="AA106" i="1" s="1"/>
  <c r="AA58" i="1"/>
  <c r="Y98" i="1"/>
  <c r="AA98" i="1" s="1"/>
  <c r="R69" i="1"/>
  <c r="P109" i="1"/>
  <c r="R109" i="1" s="1"/>
  <c r="R57" i="1"/>
  <c r="P97" i="1"/>
  <c r="R97" i="1" s="1"/>
  <c r="O66" i="1"/>
  <c r="M106" i="1"/>
  <c r="O106" i="1" s="1"/>
  <c r="O62" i="1"/>
  <c r="M102" i="1"/>
  <c r="O102" i="1" s="1"/>
  <c r="L75" i="1"/>
  <c r="J115" i="1"/>
  <c r="L115" i="1" s="1"/>
  <c r="L67" i="1"/>
  <c r="J107" i="1"/>
  <c r="L107" i="1" s="1"/>
  <c r="L59" i="1"/>
  <c r="J99" i="1"/>
  <c r="L99" i="1" s="1"/>
  <c r="L55" i="1"/>
  <c r="J95" i="1"/>
  <c r="L95" i="1" s="1"/>
  <c r="S108" i="1"/>
  <c r="U108" i="1" s="1"/>
  <c r="AW106" i="1"/>
  <c r="AY106" i="1" s="1"/>
  <c r="AT99" i="1"/>
  <c r="AV99" i="1" s="1"/>
  <c r="AB97" i="1"/>
  <c r="CR70" i="1"/>
  <c r="CP110" i="1"/>
  <c r="CR110" i="1" s="1"/>
  <c r="CO72" i="1"/>
  <c r="CM112" i="1"/>
  <c r="CO112" i="1" s="1"/>
  <c r="AH115" i="1"/>
  <c r="AJ115" i="1" s="1"/>
  <c r="AQ108" i="1"/>
  <c r="AS108" i="1" s="1"/>
  <c r="AB101" i="1"/>
  <c r="AD101" i="1" s="1"/>
  <c r="Y94" i="1"/>
  <c r="AA94" i="1" s="1"/>
  <c r="CD90" i="1"/>
  <c r="CF90" i="1" s="1"/>
  <c r="AA19" i="8"/>
  <c r="AA35" i="8" s="1"/>
  <c r="AA51" i="8" s="1"/>
  <c r="AA67" i="8" s="1"/>
  <c r="CA117" i="1"/>
  <c r="CC117" i="1" s="1"/>
  <c r="V117" i="1"/>
  <c r="X117" i="1" s="1"/>
  <c r="CD116" i="1"/>
  <c r="CF116" i="1" s="1"/>
  <c r="AW116" i="1"/>
  <c r="AY116" i="1" s="1"/>
  <c r="BL115" i="1"/>
  <c r="BL155" i="1" s="1"/>
  <c r="BN155" i="1" s="1"/>
  <c r="AN115" i="1"/>
  <c r="AP115" i="1" s="1"/>
  <c r="S114" i="1"/>
  <c r="U114" i="1" s="1"/>
  <c r="AH113" i="1"/>
  <c r="AJ113" i="1" s="1"/>
  <c r="CP112" i="1"/>
  <c r="CP152" i="1" s="1"/>
  <c r="AB111" i="1"/>
  <c r="AQ110" i="1"/>
  <c r="AS110" i="1" s="1"/>
  <c r="AE110" i="1"/>
  <c r="BO109" i="1"/>
  <c r="BQ109" i="1" s="1"/>
  <c r="AK108" i="1"/>
  <c r="AM108" i="1" s="1"/>
  <c r="M108" i="1"/>
  <c r="BX107" i="1"/>
  <c r="BZ107" i="1" s="1"/>
  <c r="CM106" i="1"/>
  <c r="CO106" i="1" s="1"/>
  <c r="AZ106" i="1"/>
  <c r="BB106" i="1" s="1"/>
  <c r="S106" i="1"/>
  <c r="U106" i="1" s="1"/>
  <c r="BU105" i="1"/>
  <c r="BW105" i="1" s="1"/>
  <c r="AT105" i="1"/>
  <c r="AV105" i="1" s="1"/>
  <c r="CJ104" i="1"/>
  <c r="AK104" i="1"/>
  <c r="AM104" i="1" s="1"/>
  <c r="BR103" i="1"/>
  <c r="BT103" i="1" s="1"/>
  <c r="AQ102" i="1"/>
  <c r="AS102" i="1" s="1"/>
  <c r="S102" i="1"/>
  <c r="U102" i="1" s="1"/>
  <c r="V101" i="1"/>
  <c r="X101" i="1" s="1"/>
  <c r="CD100" i="1"/>
  <c r="CF100" i="1" s="1"/>
  <c r="P99" i="1"/>
  <c r="R99" i="1" s="1"/>
  <c r="AZ98" i="1"/>
  <c r="BB98" i="1" s="1"/>
  <c r="V97" i="1"/>
  <c r="X97" i="1" s="1"/>
  <c r="CJ96" i="1"/>
  <c r="AQ94" i="1"/>
  <c r="AS94" i="1" s="1"/>
  <c r="BC92" i="1"/>
  <c r="BE92" i="1" s="1"/>
  <c r="CM90" i="1"/>
  <c r="CO90" i="1" s="1"/>
  <c r="CS72" i="1"/>
  <c r="C111" i="1"/>
  <c r="C151" i="1" s="1"/>
  <c r="D151" i="1" s="1"/>
  <c r="F151" i="1" s="1"/>
  <c r="C103" i="1"/>
  <c r="C143" i="1" s="1"/>
  <c r="C95" i="1"/>
  <c r="C135" i="1" s="1"/>
  <c r="DB58" i="1"/>
  <c r="AH117" i="1"/>
  <c r="AJ117" i="1" s="1"/>
  <c r="J117" i="1"/>
  <c r="L117" i="1" s="1"/>
  <c r="CJ116" i="1"/>
  <c r="CL116" i="1" s="1"/>
  <c r="AB115" i="1"/>
  <c r="AD115" i="1" s="1"/>
  <c r="AZ114" i="1"/>
  <c r="BB114" i="1" s="1"/>
  <c r="AE114" i="1"/>
  <c r="J113" i="1"/>
  <c r="L113" i="1" s="1"/>
  <c r="CJ112" i="1"/>
  <c r="CL112" i="1" s="1"/>
  <c r="BC112" i="1"/>
  <c r="BE112" i="1" s="1"/>
  <c r="AK112" i="1"/>
  <c r="AM112" i="1" s="1"/>
  <c r="P111" i="1"/>
  <c r="R111" i="1" s="1"/>
  <c r="AZ110" i="1"/>
  <c r="BB110" i="1" s="1"/>
  <c r="S110" i="1"/>
  <c r="U110" i="1" s="1"/>
  <c r="AT109" i="1"/>
  <c r="AV109" i="1" s="1"/>
  <c r="CD108" i="1"/>
  <c r="CF108" i="1" s="1"/>
  <c r="AB107" i="1"/>
  <c r="AD107" i="1" s="1"/>
  <c r="P107" i="1"/>
  <c r="P147" i="1" s="1"/>
  <c r="CG106" i="1"/>
  <c r="BI105" i="1"/>
  <c r="BK105" i="1" s="1"/>
  <c r="AH105" i="1"/>
  <c r="AJ105" i="1" s="1"/>
  <c r="CP104" i="1"/>
  <c r="CR104" i="1" s="1"/>
  <c r="BC104" i="1"/>
  <c r="AE102" i="1"/>
  <c r="AG102" i="1" s="1"/>
  <c r="AH101" i="1"/>
  <c r="AJ101" i="1" s="1"/>
  <c r="J101" i="1"/>
  <c r="L101" i="1" s="1"/>
  <c r="CJ100" i="1"/>
  <c r="CL100" i="1" s="1"/>
  <c r="AW100" i="1"/>
  <c r="AY100" i="1" s="1"/>
  <c r="AB99" i="1"/>
  <c r="AN99" i="1"/>
  <c r="AP99" i="1" s="1"/>
  <c r="AH97" i="1"/>
  <c r="AJ97" i="1" s="1"/>
  <c r="AW96" i="1"/>
  <c r="AY96" i="1" s="1"/>
  <c r="AZ94" i="1"/>
  <c r="BB94" i="1" s="1"/>
  <c r="Y92" i="1"/>
  <c r="AA92" i="1" s="1"/>
  <c r="CG117" i="1"/>
  <c r="CI117" i="1" s="1"/>
  <c r="M117" i="1"/>
  <c r="O117" i="1" s="1"/>
  <c r="P116" i="1"/>
  <c r="R116" i="1" s="1"/>
  <c r="BX111" i="1"/>
  <c r="BZ111" i="1" s="1"/>
  <c r="P108" i="1"/>
  <c r="R108" i="1" s="1"/>
  <c r="BF107" i="1"/>
  <c r="BH107" i="1" s="1"/>
  <c r="AK105" i="1"/>
  <c r="AM105" i="1" s="1"/>
  <c r="BL103" i="1"/>
  <c r="BN103" i="1" s="1"/>
  <c r="CM97" i="1"/>
  <c r="CO97" i="1" s="1"/>
  <c r="BL95" i="1"/>
  <c r="BN95" i="1" s="1"/>
  <c r="J94" i="1"/>
  <c r="L94" i="1" s="1"/>
  <c r="AW117" i="1"/>
  <c r="AY117" i="1" s="1"/>
  <c r="CM113" i="1"/>
  <c r="CO113" i="1" s="1"/>
  <c r="AT106" i="1"/>
  <c r="AV106" i="1" s="1"/>
  <c r="BO105" i="1"/>
  <c r="BQ105" i="1" s="1"/>
  <c r="CD99" i="1"/>
  <c r="CF99" i="1" s="1"/>
  <c r="CP96" i="1"/>
  <c r="CR96" i="1" s="1"/>
  <c r="AB96" i="1"/>
  <c r="AD96" i="1" s="1"/>
  <c r="AZ95" i="1"/>
  <c r="BB95" i="1" s="1"/>
  <c r="CG93" i="1"/>
  <c r="CI93" i="1" s="1"/>
  <c r="BU117" i="1"/>
  <c r="CD115" i="1"/>
  <c r="CA113" i="1"/>
  <c r="CC113" i="1" s="1"/>
  <c r="AK113" i="1"/>
  <c r="AM113" i="1" s="1"/>
  <c r="BU109" i="1"/>
  <c r="BW109" i="1" s="1"/>
  <c r="Z19" i="8"/>
  <c r="Z35" i="8" s="1"/>
  <c r="Z51" i="8" s="1"/>
  <c r="Z67" i="8" s="1"/>
  <c r="CJ111" i="1"/>
  <c r="CL111" i="1" s="1"/>
  <c r="Y109" i="1"/>
  <c r="AA109" i="1" s="1"/>
  <c r="CD107" i="1"/>
  <c r="BC105" i="1"/>
  <c r="BE105" i="1" s="1"/>
  <c r="BR99" i="1"/>
  <c r="BT99" i="1" s="1"/>
  <c r="AK97" i="1"/>
  <c r="AM97" i="1" s="1"/>
  <c r="AQ95" i="1"/>
  <c r="AS95" i="1" s="1"/>
  <c r="BI117" i="1"/>
  <c r="BK117" i="1" s="1"/>
  <c r="Y117" i="1"/>
  <c r="BR115" i="1"/>
  <c r="BT115" i="1" s="1"/>
  <c r="AE115" i="1"/>
  <c r="AG115" i="1" s="1"/>
  <c r="BL111" i="1"/>
  <c r="BN111" i="1" s="1"/>
  <c r="BI109" i="1"/>
  <c r="BK109" i="1" s="1"/>
  <c r="CP107" i="1"/>
  <c r="CR107" i="1" s="1"/>
  <c r="BF99" i="1"/>
  <c r="BH99" i="1" s="1"/>
  <c r="CM94" i="1"/>
  <c r="CO94" i="1" s="1"/>
  <c r="BO113" i="1"/>
  <c r="BQ113" i="1" s="1"/>
  <c r="S111" i="1"/>
  <c r="U111" i="1" s="1"/>
  <c r="AE107" i="1"/>
  <c r="AG107" i="1" s="1"/>
  <c r="CM105" i="1"/>
  <c r="AW101" i="1"/>
  <c r="AY101" i="1" s="1"/>
  <c r="CD91" i="1"/>
  <c r="CD131" i="1" s="1"/>
  <c r="CF131" i="1" s="1"/>
  <c r="BF115" i="1"/>
  <c r="BH115" i="1" s="1"/>
  <c r="AT114" i="1"/>
  <c r="AV114" i="1" s="1"/>
  <c r="AZ111" i="1"/>
  <c r="CG109" i="1"/>
  <c r="CI109" i="1" s="1"/>
  <c r="M109" i="1"/>
  <c r="O109" i="1" s="1"/>
  <c r="AN108" i="1"/>
  <c r="AP108" i="1" s="1"/>
  <c r="CA105" i="1"/>
  <c r="CC105" i="1" s="1"/>
  <c r="BX95" i="1"/>
  <c r="BZ95" i="1" s="1"/>
  <c r="CA89" i="1"/>
  <c r="CC89" i="1" s="1"/>
  <c r="AV43" i="13"/>
  <c r="AV69" i="13" s="1"/>
  <c r="AV95" i="13" s="1"/>
  <c r="AV121" i="13" s="1"/>
  <c r="AV47" i="13"/>
  <c r="AV73" i="13" s="1"/>
  <c r="AV99" i="13" s="1"/>
  <c r="AV125" i="13" s="1"/>
  <c r="AV51" i="13"/>
  <c r="AV77" i="13" s="1"/>
  <c r="AV103" i="13" s="1"/>
  <c r="AV129" i="13" s="1"/>
  <c r="AV40" i="13"/>
  <c r="AV66" i="13" s="1"/>
  <c r="AV92" i="13" s="1"/>
  <c r="AV118" i="13" s="1"/>
  <c r="AV44" i="13"/>
  <c r="AV70" i="13" s="1"/>
  <c r="AV96" i="13" s="1"/>
  <c r="AV122" i="13" s="1"/>
  <c r="AV48" i="13"/>
  <c r="AV74" i="13" s="1"/>
  <c r="AV100" i="13" s="1"/>
  <c r="AV126" i="13" s="1"/>
  <c r="AV52" i="13"/>
  <c r="AV78" i="13" s="1"/>
  <c r="AV104" i="13" s="1"/>
  <c r="AV130" i="13" s="1"/>
  <c r="CV34" i="1"/>
  <c r="AV41" i="13"/>
  <c r="AV67" i="13" s="1"/>
  <c r="AV93" i="13" s="1"/>
  <c r="AV119" i="13" s="1"/>
  <c r="AV45" i="13"/>
  <c r="AV71" i="13" s="1"/>
  <c r="AV97" i="13" s="1"/>
  <c r="AV123" i="13" s="1"/>
  <c r="AV49" i="13"/>
  <c r="AV75" i="13" s="1"/>
  <c r="AV101" i="13" s="1"/>
  <c r="AV127" i="13" s="1"/>
  <c r="AV53" i="13"/>
  <c r="AV79" i="13" s="1"/>
  <c r="AV105" i="13" s="1"/>
  <c r="AV131" i="13" s="1"/>
  <c r="CV30" i="1"/>
  <c r="AV42" i="13"/>
  <c r="AV68" i="13" s="1"/>
  <c r="AV94" i="13" s="1"/>
  <c r="AV120" i="13" s="1"/>
  <c r="AV46" i="13"/>
  <c r="AV72" i="13" s="1"/>
  <c r="AV98" i="13" s="1"/>
  <c r="AV124" i="13" s="1"/>
  <c r="AV50" i="13"/>
  <c r="AV76" i="13" s="1"/>
  <c r="AV102" i="13" s="1"/>
  <c r="AV128" i="13" s="1"/>
  <c r="AV54" i="13"/>
  <c r="AV80" i="13" s="1"/>
  <c r="AV106" i="13" s="1"/>
  <c r="AV132" i="13" s="1"/>
  <c r="AV35" i="13"/>
  <c r="AV61" i="13" s="1"/>
  <c r="AV87" i="13" s="1"/>
  <c r="AV113" i="13" s="1"/>
  <c r="AV36" i="13"/>
  <c r="AV62" i="13" s="1"/>
  <c r="AV88" i="13" s="1"/>
  <c r="AV114" i="13" s="1"/>
  <c r="AV37" i="13"/>
  <c r="AV63" i="13" s="1"/>
  <c r="AV89" i="13" s="1"/>
  <c r="AV115" i="13" s="1"/>
  <c r="AV38" i="13"/>
  <c r="AV64" i="13" s="1"/>
  <c r="AV90" i="13" s="1"/>
  <c r="AV116" i="13" s="1"/>
  <c r="AV39" i="13"/>
  <c r="AV65" i="13" s="1"/>
  <c r="AV91" i="13" s="1"/>
  <c r="AV117" i="13" s="1"/>
  <c r="I76" i="1"/>
  <c r="L65" i="1"/>
  <c r="L105" i="1"/>
  <c r="L72" i="1"/>
  <c r="L71" i="1"/>
  <c r="J111" i="1"/>
  <c r="L69" i="1"/>
  <c r="J106" i="1"/>
  <c r="L106" i="1" s="1"/>
  <c r="I66" i="1"/>
  <c r="I63" i="1"/>
  <c r="I60" i="1"/>
  <c r="G100" i="1"/>
  <c r="J97" i="1"/>
  <c r="L97" i="1" s="1"/>
  <c r="I58" i="1"/>
  <c r="I56" i="1"/>
  <c r="I96" i="1"/>
  <c r="G91" i="1"/>
  <c r="B89" i="1"/>
  <c r="B129" i="1" s="1"/>
  <c r="B169" i="1" s="1"/>
  <c r="G129" i="1"/>
  <c r="CJ114" i="1"/>
  <c r="CL114" i="1" s="1"/>
  <c r="S154" i="1"/>
  <c r="U154" i="1" s="1"/>
  <c r="CG112" i="1"/>
  <c r="CI112" i="1" s="1"/>
  <c r="CD110" i="1"/>
  <c r="CF110" i="1" s="1"/>
  <c r="CJ110" i="1"/>
  <c r="BI148" i="1"/>
  <c r="BK148" i="1" s="1"/>
  <c r="CP106" i="1"/>
  <c r="CR106" i="1" s="1"/>
  <c r="BX106" i="1"/>
  <c r="BZ106" i="1" s="1"/>
  <c r="AH145" i="1"/>
  <c r="AJ145" i="1" s="1"/>
  <c r="CG104" i="1"/>
  <c r="CG144" i="1" s="1"/>
  <c r="CI144" i="1" s="1"/>
  <c r="CP102" i="1"/>
  <c r="CR102" i="1" s="1"/>
  <c r="BX102" i="1"/>
  <c r="BZ102" i="1" s="1"/>
  <c r="CP98" i="1"/>
  <c r="CR98" i="1" s="1"/>
  <c r="BX98" i="1"/>
  <c r="BZ98" i="1" s="1"/>
  <c r="BL98" i="1"/>
  <c r="BN98" i="1" s="1"/>
  <c r="CP94" i="1"/>
  <c r="CR94" i="1" s="1"/>
  <c r="CJ92" i="1"/>
  <c r="CL92" i="1" s="1"/>
  <c r="CP90" i="1"/>
  <c r="CR90" i="1" s="1"/>
  <c r="BX90" i="1"/>
  <c r="BZ90" i="1" s="1"/>
  <c r="BR88" i="1"/>
  <c r="F29" i="7"/>
  <c r="E800" i="2"/>
  <c r="D59" i="5"/>
  <c r="CM100" i="1"/>
  <c r="CO100" i="1" s="1"/>
  <c r="CM96" i="1"/>
  <c r="CO96" i="1" s="1"/>
  <c r="CG92" i="1"/>
  <c r="CI92" i="1" s="1"/>
  <c r="CA92" i="1"/>
  <c r="CC92" i="1" s="1"/>
  <c r="CP114" i="1"/>
  <c r="CR114" i="1" s="1"/>
  <c r="CG108" i="1"/>
  <c r="CI108" i="1" s="1"/>
  <c r="CJ106" i="1"/>
  <c r="CJ146" i="1" s="1"/>
  <c r="CL146" i="1" s="1"/>
  <c r="CJ102" i="1"/>
  <c r="CL102" i="1" s="1"/>
  <c r="BR102" i="1"/>
  <c r="BT102" i="1" s="1"/>
  <c r="CG100" i="1"/>
  <c r="CI100" i="1" s="1"/>
  <c r="CJ98" i="1"/>
  <c r="CL98" i="1" s="1"/>
  <c r="BR98" i="1"/>
  <c r="BT98" i="1" s="1"/>
  <c r="CG96" i="1"/>
  <c r="CI96" i="1" s="1"/>
  <c r="CP92" i="1"/>
  <c r="CR92" i="1" s="1"/>
  <c r="CJ90" i="1"/>
  <c r="CL90" i="1" s="1"/>
  <c r="P91" i="1"/>
  <c r="R91" i="1" s="1"/>
  <c r="F19" i="7"/>
  <c r="H19" i="7" s="1"/>
  <c r="CS64" i="1"/>
  <c r="J153" i="1"/>
  <c r="L153" i="1" s="1"/>
  <c r="V149" i="1"/>
  <c r="X149" i="1" s="1"/>
  <c r="CS59" i="1"/>
  <c r="D58" i="5"/>
  <c r="CS51" i="1"/>
  <c r="F86" i="1"/>
  <c r="G84" i="1" s="1"/>
  <c r="C116" i="1"/>
  <c r="C115" i="1"/>
  <c r="C155" i="1" s="1"/>
  <c r="C195" i="1" s="1"/>
  <c r="D195" i="1" s="1"/>
  <c r="F195" i="1" s="1"/>
  <c r="C107" i="1"/>
  <c r="C147" i="1" s="1"/>
  <c r="D147" i="1" s="1"/>
  <c r="C99" i="1"/>
  <c r="C139" i="1" s="1"/>
  <c r="C179" i="1" s="1"/>
  <c r="D179" i="1" s="1"/>
  <c r="F179" i="1" s="1"/>
  <c r="C91" i="1"/>
  <c r="C131" i="1" s="1"/>
  <c r="C171" i="1" s="1"/>
  <c r="D171" i="1" s="1"/>
  <c r="F171" i="1" s="1"/>
  <c r="C19" i="8"/>
  <c r="C35" i="8" s="1"/>
  <c r="C51" i="8" s="1"/>
  <c r="C67" i="8" s="1"/>
  <c r="O116" i="1"/>
  <c r="M156" i="1"/>
  <c r="O156" i="1" s="1"/>
  <c r="F30" i="9"/>
  <c r="G28" i="9" s="1"/>
  <c r="G28" i="3"/>
  <c r="I68" i="1"/>
  <c r="CS68" i="1"/>
  <c r="CO117" i="1"/>
  <c r="CM157" i="1"/>
  <c r="CO157" i="1" s="1"/>
  <c r="AH116" i="1"/>
  <c r="AJ116" i="1" s="1"/>
  <c r="V116" i="1"/>
  <c r="X116" i="1" s="1"/>
  <c r="BU111" i="1"/>
  <c r="BW111" i="1" s="1"/>
  <c r="BO107" i="1"/>
  <c r="CI106" i="1"/>
  <c r="CG146" i="1"/>
  <c r="CI146" i="1" s="1"/>
  <c r="CO105" i="1"/>
  <c r="CM145" i="1"/>
  <c r="AW103" i="1"/>
  <c r="AY103" i="1" s="1"/>
  <c r="AB98" i="1"/>
  <c r="AD98" i="1" s="1"/>
  <c r="AQ97" i="1"/>
  <c r="AS97" i="1" s="1"/>
  <c r="CL96" i="1"/>
  <c r="AG95" i="1"/>
  <c r="AE135" i="1"/>
  <c r="AG135" i="1" s="1"/>
  <c r="AN94" i="1"/>
  <c r="CF114" i="1"/>
  <c r="CD154" i="1"/>
  <c r="CF154" i="1" s="1"/>
  <c r="BB107" i="1"/>
  <c r="AZ147" i="1"/>
  <c r="CI104" i="1"/>
  <c r="BH113" i="1"/>
  <c r="BF153" i="1"/>
  <c r="CF111" i="1"/>
  <c r="CD151" i="1"/>
  <c r="CF151" i="1" s="1"/>
  <c r="CR77" i="1"/>
  <c r="CP117" i="1"/>
  <c r="CR73" i="1"/>
  <c r="CP113" i="1"/>
  <c r="CR113" i="1" s="1"/>
  <c r="CR69" i="1"/>
  <c r="CP109" i="1"/>
  <c r="CR109" i="1" s="1"/>
  <c r="CR65" i="1"/>
  <c r="CP105" i="1"/>
  <c r="CR105" i="1" s="1"/>
  <c r="CR61" i="1"/>
  <c r="CP101" i="1"/>
  <c r="CR57" i="1"/>
  <c r="CP97" i="1"/>
  <c r="CR97" i="1" s="1"/>
  <c r="CR53" i="1"/>
  <c r="CP93" i="1"/>
  <c r="CO75" i="1"/>
  <c r="CM115" i="1"/>
  <c r="CO115" i="1" s="1"/>
  <c r="CO71" i="1"/>
  <c r="CM111" i="1"/>
  <c r="CO63" i="1"/>
  <c r="CM103" i="1"/>
  <c r="CM143" i="1" s="1"/>
  <c r="CO143" i="1" s="1"/>
  <c r="CO59" i="1"/>
  <c r="CM99" i="1"/>
  <c r="CO55" i="1"/>
  <c r="CM95" i="1"/>
  <c r="CO95" i="1" s="1"/>
  <c r="CL77" i="1"/>
  <c r="CJ117" i="1"/>
  <c r="CL73" i="1"/>
  <c r="CJ113" i="1"/>
  <c r="CL113" i="1" s="1"/>
  <c r="CL65" i="1"/>
  <c r="CJ105" i="1"/>
  <c r="CL105" i="1" s="1"/>
  <c r="CL61" i="1"/>
  <c r="CJ101" i="1"/>
  <c r="CL101" i="1" s="1"/>
  <c r="CL57" i="1"/>
  <c r="CJ97" i="1"/>
  <c r="CL97" i="1" s="1"/>
  <c r="CL53" i="1"/>
  <c r="CJ93" i="1"/>
  <c r="CL93" i="1" s="1"/>
  <c r="CI75" i="1"/>
  <c r="CG115" i="1"/>
  <c r="CI71" i="1"/>
  <c r="CG111" i="1"/>
  <c r="CI111" i="1" s="1"/>
  <c r="CI67" i="1"/>
  <c r="CG107" i="1"/>
  <c r="CI107" i="1" s="1"/>
  <c r="CI63" i="1"/>
  <c r="CG103" i="1"/>
  <c r="CI103" i="1" s="1"/>
  <c r="CI59" i="1"/>
  <c r="CG99" i="1"/>
  <c r="CI55" i="1"/>
  <c r="CG95" i="1"/>
  <c r="CI95" i="1" s="1"/>
  <c r="CF77" i="1"/>
  <c r="CD117" i="1"/>
  <c r="CF117" i="1" s="1"/>
  <c r="CF73" i="1"/>
  <c r="CD113" i="1"/>
  <c r="CF113" i="1" s="1"/>
  <c r="CF69" i="1"/>
  <c r="CD109" i="1"/>
  <c r="CF65" i="1"/>
  <c r="CD105" i="1"/>
  <c r="CF105" i="1" s="1"/>
  <c r="CF61" i="1"/>
  <c r="CD101" i="1"/>
  <c r="CF57" i="1"/>
  <c r="CD97" i="1"/>
  <c r="CF97" i="1" s="1"/>
  <c r="CF53" i="1"/>
  <c r="CD93" i="1"/>
  <c r="CF93" i="1" s="1"/>
  <c r="CF49" i="1"/>
  <c r="CD89" i="1"/>
  <c r="CD129" i="1" s="1"/>
  <c r="CC75" i="1"/>
  <c r="CA115" i="1"/>
  <c r="CC71" i="1"/>
  <c r="CA111" i="1"/>
  <c r="CA151" i="1" s="1"/>
  <c r="CC67" i="1"/>
  <c r="CA107" i="1"/>
  <c r="CC63" i="1"/>
  <c r="CA103" i="1"/>
  <c r="CC59" i="1"/>
  <c r="CA99" i="1"/>
  <c r="CC55" i="1"/>
  <c r="CA95" i="1"/>
  <c r="BZ77" i="1"/>
  <c r="BX117" i="1"/>
  <c r="BZ117" i="1" s="1"/>
  <c r="BZ73" i="1"/>
  <c r="BX113" i="1"/>
  <c r="BZ113" i="1" s="1"/>
  <c r="BZ69" i="1"/>
  <c r="BX109" i="1"/>
  <c r="BZ109" i="1" s="1"/>
  <c r="BZ65" i="1"/>
  <c r="BX105" i="1"/>
  <c r="BZ105" i="1" s="1"/>
  <c r="BZ57" i="1"/>
  <c r="BX97" i="1"/>
  <c r="BW75" i="1"/>
  <c r="BU115" i="1"/>
  <c r="BW115" i="1" s="1"/>
  <c r="BW67" i="1"/>
  <c r="BU107" i="1"/>
  <c r="BW63" i="1"/>
  <c r="BU103" i="1"/>
  <c r="BW103" i="1" s="1"/>
  <c r="BW59" i="1"/>
  <c r="BU99" i="1"/>
  <c r="BW99" i="1" s="1"/>
  <c r="BW55" i="1"/>
  <c r="BU95" i="1"/>
  <c r="BW95" i="1" s="1"/>
  <c r="BT77" i="1"/>
  <c r="BR117" i="1"/>
  <c r="BT69" i="1"/>
  <c r="BR109" i="1"/>
  <c r="BT109" i="1" s="1"/>
  <c r="BT61" i="1"/>
  <c r="BR101" i="1"/>
  <c r="BT101" i="1" s="1"/>
  <c r="BT57" i="1"/>
  <c r="BR97" i="1"/>
  <c r="BT97" i="1" s="1"/>
  <c r="BT53" i="1"/>
  <c r="BR93" i="1"/>
  <c r="BT93" i="1" s="1"/>
  <c r="BQ75" i="1"/>
  <c r="BO115" i="1"/>
  <c r="BQ115" i="1" s="1"/>
  <c r="BQ71" i="1"/>
  <c r="BO111" i="1"/>
  <c r="BQ63" i="1"/>
  <c r="BO103" i="1"/>
  <c r="BQ103" i="1" s="1"/>
  <c r="BQ59" i="1"/>
  <c r="BO99" i="1"/>
  <c r="BQ99" i="1" s="1"/>
  <c r="BQ55" i="1"/>
  <c r="BO95" i="1"/>
  <c r="BQ95" i="1" s="1"/>
  <c r="BN77" i="1"/>
  <c r="BL117" i="1"/>
  <c r="BN117" i="1" s="1"/>
  <c r="BN73" i="1"/>
  <c r="BL113" i="1"/>
  <c r="BN113" i="1" s="1"/>
  <c r="BN69" i="1"/>
  <c r="BL109" i="1"/>
  <c r="BN65" i="1"/>
  <c r="BL105" i="1"/>
  <c r="BN105" i="1" s="1"/>
  <c r="BN61" i="1"/>
  <c r="BL101" i="1"/>
  <c r="BN53" i="1"/>
  <c r="BL93" i="1"/>
  <c r="BN93" i="1" s="1"/>
  <c r="BN49" i="1"/>
  <c r="BL89" i="1"/>
  <c r="BN89" i="1" s="1"/>
  <c r="BK75" i="1"/>
  <c r="BI115" i="1"/>
  <c r="BK115" i="1" s="1"/>
  <c r="BK71" i="1"/>
  <c r="BI111" i="1"/>
  <c r="BK111" i="1" s="1"/>
  <c r="BK67" i="1"/>
  <c r="BI107" i="1"/>
  <c r="BK107" i="1" s="1"/>
  <c r="BK63" i="1"/>
  <c r="BI103" i="1"/>
  <c r="BI143" i="1" s="1"/>
  <c r="BK59" i="1"/>
  <c r="BI99" i="1"/>
  <c r="BK99" i="1" s="1"/>
  <c r="BK55" i="1"/>
  <c r="BI95" i="1"/>
  <c r="BH77" i="1"/>
  <c r="BF117" i="1"/>
  <c r="BH117" i="1" s="1"/>
  <c r="BH69" i="1"/>
  <c r="BF109" i="1"/>
  <c r="BF149" i="1" s="1"/>
  <c r="BH149" i="1" s="1"/>
  <c r="BH65" i="1"/>
  <c r="BF105" i="1"/>
  <c r="BH105" i="1" s="1"/>
  <c r="BH61" i="1"/>
  <c r="BF101" i="1"/>
  <c r="BH101" i="1" s="1"/>
  <c r="BH57" i="1"/>
  <c r="BF97" i="1"/>
  <c r="BH97" i="1" s="1"/>
  <c r="BH53" i="1"/>
  <c r="BF93" i="1"/>
  <c r="BH93" i="1" s="1"/>
  <c r="BE67" i="1"/>
  <c r="BC107" i="1"/>
  <c r="BE107" i="1" s="1"/>
  <c r="BE63" i="1"/>
  <c r="BC103" i="1"/>
  <c r="BE59" i="1"/>
  <c r="BC99" i="1"/>
  <c r="BE99" i="1" s="1"/>
  <c r="BE55" i="1"/>
  <c r="BC95" i="1"/>
  <c r="BB77" i="1"/>
  <c r="AZ117" i="1"/>
  <c r="BB117" i="1" s="1"/>
  <c r="BB73" i="1"/>
  <c r="AZ113" i="1"/>
  <c r="BB69" i="1"/>
  <c r="AZ109" i="1"/>
  <c r="BB109" i="1" s="1"/>
  <c r="BB61" i="1"/>
  <c r="AZ101" i="1"/>
  <c r="CS61" i="1"/>
  <c r="BB57" i="1"/>
  <c r="AZ97" i="1"/>
  <c r="BB97" i="1" s="1"/>
  <c r="CS57" i="1"/>
  <c r="BB53" i="1"/>
  <c r="AZ93" i="1"/>
  <c r="BB93" i="1" s="1"/>
  <c r="CS53" i="1"/>
  <c r="BB49" i="1"/>
  <c r="CS49" i="1"/>
  <c r="AY75" i="1"/>
  <c r="AW115" i="1"/>
  <c r="AY115" i="1" s="1"/>
  <c r="AY71" i="1"/>
  <c r="AW111" i="1"/>
  <c r="AY111" i="1" s="1"/>
  <c r="AY59" i="1"/>
  <c r="AW99" i="1"/>
  <c r="AY99" i="1" s="1"/>
  <c r="AY55" i="1"/>
  <c r="AW95" i="1"/>
  <c r="AY95" i="1" s="1"/>
  <c r="AY51" i="1"/>
  <c r="AW91" i="1"/>
  <c r="AY91" i="1" s="1"/>
  <c r="AV76" i="1"/>
  <c r="AT116" i="1"/>
  <c r="AT156" i="1" s="1"/>
  <c r="AV72" i="1"/>
  <c r="AT112" i="1"/>
  <c r="AV68" i="1"/>
  <c r="AT108" i="1"/>
  <c r="AV108" i="1" s="1"/>
  <c r="AV64" i="1"/>
  <c r="AT104" i="1"/>
  <c r="AV104" i="1" s="1"/>
  <c r="AV60" i="1"/>
  <c r="AT100" i="1"/>
  <c r="AV100" i="1" s="1"/>
  <c r="AV56" i="1"/>
  <c r="AT96" i="1"/>
  <c r="AV96" i="1" s="1"/>
  <c r="AV52" i="1"/>
  <c r="AT92" i="1"/>
  <c r="AV92" i="1" s="1"/>
  <c r="AS77" i="1"/>
  <c r="AQ117" i="1"/>
  <c r="AS117" i="1" s="1"/>
  <c r="AS73" i="1"/>
  <c r="AQ113" i="1"/>
  <c r="AS113" i="1" s="1"/>
  <c r="AS69" i="1"/>
  <c r="AQ109" i="1"/>
  <c r="AS109" i="1" s="1"/>
  <c r="AS65" i="1"/>
  <c r="AQ105" i="1"/>
  <c r="AS105" i="1" s="1"/>
  <c r="AS61" i="1"/>
  <c r="AQ101" i="1"/>
  <c r="AS101" i="1" s="1"/>
  <c r="AS53" i="1"/>
  <c r="AQ93" i="1"/>
  <c r="AS93" i="1" s="1"/>
  <c r="AP74" i="1"/>
  <c r="AN114" i="1"/>
  <c r="AP114" i="1" s="1"/>
  <c r="AP70" i="1"/>
  <c r="AN110" i="1"/>
  <c r="AP110" i="1" s="1"/>
  <c r="AP66" i="1"/>
  <c r="AN106" i="1"/>
  <c r="AP62" i="1"/>
  <c r="AN102" i="1"/>
  <c r="AP102" i="1" s="1"/>
  <c r="AP58" i="1"/>
  <c r="AN98" i="1"/>
  <c r="AP98" i="1" s="1"/>
  <c r="AM75" i="1"/>
  <c r="AK115" i="1"/>
  <c r="AK155" i="1" s="1"/>
  <c r="AM71" i="1"/>
  <c r="AK111" i="1"/>
  <c r="AM67" i="1"/>
  <c r="AK107" i="1"/>
  <c r="AM107" i="1" s="1"/>
  <c r="AM63" i="1"/>
  <c r="AK103" i="1"/>
  <c r="AM103" i="1" s="1"/>
  <c r="AM59" i="1"/>
  <c r="AK99" i="1"/>
  <c r="AM99" i="1" s="1"/>
  <c r="AM55" i="1"/>
  <c r="AK95" i="1"/>
  <c r="AM95" i="1" s="1"/>
  <c r="AJ72" i="1"/>
  <c r="AH112" i="1"/>
  <c r="AJ112" i="1" s="1"/>
  <c r="AJ64" i="1"/>
  <c r="AH104" i="1"/>
  <c r="AJ104" i="1" s="1"/>
  <c r="AJ60" i="1"/>
  <c r="AH100" i="1"/>
  <c r="AJ100" i="1" s="1"/>
  <c r="AJ56" i="1"/>
  <c r="AH96" i="1"/>
  <c r="AJ96" i="1" s="1"/>
  <c r="AJ52" i="1"/>
  <c r="AH92" i="1"/>
  <c r="AJ92" i="1" s="1"/>
  <c r="AG77" i="1"/>
  <c r="AE117" i="1"/>
  <c r="AG117" i="1" s="1"/>
  <c r="AG73" i="1"/>
  <c r="AE113" i="1"/>
  <c r="AG113" i="1" s="1"/>
  <c r="AG69" i="1"/>
  <c r="AE109" i="1"/>
  <c r="AG109" i="1" s="1"/>
  <c r="AG65" i="1"/>
  <c r="AE105" i="1"/>
  <c r="AG105" i="1" s="1"/>
  <c r="AG61" i="1"/>
  <c r="AE101" i="1"/>
  <c r="AG101" i="1" s="1"/>
  <c r="AG57" i="1"/>
  <c r="AE97" i="1"/>
  <c r="AG97" i="1" s="1"/>
  <c r="AG53" i="1"/>
  <c r="AE93" i="1"/>
  <c r="AD74" i="1"/>
  <c r="AB114" i="1"/>
  <c r="AD114" i="1" s="1"/>
  <c r="AD70" i="1"/>
  <c r="AB110" i="1"/>
  <c r="AD110" i="1" s="1"/>
  <c r="AD66" i="1"/>
  <c r="AB106" i="1"/>
  <c r="AD106" i="1" s="1"/>
  <c r="AD62" i="1"/>
  <c r="AB102" i="1"/>
  <c r="AD102" i="1" s="1"/>
  <c r="AD54" i="1"/>
  <c r="AB94" i="1"/>
  <c r="AD94" i="1" s="1"/>
  <c r="CS50" i="1"/>
  <c r="AA75" i="1"/>
  <c r="Y115" i="1"/>
  <c r="AA115" i="1" s="1"/>
  <c r="AA71" i="1"/>
  <c r="Y111" i="1"/>
  <c r="AA111" i="1" s="1"/>
  <c r="AA63" i="1"/>
  <c r="Y103" i="1"/>
  <c r="AA103" i="1" s="1"/>
  <c r="AA59" i="1"/>
  <c r="Y99" i="1"/>
  <c r="AA99" i="1" s="1"/>
  <c r="AA55" i="1"/>
  <c r="Y95" i="1"/>
  <c r="AA95" i="1" s="1"/>
  <c r="AA51" i="1"/>
  <c r="Y91" i="1"/>
  <c r="AA91" i="1" s="1"/>
  <c r="X72" i="1"/>
  <c r="V112" i="1"/>
  <c r="X112" i="1" s="1"/>
  <c r="X64" i="1"/>
  <c r="V104" i="1"/>
  <c r="X104" i="1" s="1"/>
  <c r="X60" i="1"/>
  <c r="V100" i="1"/>
  <c r="X56" i="1"/>
  <c r="V96" i="1"/>
  <c r="X52" i="1"/>
  <c r="V92" i="1"/>
  <c r="U77" i="1"/>
  <c r="S117" i="1"/>
  <c r="U117" i="1" s="1"/>
  <c r="U73" i="1"/>
  <c r="S113" i="1"/>
  <c r="U113" i="1" s="1"/>
  <c r="U69" i="1"/>
  <c r="S109" i="1"/>
  <c r="U109" i="1" s="1"/>
  <c r="U65" i="1"/>
  <c r="S105" i="1"/>
  <c r="U105" i="1" s="1"/>
  <c r="U61" i="1"/>
  <c r="S101" i="1"/>
  <c r="U101" i="1" s="1"/>
  <c r="U57" i="1"/>
  <c r="S97" i="1"/>
  <c r="U97" i="1" s="1"/>
  <c r="U53" i="1"/>
  <c r="S93" i="1"/>
  <c r="U93" i="1" s="1"/>
  <c r="R74" i="1"/>
  <c r="P114" i="1"/>
  <c r="R70" i="1"/>
  <c r="CS70" i="1"/>
  <c r="P110" i="1"/>
  <c r="R110" i="1" s="1"/>
  <c r="CS62" i="1"/>
  <c r="R58" i="1"/>
  <c r="P98" i="1"/>
  <c r="R98" i="1" s="1"/>
  <c r="O59" i="1"/>
  <c r="M99" i="1"/>
  <c r="O99" i="1" s="1"/>
  <c r="O55" i="1"/>
  <c r="M95" i="1"/>
  <c r="O95" i="1" s="1"/>
  <c r="L64" i="1"/>
  <c r="J104" i="1"/>
  <c r="L60" i="1"/>
  <c r="J100" i="1"/>
  <c r="L100" i="1" s="1"/>
  <c r="CS54" i="1"/>
  <c r="CS67" i="1"/>
  <c r="B102" i="1"/>
  <c r="DB102" i="1" s="1"/>
  <c r="DB62" i="1"/>
  <c r="B94" i="1"/>
  <c r="B134" i="1" s="1"/>
  <c r="DB134" i="1" s="1"/>
  <c r="DB54" i="1"/>
  <c r="W19" i="8"/>
  <c r="W35" i="8" s="1"/>
  <c r="W51" i="8" s="1"/>
  <c r="W67" i="8" s="1"/>
  <c r="BI156" i="1"/>
  <c r="BK156" i="1" s="1"/>
  <c r="AG110" i="1"/>
  <c r="AE150" i="1"/>
  <c r="AG150" i="1" s="1"/>
  <c r="BU149" i="1"/>
  <c r="BW149" i="1" s="1"/>
  <c r="AY104" i="1"/>
  <c r="AW144" i="1"/>
  <c r="AD103" i="1"/>
  <c r="AB143" i="1"/>
  <c r="AD143" i="1" s="1"/>
  <c r="AV94" i="1"/>
  <c r="AT134" i="1"/>
  <c r="P94" i="1"/>
  <c r="R94" i="1" s="1"/>
  <c r="CF91" i="1"/>
  <c r="C70" i="5"/>
  <c r="CR75" i="1"/>
  <c r="CP115" i="1"/>
  <c r="CR115" i="1" s="1"/>
  <c r="CR63" i="1"/>
  <c r="CP103" i="1"/>
  <c r="CR103" i="1" s="1"/>
  <c r="CR59" i="1"/>
  <c r="CP99" i="1"/>
  <c r="CR99" i="1" s="1"/>
  <c r="CR55" i="1"/>
  <c r="CP95" i="1"/>
  <c r="CR95" i="1" s="1"/>
  <c r="CR51" i="1"/>
  <c r="CP91" i="1"/>
  <c r="CR91" i="1" s="1"/>
  <c r="CO53" i="1"/>
  <c r="CM93" i="1"/>
  <c r="CO49" i="1"/>
  <c r="CM89" i="1"/>
  <c r="CO89" i="1" s="1"/>
  <c r="CL67" i="1"/>
  <c r="CJ107" i="1"/>
  <c r="CL107" i="1" s="1"/>
  <c r="CL63" i="1"/>
  <c r="CJ103" i="1"/>
  <c r="CL103" i="1" s="1"/>
  <c r="CL59" i="1"/>
  <c r="CJ99" i="1"/>
  <c r="CL55" i="1"/>
  <c r="CJ95" i="1"/>
  <c r="CL95" i="1" s="1"/>
  <c r="CI61" i="1"/>
  <c r="CG101" i="1"/>
  <c r="CI101" i="1" s="1"/>
  <c r="CI57" i="1"/>
  <c r="CG97" i="1"/>
  <c r="CI97" i="1" s="1"/>
  <c r="CF55" i="1"/>
  <c r="CD95" i="1"/>
  <c r="CC61" i="1"/>
  <c r="CA101" i="1"/>
  <c r="CC57" i="1"/>
  <c r="CA97" i="1"/>
  <c r="CC53" i="1"/>
  <c r="CA93" i="1"/>
  <c r="CC93" i="1" s="1"/>
  <c r="BZ63" i="1"/>
  <c r="BX103" i="1"/>
  <c r="BZ103" i="1" s="1"/>
  <c r="BZ51" i="1"/>
  <c r="BX91" i="1"/>
  <c r="BZ91" i="1" s="1"/>
  <c r="BW61" i="1"/>
  <c r="BU101" i="1"/>
  <c r="BW57" i="1"/>
  <c r="BU97" i="1"/>
  <c r="BW97" i="1" s="1"/>
  <c r="BW53" i="1"/>
  <c r="BU93" i="1"/>
  <c r="BW49" i="1"/>
  <c r="BU89" i="1"/>
  <c r="BW89" i="1" s="1"/>
  <c r="BT71" i="1"/>
  <c r="BR111" i="1"/>
  <c r="BT111" i="1" s="1"/>
  <c r="BT67" i="1"/>
  <c r="BR107" i="1"/>
  <c r="BT107" i="1" s="1"/>
  <c r="BT55" i="1"/>
  <c r="BR95" i="1"/>
  <c r="BQ61" i="1"/>
  <c r="BO101" i="1"/>
  <c r="BQ101" i="1" s="1"/>
  <c r="BQ57" i="1"/>
  <c r="BO97" i="1"/>
  <c r="BQ97" i="1" s="1"/>
  <c r="BQ53" i="1"/>
  <c r="BO93" i="1"/>
  <c r="BQ93" i="1" s="1"/>
  <c r="BN59" i="1"/>
  <c r="BL99" i="1"/>
  <c r="BN99" i="1" s="1"/>
  <c r="BN51" i="1"/>
  <c r="BL91" i="1"/>
  <c r="BN91" i="1" s="1"/>
  <c r="BK61" i="1"/>
  <c r="BI101" i="1"/>
  <c r="BK57" i="1"/>
  <c r="BI97" i="1"/>
  <c r="BK97" i="1" s="1"/>
  <c r="BK53" i="1"/>
  <c r="BI93" i="1"/>
  <c r="BK49" i="1"/>
  <c r="BI89" i="1"/>
  <c r="BK89" i="1" s="1"/>
  <c r="BH71" i="1"/>
  <c r="BF111" i="1"/>
  <c r="BH51" i="1"/>
  <c r="BF91" i="1"/>
  <c r="BH91" i="1" s="1"/>
  <c r="BE73" i="1"/>
  <c r="BC113" i="1"/>
  <c r="BE113" i="1" s="1"/>
  <c r="BE61" i="1"/>
  <c r="BC101" i="1"/>
  <c r="BE101" i="1" s="1"/>
  <c r="BE57" i="1"/>
  <c r="BC97" i="1"/>
  <c r="BE97" i="1" s="1"/>
  <c r="BE53" i="1"/>
  <c r="BC93" i="1"/>
  <c r="BE93" i="1" s="1"/>
  <c r="BE49" i="1"/>
  <c r="BC89" i="1"/>
  <c r="BB75" i="1"/>
  <c r="AZ115" i="1"/>
  <c r="BB63" i="1"/>
  <c r="AZ103" i="1"/>
  <c r="AY65" i="1"/>
  <c r="AW105" i="1"/>
  <c r="AY105" i="1" s="1"/>
  <c r="AY57" i="1"/>
  <c r="AW97" i="1"/>
  <c r="AY53" i="1"/>
  <c r="AW93" i="1"/>
  <c r="AY93" i="1" s="1"/>
  <c r="AY49" i="1"/>
  <c r="AW89" i="1"/>
  <c r="AV62" i="1"/>
  <c r="AT102" i="1"/>
  <c r="AV102" i="1" s="1"/>
  <c r="AV58" i="1"/>
  <c r="AT98" i="1"/>
  <c r="AS71" i="1"/>
  <c r="AQ111" i="1"/>
  <c r="AS111" i="1" s="1"/>
  <c r="AS67" i="1"/>
  <c r="AQ107" i="1"/>
  <c r="AS63" i="1"/>
  <c r="AQ103" i="1"/>
  <c r="AS103" i="1" s="1"/>
  <c r="AS59" i="1"/>
  <c r="AQ99" i="1"/>
  <c r="AS51" i="1"/>
  <c r="AQ91" i="1"/>
  <c r="AS91" i="1" s="1"/>
  <c r="AP60" i="1"/>
  <c r="AN100" i="1"/>
  <c r="AM69" i="1"/>
  <c r="AK109" i="1"/>
  <c r="AM109" i="1" s="1"/>
  <c r="AM61" i="1"/>
  <c r="AK101" i="1"/>
  <c r="AJ74" i="1"/>
  <c r="AH114" i="1"/>
  <c r="AJ114" i="1" s="1"/>
  <c r="AJ62" i="1"/>
  <c r="AH102" i="1"/>
  <c r="AJ58" i="1"/>
  <c r="AH98" i="1"/>
  <c r="AJ98" i="1" s="1"/>
  <c r="AJ54" i="1"/>
  <c r="AH94" i="1"/>
  <c r="AJ94" i="1" s="1"/>
  <c r="AG63" i="1"/>
  <c r="AE103" i="1"/>
  <c r="AG103" i="1" s="1"/>
  <c r="AG51" i="1"/>
  <c r="AE91" i="1"/>
  <c r="AD72" i="1"/>
  <c r="AB112" i="1"/>
  <c r="AD112" i="1" s="1"/>
  <c r="AD64" i="1"/>
  <c r="AB104" i="1"/>
  <c r="AA61" i="1"/>
  <c r="Y101" i="1"/>
  <c r="AA101" i="1" s="1"/>
  <c r="AA57" i="1"/>
  <c r="Y97" i="1"/>
  <c r="AA53" i="1"/>
  <c r="Y93" i="1"/>
  <c r="AA93" i="1" s="1"/>
  <c r="X74" i="1"/>
  <c r="V114" i="1"/>
  <c r="X114" i="1" s="1"/>
  <c r="X70" i="1"/>
  <c r="V110" i="1"/>
  <c r="X110" i="1" s="1"/>
  <c r="X62" i="1"/>
  <c r="V102" i="1"/>
  <c r="X58" i="1"/>
  <c r="V98" i="1"/>
  <c r="U63" i="1"/>
  <c r="S103" i="1"/>
  <c r="U59" i="1"/>
  <c r="S99" i="1"/>
  <c r="U99" i="1" s="1"/>
  <c r="U55" i="1"/>
  <c r="S95" i="1"/>
  <c r="R72" i="1"/>
  <c r="P112" i="1"/>
  <c r="R112" i="1" s="1"/>
  <c r="R64" i="1"/>
  <c r="P104" i="1"/>
  <c r="R60" i="1"/>
  <c r="P100" i="1"/>
  <c r="R100" i="1" s="1"/>
  <c r="R56" i="1"/>
  <c r="P96" i="1"/>
  <c r="O61" i="1"/>
  <c r="M101" i="1"/>
  <c r="O101" i="1" s="1"/>
  <c r="O57" i="1"/>
  <c r="M97" i="1"/>
  <c r="O53" i="1"/>
  <c r="M93" i="1"/>
  <c r="O93" i="1" s="1"/>
  <c r="L70" i="1"/>
  <c r="J110" i="1"/>
  <c r="L62" i="1"/>
  <c r="J102" i="1"/>
  <c r="L58" i="1"/>
  <c r="J98" i="1"/>
  <c r="C75" i="5"/>
  <c r="C87" i="5" s="1"/>
  <c r="C99" i="5" s="1"/>
  <c r="C111" i="5" s="1"/>
  <c r="C123" i="5" s="1"/>
  <c r="C135" i="5" s="1"/>
  <c r="C147" i="5" s="1"/>
  <c r="C159" i="5" s="1"/>
  <c r="C171" i="5" s="1"/>
  <c r="C183" i="5" s="1"/>
  <c r="C195" i="5" s="1"/>
  <c r="C207" i="5" s="1"/>
  <c r="C219" i="5" s="1"/>
  <c r="C231" i="5" s="1"/>
  <c r="C243" i="5" s="1"/>
  <c r="C255" i="5" s="1"/>
  <c r="C267" i="5" s="1"/>
  <c r="C279" i="5" s="1"/>
  <c r="C291" i="5" s="1"/>
  <c r="C303" i="5" s="1"/>
  <c r="C315" i="5" s="1"/>
  <c r="C327" i="5" s="1"/>
  <c r="C339" i="5" s="1"/>
  <c r="C351" i="5" s="1"/>
  <c r="C363" i="5" s="1"/>
  <c r="C375" i="5" s="1"/>
  <c r="D63" i="5"/>
  <c r="D61" i="5"/>
  <c r="B73" i="5"/>
  <c r="B85" i="5" s="1"/>
  <c r="P131" i="1"/>
  <c r="AB9" i="8"/>
  <c r="AB25" i="8" s="1"/>
  <c r="AB41" i="8" s="1"/>
  <c r="AB57" i="8" s="1"/>
  <c r="AB73" i="8" s="1"/>
  <c r="F33" i="7"/>
  <c r="E1081" i="2" s="1"/>
  <c r="H29" i="7"/>
  <c r="E921" i="2"/>
  <c r="R62" i="1"/>
  <c r="P102" i="1"/>
  <c r="R102" i="1" s="1"/>
  <c r="O71" i="1"/>
  <c r="M111" i="1"/>
  <c r="O111" i="1" s="1"/>
  <c r="O63" i="1"/>
  <c r="M103" i="1"/>
  <c r="O103" i="1" s="1"/>
  <c r="L56" i="1"/>
  <c r="J96" i="1"/>
  <c r="L96" i="1" s="1"/>
  <c r="CS58" i="1"/>
  <c r="J116" i="1"/>
  <c r="L116" i="1" s="1"/>
  <c r="M115" i="1"/>
  <c r="O115" i="1" s="1"/>
  <c r="J112" i="1"/>
  <c r="P106" i="1"/>
  <c r="R106" i="1" s="1"/>
  <c r="C68" i="5"/>
  <c r="C80" i="5" s="1"/>
  <c r="C64" i="5"/>
  <c r="C65" i="5" s="1"/>
  <c r="AH40" i="5"/>
  <c r="CS75" i="1"/>
  <c r="CS66" i="1"/>
  <c r="CS60" i="1"/>
  <c r="CS56" i="1"/>
  <c r="CS52" i="1"/>
  <c r="BQ114" i="1"/>
  <c r="BO154" i="1"/>
  <c r="BQ154" i="1" s="1"/>
  <c r="O108" i="1"/>
  <c r="M148" i="1"/>
  <c r="O148" i="1" s="1"/>
  <c r="AD97" i="1"/>
  <c r="AB137" i="1"/>
  <c r="AD137" i="1" s="1"/>
  <c r="BW96" i="1"/>
  <c r="BU136" i="1"/>
  <c r="BW136" i="1" s="1"/>
  <c r="U91" i="1"/>
  <c r="S131" i="1"/>
  <c r="U131" i="1" s="1"/>
  <c r="T9" i="8"/>
  <c r="T25" i="8" s="1"/>
  <c r="T41" i="8" s="1"/>
  <c r="T57" i="8" s="1"/>
  <c r="T73" i="8" s="1"/>
  <c r="F25" i="7"/>
  <c r="E761" i="2" s="1"/>
  <c r="D56" i="5"/>
  <c r="E1120" i="2"/>
  <c r="B104" i="1"/>
  <c r="B100" i="1"/>
  <c r="DB100" i="1" s="1"/>
  <c r="DB60" i="1"/>
  <c r="B96" i="1"/>
  <c r="DB56" i="1"/>
  <c r="BW102" i="1"/>
  <c r="BU142" i="1"/>
  <c r="BW142" i="1" s="1"/>
  <c r="BW100" i="1"/>
  <c r="BU140" i="1"/>
  <c r="BW140" i="1" s="1"/>
  <c r="AD99" i="1"/>
  <c r="AB139" i="1"/>
  <c r="AD139" i="1" s="1"/>
  <c r="BW98" i="1"/>
  <c r="BU138" i="1"/>
  <c r="BW138" i="1" s="1"/>
  <c r="E480" i="2"/>
  <c r="CV28" i="1"/>
  <c r="CV36" i="1"/>
  <c r="CV32" i="1"/>
  <c r="C113" i="1"/>
  <c r="C153" i="1" s="1"/>
  <c r="C105" i="1"/>
  <c r="C145" i="1" s="1"/>
  <c r="C97" i="1"/>
  <c r="D60" i="5"/>
  <c r="G136" i="1"/>
  <c r="C109" i="1"/>
  <c r="C149" i="1" s="1"/>
  <c r="D149" i="1" s="1"/>
  <c r="F149" i="1" s="1"/>
  <c r="C101" i="1"/>
  <c r="C141" i="1" s="1"/>
  <c r="C93" i="1"/>
  <c r="C133" i="1" s="1"/>
  <c r="C173" i="1" s="1"/>
  <c r="D173" i="1" s="1"/>
  <c r="I173" i="1" s="1"/>
  <c r="CR49" i="1"/>
  <c r="CP89" i="1"/>
  <c r="CR89" i="1" s="1"/>
  <c r="CO51" i="1"/>
  <c r="CM91" i="1"/>
  <c r="CO91" i="1" s="1"/>
  <c r="CL49" i="1"/>
  <c r="CJ89" i="1"/>
  <c r="CL89" i="1" s="1"/>
  <c r="BT50" i="1"/>
  <c r="BR90" i="1"/>
  <c r="BQ52" i="1"/>
  <c r="BO92" i="1"/>
  <c r="BQ92" i="1" s="1"/>
  <c r="BN50" i="1"/>
  <c r="BL90" i="1"/>
  <c r="BN90" i="1" s="1"/>
  <c r="BK51" i="1"/>
  <c r="BI91" i="1"/>
  <c r="BK91" i="1" s="1"/>
  <c r="BH49" i="1"/>
  <c r="BF89" i="1"/>
  <c r="BH89" i="1" s="1"/>
  <c r="BE51" i="1"/>
  <c r="BC91" i="1"/>
  <c r="BE91" i="1" s="1"/>
  <c r="R52" i="1"/>
  <c r="P92" i="1"/>
  <c r="I102" i="1"/>
  <c r="G142" i="1"/>
  <c r="G182" i="1" s="1"/>
  <c r="I182" i="1" s="1"/>
  <c r="I98" i="1"/>
  <c r="G138" i="1"/>
  <c r="I94" i="1"/>
  <c r="G134" i="1"/>
  <c r="I134" i="1" s="1"/>
  <c r="BT88" i="1"/>
  <c r="BR128" i="1"/>
  <c r="BT128" i="1" s="1"/>
  <c r="I61" i="1"/>
  <c r="G101" i="1"/>
  <c r="G141" i="1" s="1"/>
  <c r="I59" i="1"/>
  <c r="G99" i="1"/>
  <c r="CS73" i="1"/>
  <c r="CS71" i="1"/>
  <c r="CS69" i="1"/>
  <c r="CS65" i="1"/>
  <c r="CS63" i="1"/>
  <c r="BI157" i="1"/>
  <c r="BK157" i="1" s="1"/>
  <c r="M157" i="1"/>
  <c r="O157" i="1" s="1"/>
  <c r="CP156" i="1"/>
  <c r="CR156" i="1" s="1"/>
  <c r="AW156" i="1"/>
  <c r="AY156" i="1" s="1"/>
  <c r="BX155" i="1"/>
  <c r="AB155" i="1"/>
  <c r="AD155" i="1" s="1"/>
  <c r="AH153" i="1"/>
  <c r="BU152" i="1"/>
  <c r="BW152" i="1" s="1"/>
  <c r="Y152" i="1"/>
  <c r="AA152" i="1" s="1"/>
  <c r="BL151" i="1"/>
  <c r="BN151" i="1" s="1"/>
  <c r="P151" i="1"/>
  <c r="R151" i="1" s="1"/>
  <c r="BC150" i="1"/>
  <c r="BE150" i="1" s="1"/>
  <c r="BU150" i="1"/>
  <c r="BW150" i="1" s="1"/>
  <c r="AQ149" i="1"/>
  <c r="AS149" i="1" s="1"/>
  <c r="CP148" i="1"/>
  <c r="CR148" i="1" s="1"/>
  <c r="AW148" i="1"/>
  <c r="AY148" i="1" s="1"/>
  <c r="AB147" i="1"/>
  <c r="AD147" i="1" s="1"/>
  <c r="BR146" i="1"/>
  <c r="S146" i="1"/>
  <c r="U146" i="1" s="1"/>
  <c r="BI145" i="1"/>
  <c r="BK145" i="1" s="1"/>
  <c r="BL144" i="1"/>
  <c r="M144" i="1"/>
  <c r="O144" i="1" s="1"/>
  <c r="AT140" i="1"/>
  <c r="AV140" i="1" s="1"/>
  <c r="BC137" i="1"/>
  <c r="CG94" i="1"/>
  <c r="CI94" i="1" s="1"/>
  <c r="BU134" i="1"/>
  <c r="V134" i="1"/>
  <c r="X134" i="1" s="1"/>
  <c r="G140" i="1"/>
  <c r="BV8" i="1"/>
  <c r="E960" i="2"/>
  <c r="E320" i="2"/>
  <c r="CG132" i="1"/>
  <c r="CI132" i="1" s="1"/>
  <c r="BT92" i="1"/>
  <c r="BR132" i="1"/>
  <c r="AP91" i="1"/>
  <c r="AN131" i="1"/>
  <c r="CI50" i="1"/>
  <c r="CG90" i="1"/>
  <c r="CF52" i="1"/>
  <c r="CD92" i="1"/>
  <c r="CF92" i="1" s="1"/>
  <c r="CC51" i="1"/>
  <c r="CA91" i="1"/>
  <c r="BZ49" i="1"/>
  <c r="BX89" i="1"/>
  <c r="BZ89" i="1" s="1"/>
  <c r="BW51" i="1"/>
  <c r="BU91" i="1"/>
  <c r="BB50" i="1"/>
  <c r="AZ90" i="1"/>
  <c r="BB90" i="1" s="1"/>
  <c r="AY50" i="1"/>
  <c r="AW90" i="1"/>
  <c r="AY90" i="1" s="1"/>
  <c r="AV51" i="1"/>
  <c r="AT91" i="1"/>
  <c r="AV91" i="1" s="1"/>
  <c r="AS52" i="1"/>
  <c r="AQ92" i="1"/>
  <c r="AM52" i="1"/>
  <c r="AK92" i="1"/>
  <c r="AM92" i="1" s="1"/>
  <c r="AJ53" i="1"/>
  <c r="AH93" i="1"/>
  <c r="AJ93" i="1" s="1"/>
  <c r="AJ51" i="1"/>
  <c r="AH91" i="1"/>
  <c r="AJ91" i="1" s="1"/>
  <c r="AD51" i="1"/>
  <c r="AB91" i="1"/>
  <c r="AD91" i="1" s="1"/>
  <c r="U52" i="1"/>
  <c r="S92" i="1"/>
  <c r="U92" i="1" s="1"/>
  <c r="R53" i="1"/>
  <c r="P93" i="1"/>
  <c r="L53" i="1"/>
  <c r="J93" i="1"/>
  <c r="J133" i="1" s="1"/>
  <c r="Z9" i="8"/>
  <c r="Z25" i="8" s="1"/>
  <c r="Z41" i="8" s="1"/>
  <c r="Z57" i="8" s="1"/>
  <c r="Z73" i="8" s="1"/>
  <c r="F31" i="7"/>
  <c r="H31" i="7" s="1"/>
  <c r="R9" i="8"/>
  <c r="R25" i="8" s="1"/>
  <c r="R41" i="8" s="1"/>
  <c r="R57" i="8" s="1"/>
  <c r="R73" i="8" s="1"/>
  <c r="F23" i="7"/>
  <c r="E681" i="2" s="1"/>
  <c r="CF38" i="1"/>
  <c r="E640" i="2"/>
  <c r="F8" i="1"/>
  <c r="I9" i="13" s="1"/>
  <c r="I35" i="13" s="1"/>
  <c r="I61" i="13" s="1"/>
  <c r="I87" i="13" s="1"/>
  <c r="I113" i="13" s="1"/>
  <c r="F35" i="1"/>
  <c r="F33" i="1"/>
  <c r="F31" i="1"/>
  <c r="F29" i="1"/>
  <c r="F27" i="1"/>
  <c r="F25" i="1"/>
  <c r="F23" i="1"/>
  <c r="F21" i="1"/>
  <c r="F19" i="1"/>
  <c r="F17" i="1"/>
  <c r="F15" i="1"/>
  <c r="F13" i="1"/>
  <c r="F11" i="1"/>
  <c r="F9" i="1"/>
  <c r="I10" i="13" s="1"/>
  <c r="I36" i="13" s="1"/>
  <c r="I62" i="13" s="1"/>
  <c r="I88" i="13" s="1"/>
  <c r="I114" i="13" s="1"/>
  <c r="E280" i="2"/>
  <c r="B93" i="1"/>
  <c r="B133" i="1" s="1"/>
  <c r="B173" i="1" s="1"/>
  <c r="F36" i="1"/>
  <c r="F34" i="1"/>
  <c r="F32" i="1"/>
  <c r="F30" i="1"/>
  <c r="F28" i="1"/>
  <c r="F26" i="1"/>
  <c r="F24" i="1"/>
  <c r="F22" i="1"/>
  <c r="F20" i="1"/>
  <c r="F18" i="1"/>
  <c r="F16" i="1"/>
  <c r="F14" i="1"/>
  <c r="F12" i="1"/>
  <c r="F10" i="1"/>
  <c r="I11" i="13" s="1"/>
  <c r="I37" i="13" s="1"/>
  <c r="I63" i="13" s="1"/>
  <c r="I89" i="13" s="1"/>
  <c r="I115" i="13" s="1"/>
  <c r="E120" i="2"/>
  <c r="AI40" i="5"/>
  <c r="Z40" i="5"/>
  <c r="AV117" i="1"/>
  <c r="AT157" i="1"/>
  <c r="AV157" i="1" s="1"/>
  <c r="BW116" i="1"/>
  <c r="BU156" i="1"/>
  <c r="BW156" i="1" s="1"/>
  <c r="AA116" i="1"/>
  <c r="Y156" i="1"/>
  <c r="AA156" i="1" s="1"/>
  <c r="BN115" i="1"/>
  <c r="R115" i="1"/>
  <c r="P155" i="1"/>
  <c r="R155" i="1" s="1"/>
  <c r="AG114" i="1"/>
  <c r="AE154" i="1"/>
  <c r="AG154" i="1" s="1"/>
  <c r="BT113" i="1"/>
  <c r="BR153" i="1"/>
  <c r="BT153" i="1" s="1"/>
  <c r="X113" i="1"/>
  <c r="V153" i="1"/>
  <c r="X153" i="1" s="1"/>
  <c r="BK112" i="1"/>
  <c r="BI152" i="1"/>
  <c r="BK152" i="1" s="1"/>
  <c r="O112" i="1"/>
  <c r="M152" i="1"/>
  <c r="O152" i="1" s="1"/>
  <c r="BB111" i="1"/>
  <c r="AZ151" i="1"/>
  <c r="BB151" i="1" s="1"/>
  <c r="CI110" i="1"/>
  <c r="CG150" i="1"/>
  <c r="CI150" i="1" s="1"/>
  <c r="CO109" i="1"/>
  <c r="CM149" i="1"/>
  <c r="CO149" i="1" s="1"/>
  <c r="AJ109" i="1"/>
  <c r="AH149" i="1"/>
  <c r="AJ149" i="1" s="1"/>
  <c r="BZ108" i="1"/>
  <c r="BX148" i="1"/>
  <c r="BZ148" i="1" s="1"/>
  <c r="AA108" i="1"/>
  <c r="Y148" i="1"/>
  <c r="AA148" i="1" s="1"/>
  <c r="R107" i="1"/>
  <c r="BE106" i="1"/>
  <c r="BC146" i="1"/>
  <c r="BE146" i="1" s="1"/>
  <c r="BW117" i="1"/>
  <c r="BU157" i="1"/>
  <c r="BW157" i="1" s="1"/>
  <c r="AA117" i="1"/>
  <c r="Y157" i="1"/>
  <c r="AA157" i="1" s="1"/>
  <c r="AV116" i="1"/>
  <c r="CF115" i="1"/>
  <c r="CD155" i="1"/>
  <c r="CF155" i="1" s="1"/>
  <c r="AM115" i="1"/>
  <c r="BE114" i="1"/>
  <c r="BC154" i="1"/>
  <c r="BE154" i="1" s="1"/>
  <c r="CI114" i="1"/>
  <c r="CG154" i="1"/>
  <c r="CI154" i="1" s="1"/>
  <c r="CR112" i="1"/>
  <c r="AY112" i="1"/>
  <c r="AW152" i="1"/>
  <c r="AY152" i="1" s="1"/>
  <c r="CC111" i="1"/>
  <c r="AD111" i="1"/>
  <c r="AB151" i="1"/>
  <c r="AD151" i="1" s="1"/>
  <c r="BQ110" i="1"/>
  <c r="BO150" i="1"/>
  <c r="BQ150" i="1" s="1"/>
  <c r="L109" i="1"/>
  <c r="J149" i="1"/>
  <c r="CF107" i="1"/>
  <c r="CD147" i="1"/>
  <c r="CF147" i="1" s="1"/>
  <c r="CL106" i="1"/>
  <c r="D62" i="5"/>
  <c r="C74" i="5"/>
  <c r="CF88" i="1"/>
  <c r="CD128" i="1"/>
  <c r="CF128" i="1" s="1"/>
  <c r="AD9" i="8"/>
  <c r="AD25" i="8" s="1"/>
  <c r="AD41" i="8" s="1"/>
  <c r="AD57" i="8" s="1"/>
  <c r="AD73" i="8" s="1"/>
  <c r="F35" i="7"/>
  <c r="V9" i="8"/>
  <c r="V25" i="8" s="1"/>
  <c r="V41" i="8" s="1"/>
  <c r="V57" i="8" s="1"/>
  <c r="V73" i="8" s="1"/>
  <c r="F27" i="7"/>
  <c r="C276" i="3" s="1"/>
  <c r="C277" i="3" s="1"/>
  <c r="BJ8" i="1"/>
  <c r="P9" i="8"/>
  <c r="P25" i="8" s="1"/>
  <c r="P41" i="8" s="1"/>
  <c r="P57" i="8" s="1"/>
  <c r="P73" i="8" s="1"/>
  <c r="F21" i="7"/>
  <c r="AR48" i="1"/>
  <c r="AR49" i="1" s="1"/>
  <c r="AR50" i="1" s="1"/>
  <c r="AR51" i="1" s="1"/>
  <c r="AR52" i="1" s="1"/>
  <c r="AR53" i="1" s="1"/>
  <c r="AR54" i="1" s="1"/>
  <c r="AR55" i="1" s="1"/>
  <c r="AR56" i="1" s="1"/>
  <c r="AR57" i="1" s="1"/>
  <c r="AR58" i="1" s="1"/>
  <c r="AR59" i="1" s="1"/>
  <c r="AR60" i="1" s="1"/>
  <c r="AR61" i="1" s="1"/>
  <c r="AR62" i="1" s="1"/>
  <c r="AR63" i="1" s="1"/>
  <c r="AR64" i="1" s="1"/>
  <c r="AR65" i="1" s="1"/>
  <c r="AR66" i="1" s="1"/>
  <c r="AR67" i="1" s="1"/>
  <c r="AR68" i="1" s="1"/>
  <c r="AR69" i="1" s="1"/>
  <c r="AR70" i="1" s="1"/>
  <c r="AR71" i="1" s="1"/>
  <c r="AR72" i="1" s="1"/>
  <c r="AR73" i="1" s="1"/>
  <c r="AR74" i="1" s="1"/>
  <c r="AR75" i="1" s="1"/>
  <c r="AR76" i="1" s="1"/>
  <c r="J19" i="7"/>
  <c r="E1200" i="2"/>
  <c r="E880" i="2"/>
  <c r="E560" i="2"/>
  <c r="E240" i="2"/>
  <c r="CV9" i="1"/>
  <c r="CV10" i="1"/>
  <c r="CV11" i="1"/>
  <c r="CV12" i="1"/>
  <c r="CV13" i="1"/>
  <c r="CV14" i="1"/>
  <c r="CV15" i="1"/>
  <c r="CV16" i="1"/>
  <c r="CV17" i="1"/>
  <c r="CV18" i="1"/>
  <c r="CV19" i="1"/>
  <c r="CV20" i="1"/>
  <c r="CV21" i="1"/>
  <c r="CV22" i="1"/>
  <c r="CV23" i="1"/>
  <c r="CV24" i="1"/>
  <c r="CV25" i="1"/>
  <c r="CV26" i="1"/>
  <c r="CV27" i="1"/>
  <c r="CV29" i="1"/>
  <c r="CV31" i="1"/>
  <c r="CV33" i="1"/>
  <c r="CV35" i="1"/>
  <c r="CV37" i="1"/>
  <c r="AE146" i="1"/>
  <c r="AG146" i="1" s="1"/>
  <c r="BI146" i="1"/>
  <c r="BK146" i="1" s="1"/>
  <c r="BU145" i="1"/>
  <c r="AQ145" i="1"/>
  <c r="AS145" i="1" s="1"/>
  <c r="V145" i="1"/>
  <c r="X145" i="1" s="1"/>
  <c r="J145" i="1"/>
  <c r="BX144" i="1"/>
  <c r="Y144" i="1"/>
  <c r="AA144" i="1" s="1"/>
  <c r="CD143" i="1"/>
  <c r="CF143" i="1" s="1"/>
  <c r="BO143" i="1"/>
  <c r="BQ143" i="1" s="1"/>
  <c r="P143" i="1"/>
  <c r="R143" i="1" s="1"/>
  <c r="CM142" i="1"/>
  <c r="CO142" i="1" s="1"/>
  <c r="BI142" i="1"/>
  <c r="P141" i="1"/>
  <c r="R141" i="1" s="1"/>
  <c r="CM140" i="1"/>
  <c r="CO140" i="1" s="1"/>
  <c r="BI140" i="1"/>
  <c r="BK140" i="1" s="1"/>
  <c r="AK139" i="1"/>
  <c r="AM139" i="1" s="1"/>
  <c r="CM138" i="1"/>
  <c r="CO138" i="1" s="1"/>
  <c r="BI138" i="1"/>
  <c r="AH138" i="1"/>
  <c r="AJ138" i="1" s="1"/>
  <c r="BO137" i="1"/>
  <c r="AN137" i="1"/>
  <c r="AP137" i="1" s="1"/>
  <c r="P137" i="1"/>
  <c r="R137" i="1" s="1"/>
  <c r="CM136" i="1"/>
  <c r="CO136" i="1" s="1"/>
  <c r="BI136" i="1"/>
  <c r="BK136" i="1" s="1"/>
  <c r="AW136" i="1"/>
  <c r="AY136" i="1" s="1"/>
  <c r="J136" i="1"/>
  <c r="L136" i="1" s="1"/>
  <c r="AN135" i="1"/>
  <c r="AP135" i="1" s="1"/>
  <c r="P135" i="1"/>
  <c r="R135" i="1" s="1"/>
  <c r="CM134" i="1"/>
  <c r="CO134" i="1" s="1"/>
  <c r="CJ94" i="1"/>
  <c r="BI134" i="1"/>
  <c r="BK134" i="1" s="1"/>
  <c r="AW134" i="1"/>
  <c r="AY134" i="1" s="1"/>
  <c r="J134" i="1"/>
  <c r="L134" i="1" s="1"/>
  <c r="AN133" i="1"/>
  <c r="AP133" i="1" s="1"/>
  <c r="CJ132" i="1"/>
  <c r="BU92" i="1"/>
  <c r="BF132" i="1"/>
  <c r="BH132" i="1" s="1"/>
  <c r="AH132" i="1"/>
  <c r="AJ132" i="1" s="1"/>
  <c r="CG91" i="1"/>
  <c r="BR91" i="1"/>
  <c r="BT91" i="1" s="1"/>
  <c r="BO91" i="1"/>
  <c r="BC131" i="1"/>
  <c r="BU90" i="1"/>
  <c r="BW90" i="1" s="1"/>
  <c r="BF130" i="1"/>
  <c r="CG89" i="1"/>
  <c r="CI89" i="1" s="1"/>
  <c r="CA129" i="1"/>
  <c r="CC129" i="1" s="1"/>
  <c r="BR89" i="1"/>
  <c r="BT89" i="1" s="1"/>
  <c r="BO89" i="1"/>
  <c r="AZ89" i="1"/>
  <c r="BB89" i="1" s="1"/>
  <c r="R131" i="1"/>
  <c r="P171" i="1"/>
  <c r="R171" i="1" s="1"/>
  <c r="M91" i="1"/>
  <c r="G176" i="1"/>
  <c r="I142" i="1"/>
  <c r="G174" i="1"/>
  <c r="I174" i="1" s="1"/>
  <c r="D87" i="5"/>
  <c r="D75" i="5"/>
  <c r="D9" i="8"/>
  <c r="D25" i="8" s="1"/>
  <c r="D41" i="8" s="1"/>
  <c r="D57" i="8" s="1"/>
  <c r="D73" i="8" s="1"/>
  <c r="F9" i="7"/>
  <c r="C78" i="3" s="1"/>
  <c r="E1040" i="2"/>
  <c r="E720" i="2"/>
  <c r="E400" i="2"/>
  <c r="E200" i="2"/>
  <c r="I57" i="1"/>
  <c r="G97" i="1"/>
  <c r="I55" i="1"/>
  <c r="G95" i="1"/>
  <c r="DB55" i="1"/>
  <c r="DB57" i="1"/>
  <c r="DB59" i="1"/>
  <c r="DB61" i="1"/>
  <c r="DB63" i="1"/>
  <c r="C121" i="5"/>
  <c r="C74" i="1"/>
  <c r="C114" i="1" s="1"/>
  <c r="C154" i="1" s="1"/>
  <c r="C194" i="1" s="1"/>
  <c r="D194" i="1" s="1"/>
  <c r="F194" i="1" s="1"/>
  <c r="C72" i="1"/>
  <c r="C70" i="1"/>
  <c r="C110" i="1" s="1"/>
  <c r="C150" i="1" s="1"/>
  <c r="D150" i="1" s="1"/>
  <c r="F150" i="1" s="1"/>
  <c r="C68" i="1"/>
  <c r="C108" i="1" s="1"/>
  <c r="C148" i="1" s="1"/>
  <c r="C188" i="1" s="1"/>
  <c r="D188" i="1" s="1"/>
  <c r="F188" i="1" s="1"/>
  <c r="C66" i="1"/>
  <c r="C106" i="1" s="1"/>
  <c r="C146" i="1" s="1"/>
  <c r="D146" i="1" s="1"/>
  <c r="F146" i="1" s="1"/>
  <c r="C64" i="1"/>
  <c r="C62" i="1"/>
  <c r="C102" i="1" s="1"/>
  <c r="C142" i="1" s="1"/>
  <c r="D142" i="1" s="1"/>
  <c r="F142" i="1" s="1"/>
  <c r="C60" i="1"/>
  <c r="C100" i="1" s="1"/>
  <c r="C140" i="1" s="1"/>
  <c r="C180" i="1" s="1"/>
  <c r="D180" i="1" s="1"/>
  <c r="F180" i="1" s="1"/>
  <c r="C58" i="1"/>
  <c r="C98" i="1" s="1"/>
  <c r="C138" i="1" s="1"/>
  <c r="D138" i="1" s="1"/>
  <c r="F138" i="1" s="1"/>
  <c r="C56" i="1"/>
  <c r="C54" i="1"/>
  <c r="C94" i="1" s="1"/>
  <c r="C134" i="1" s="1"/>
  <c r="C174" i="1" s="1"/>
  <c r="D174" i="1" s="1"/>
  <c r="F174" i="1" s="1"/>
  <c r="C52" i="1"/>
  <c r="C92" i="1" s="1"/>
  <c r="C132" i="1" s="1"/>
  <c r="C172" i="1" s="1"/>
  <c r="D172" i="1" s="1"/>
  <c r="F172" i="1" s="1"/>
  <c r="C50" i="1"/>
  <c r="C90" i="1" s="1"/>
  <c r="C130" i="1" s="1"/>
  <c r="C170" i="1" s="1"/>
  <c r="D170" i="1" s="1"/>
  <c r="F170" i="1" s="1"/>
  <c r="B20" i="8"/>
  <c r="H14" i="2" s="1"/>
  <c r="I14" i="2" s="1"/>
  <c r="C49" i="1"/>
  <c r="C89" i="1" s="1"/>
  <c r="H8" i="1"/>
  <c r="K8" i="1"/>
  <c r="CL104" i="1"/>
  <c r="CJ144" i="1"/>
  <c r="CL144" i="1" s="1"/>
  <c r="BH104" i="1"/>
  <c r="BF144" i="1"/>
  <c r="BH144" i="1" s="1"/>
  <c r="AG104" i="1"/>
  <c r="AE144" i="1"/>
  <c r="AG144" i="1" s="1"/>
  <c r="BE104" i="1"/>
  <c r="BC144" i="1"/>
  <c r="BE144" i="1" s="1"/>
  <c r="BU143" i="1"/>
  <c r="BW143" i="1" s="1"/>
  <c r="X103" i="1"/>
  <c r="V143" i="1"/>
  <c r="X143" i="1" s="1"/>
  <c r="CF102" i="1"/>
  <c r="CD142" i="1"/>
  <c r="CF142" i="1" s="1"/>
  <c r="C387" i="5"/>
  <c r="CG157" i="1"/>
  <c r="CI157" i="1" s="1"/>
  <c r="BO157" i="1"/>
  <c r="BC157" i="1"/>
  <c r="BE157" i="1" s="1"/>
  <c r="AN157" i="1"/>
  <c r="AP157" i="1" s="1"/>
  <c r="AE157" i="1"/>
  <c r="AG157" i="1" s="1"/>
  <c r="CG156" i="1"/>
  <c r="CI156" i="1" s="1"/>
  <c r="CA156" i="1"/>
  <c r="CC156" i="1" s="1"/>
  <c r="BO156" i="1"/>
  <c r="BQ156" i="1" s="1"/>
  <c r="BC156" i="1"/>
  <c r="BE156" i="1" s="1"/>
  <c r="AN156" i="1"/>
  <c r="AP156" i="1" s="1"/>
  <c r="AE156" i="1"/>
  <c r="AG156" i="1" s="1"/>
  <c r="S156" i="1"/>
  <c r="U156" i="1" s="1"/>
  <c r="CM156" i="1"/>
  <c r="CO156" i="1" s="1"/>
  <c r="BF155" i="1"/>
  <c r="BH155" i="1" s="1"/>
  <c r="AQ155" i="1"/>
  <c r="AS155" i="1" s="1"/>
  <c r="AH155" i="1"/>
  <c r="AJ155" i="1" s="1"/>
  <c r="V155" i="1"/>
  <c r="X155" i="1" s="1"/>
  <c r="J155" i="1"/>
  <c r="L155" i="1" s="1"/>
  <c r="CM154" i="1"/>
  <c r="CO154" i="1" s="1"/>
  <c r="BU154" i="1"/>
  <c r="BW154" i="1" s="1"/>
  <c r="BI154" i="1"/>
  <c r="BK154" i="1" s="1"/>
  <c r="AT154" i="1"/>
  <c r="AV154" i="1" s="1"/>
  <c r="AW154" i="1"/>
  <c r="AY154" i="1" s="1"/>
  <c r="Y154" i="1"/>
  <c r="AA154" i="1" s="1"/>
  <c r="M154" i="1"/>
  <c r="O154" i="1" s="1"/>
  <c r="AB153" i="1"/>
  <c r="AD153" i="1" s="1"/>
  <c r="P153" i="1"/>
  <c r="R153" i="1" s="1"/>
  <c r="CJ152" i="1"/>
  <c r="CL152" i="1" s="1"/>
  <c r="BO152" i="1"/>
  <c r="BQ152" i="1" s="1"/>
  <c r="BC152" i="1"/>
  <c r="BE152" i="1" s="1"/>
  <c r="AN152" i="1"/>
  <c r="AP152" i="1" s="1"/>
  <c r="CA152" i="1"/>
  <c r="CC152" i="1" s="1"/>
  <c r="BR151" i="1"/>
  <c r="AH151" i="1"/>
  <c r="AJ151" i="1" s="1"/>
  <c r="V151" i="1"/>
  <c r="J151" i="1"/>
  <c r="CP150" i="1"/>
  <c r="CR150" i="1" s="1"/>
  <c r="BX150" i="1"/>
  <c r="BZ150" i="1" s="1"/>
  <c r="BI150" i="1"/>
  <c r="AT150" i="1"/>
  <c r="AV150" i="1" s="1"/>
  <c r="Y150" i="1"/>
  <c r="AA150" i="1" s="1"/>
  <c r="M150" i="1"/>
  <c r="CA149" i="1"/>
  <c r="CC149" i="1" s="1"/>
  <c r="AZ149" i="1"/>
  <c r="AB149" i="1"/>
  <c r="AD149" i="1" s="1"/>
  <c r="P149" i="1"/>
  <c r="R149" i="1" s="1"/>
  <c r="CJ148" i="1"/>
  <c r="CL148" i="1" s="1"/>
  <c r="BR148" i="1"/>
  <c r="BT148" i="1" s="1"/>
  <c r="BC148" i="1"/>
  <c r="BE148" i="1" s="1"/>
  <c r="AN148" i="1"/>
  <c r="AE148" i="1"/>
  <c r="AG148" i="1" s="1"/>
  <c r="S148" i="1"/>
  <c r="U148" i="1" s="1"/>
  <c r="BO148" i="1"/>
  <c r="BQ148" i="1" s="1"/>
  <c r="CM147" i="1"/>
  <c r="CO147" i="1" s="1"/>
  <c r="BF147" i="1"/>
  <c r="BH147" i="1" s="1"/>
  <c r="AH147" i="1"/>
  <c r="AJ147" i="1" s="1"/>
  <c r="J147" i="1"/>
  <c r="L147" i="1" s="1"/>
  <c r="BX146" i="1"/>
  <c r="BZ146" i="1" s="1"/>
  <c r="BL146" i="1"/>
  <c r="BN146" i="1" s="1"/>
  <c r="AT146" i="1"/>
  <c r="AV146" i="1" s="1"/>
  <c r="AW146" i="1"/>
  <c r="AY146" i="1" s="1"/>
  <c r="Y146" i="1"/>
  <c r="AA146" i="1" s="1"/>
  <c r="M146" i="1"/>
  <c r="O146" i="1" s="1"/>
  <c r="CD145" i="1"/>
  <c r="CF145" i="1" s="1"/>
  <c r="CA145" i="1"/>
  <c r="CC145" i="1" s="1"/>
  <c r="BO145" i="1"/>
  <c r="BQ145" i="1" s="1"/>
  <c r="AZ145" i="1"/>
  <c r="BB145" i="1" s="1"/>
  <c r="AK145" i="1"/>
  <c r="AM145" i="1" s="1"/>
  <c r="AB145" i="1"/>
  <c r="AD145" i="1" s="1"/>
  <c r="BT104" i="1"/>
  <c r="BR144" i="1"/>
  <c r="BT144" i="1" s="1"/>
  <c r="AP104" i="1"/>
  <c r="AN144" i="1"/>
  <c r="AP144" i="1" s="1"/>
  <c r="U104" i="1"/>
  <c r="S144" i="1"/>
  <c r="U144" i="1" s="1"/>
  <c r="CO103" i="1"/>
  <c r="AJ103" i="1"/>
  <c r="AH143" i="1"/>
  <c r="AJ143" i="1" s="1"/>
  <c r="L103" i="1"/>
  <c r="J143" i="1"/>
  <c r="L143" i="1" s="1"/>
  <c r="B134" i="5"/>
  <c r="D84" i="5"/>
  <c r="C96" i="5"/>
  <c r="CA142" i="1"/>
  <c r="CC142" i="1" s="1"/>
  <c r="BO142" i="1"/>
  <c r="BQ142" i="1" s="1"/>
  <c r="BC142" i="1"/>
  <c r="BE142" i="1" s="1"/>
  <c r="AB142" i="1"/>
  <c r="AD142" i="1" s="1"/>
  <c r="CM141" i="1"/>
  <c r="CO141" i="1" s="1"/>
  <c r="AQ141" i="1"/>
  <c r="AS141" i="1" s="1"/>
  <c r="AH141" i="1"/>
  <c r="AJ141" i="1" s="1"/>
  <c r="V141" i="1"/>
  <c r="X141" i="1" s="1"/>
  <c r="CD140" i="1"/>
  <c r="CA140" i="1"/>
  <c r="CC140" i="1" s="1"/>
  <c r="BO140" i="1"/>
  <c r="BQ140" i="1" s="1"/>
  <c r="BC140" i="1"/>
  <c r="BE140" i="1" s="1"/>
  <c r="AK140" i="1"/>
  <c r="AB140" i="1"/>
  <c r="AD140" i="1" s="1"/>
  <c r="BI139" i="1"/>
  <c r="BK139" i="1" s="1"/>
  <c r="AT139" i="1"/>
  <c r="AV139" i="1" s="1"/>
  <c r="AH139" i="1"/>
  <c r="AJ139" i="1" s="1"/>
  <c r="V139" i="1"/>
  <c r="J139" i="1"/>
  <c r="L139" i="1" s="1"/>
  <c r="CD138" i="1"/>
  <c r="CF138" i="1" s="1"/>
  <c r="CA138" i="1"/>
  <c r="CC138" i="1" s="1"/>
  <c r="BO138" i="1"/>
  <c r="BQ138" i="1" s="1"/>
  <c r="BC138" i="1"/>
  <c r="BE138" i="1" s="1"/>
  <c r="AB138" i="1"/>
  <c r="AD138" i="1" s="1"/>
  <c r="CM137" i="1"/>
  <c r="CO137" i="1" s="1"/>
  <c r="AT137" i="1"/>
  <c r="AV137" i="1" s="1"/>
  <c r="V137" i="1"/>
  <c r="X137" i="1" s="1"/>
  <c r="CD136" i="1"/>
  <c r="CA136" i="1"/>
  <c r="CC136" i="1" s="1"/>
  <c r="BO136" i="1"/>
  <c r="BQ136" i="1" s="1"/>
  <c r="BC136" i="1"/>
  <c r="BE136" i="1" s="1"/>
  <c r="AN136" i="1"/>
  <c r="AB136" i="1"/>
  <c r="AD136" i="1" s="1"/>
  <c r="BU135" i="1"/>
  <c r="AT135" i="1"/>
  <c r="AV135" i="1" s="1"/>
  <c r="V135" i="1"/>
  <c r="J135" i="1"/>
  <c r="L135" i="1" s="1"/>
  <c r="CD134" i="1"/>
  <c r="CF134" i="1" s="1"/>
  <c r="CA134" i="1"/>
  <c r="CC134" i="1" s="1"/>
  <c r="BO134" i="1"/>
  <c r="BQ134" i="1" s="1"/>
  <c r="BC134" i="1"/>
  <c r="BE134" i="1" s="1"/>
  <c r="AE134" i="1"/>
  <c r="AG134" i="1" s="1"/>
  <c r="P134" i="1"/>
  <c r="R134" i="1" s="1"/>
  <c r="AW133" i="1"/>
  <c r="AY133" i="1" s="1"/>
  <c r="BX132" i="1"/>
  <c r="BZ132" i="1" s="1"/>
  <c r="BL132" i="1"/>
  <c r="BN132" i="1" s="1"/>
  <c r="AZ132" i="1"/>
  <c r="BB132" i="1" s="1"/>
  <c r="AB132" i="1"/>
  <c r="BI131" i="1"/>
  <c r="BK131" i="1" s="1"/>
  <c r="BX130" i="1"/>
  <c r="BZ130" i="1" s="1"/>
  <c r="BI129" i="1"/>
  <c r="BK129" i="1" s="1"/>
  <c r="B111" i="5"/>
  <c r="D72" i="5"/>
  <c r="D71" i="5"/>
  <c r="F17" i="7"/>
  <c r="C166" i="3" s="1"/>
  <c r="DB197" i="1"/>
  <c r="B154" i="1"/>
  <c r="B147" i="1"/>
  <c r="B132" i="1"/>
  <c r="B172" i="1" s="1"/>
  <c r="B131" i="1"/>
  <c r="B171" i="1" s="1"/>
  <c r="B144" i="1"/>
  <c r="B143" i="1"/>
  <c r="DB143" i="1" s="1"/>
  <c r="B142" i="1"/>
  <c r="B141" i="1"/>
  <c r="DB141" i="1" s="1"/>
  <c r="B139" i="1"/>
  <c r="DB139" i="1" s="1"/>
  <c r="B138" i="1"/>
  <c r="DB138" i="1" s="1"/>
  <c r="B137" i="1"/>
  <c r="DB137" i="1" s="1"/>
  <c r="B136" i="1"/>
  <c r="B135" i="1"/>
  <c r="DB135" i="1" s="1"/>
  <c r="B68" i="8"/>
  <c r="C68" i="8" s="1"/>
  <c r="D68" i="8" s="1"/>
  <c r="E68" i="8" s="1"/>
  <c r="F68" i="8" s="1"/>
  <c r="G68" i="8" s="1"/>
  <c r="H68" i="8" s="1"/>
  <c r="I68" i="8" s="1"/>
  <c r="J68" i="8" s="1"/>
  <c r="K68" i="8" s="1"/>
  <c r="L68" i="8" s="1"/>
  <c r="M68" i="8" s="1"/>
  <c r="N68" i="8" s="1"/>
  <c r="O68" i="8" s="1"/>
  <c r="P68" i="8" s="1"/>
  <c r="Q68" i="8" s="1"/>
  <c r="R68" i="8" s="1"/>
  <c r="S68" i="8" s="1"/>
  <c r="T68" i="8" s="1"/>
  <c r="U68" i="8" s="1"/>
  <c r="V68" i="8" s="1"/>
  <c r="W68" i="8" s="1"/>
  <c r="X68" i="8" s="1"/>
  <c r="Y68" i="8" s="1"/>
  <c r="Z68" i="8" s="1"/>
  <c r="AA68" i="8" s="1"/>
  <c r="AB68" i="8" s="1"/>
  <c r="AC68" i="8" s="1"/>
  <c r="AD68" i="8" s="1"/>
  <c r="AE68" i="8" s="1"/>
  <c r="C190" i="1"/>
  <c r="D190" i="1" s="1"/>
  <c r="F190" i="1" s="1"/>
  <c r="C193" i="1"/>
  <c r="C189" i="1"/>
  <c r="D189" i="1" s="1"/>
  <c r="F189" i="1" s="1"/>
  <c r="C185" i="1"/>
  <c r="D185" i="1" s="1"/>
  <c r="F185" i="1" s="1"/>
  <c r="C183" i="1"/>
  <c r="D183" i="1" s="1"/>
  <c r="F183" i="1" s="1"/>
  <c r="C175" i="1"/>
  <c r="D175" i="1" s="1"/>
  <c r="F175" i="1" s="1"/>
  <c r="E1160" i="2"/>
  <c r="E1080" i="2"/>
  <c r="E1000" i="2"/>
  <c r="E920" i="2"/>
  <c r="X5" i="8" s="1"/>
  <c r="X8" i="8" s="1"/>
  <c r="E840" i="2"/>
  <c r="E760" i="2"/>
  <c r="T5" i="8" s="1"/>
  <c r="T8" i="8" s="1"/>
  <c r="E680" i="2"/>
  <c r="R5" i="8" s="1"/>
  <c r="R8" i="8" s="1"/>
  <c r="E600" i="2"/>
  <c r="P5" i="8" s="1"/>
  <c r="P8" i="8" s="1"/>
  <c r="E520" i="2"/>
  <c r="E440" i="2"/>
  <c r="DB68" i="1"/>
  <c r="DB69" i="1"/>
  <c r="DB70" i="1"/>
  <c r="DB71" i="1"/>
  <c r="DB72" i="1"/>
  <c r="DB73" i="1"/>
  <c r="DB75" i="1"/>
  <c r="DB76" i="1"/>
  <c r="DB77" i="1"/>
  <c r="DB117" i="1"/>
  <c r="DB157" i="1"/>
  <c r="B116" i="1"/>
  <c r="B115" i="1"/>
  <c r="B113" i="1"/>
  <c r="B112" i="1"/>
  <c r="B111" i="1"/>
  <c r="B110" i="1"/>
  <c r="B109" i="1"/>
  <c r="B108" i="1"/>
  <c r="B106" i="1"/>
  <c r="B105" i="1"/>
  <c r="B7" i="16"/>
  <c r="X40" i="5"/>
  <c r="V19" i="8"/>
  <c r="V35" i="8" s="1"/>
  <c r="V51" i="8" s="1"/>
  <c r="V67" i="8" s="1"/>
  <c r="X19" i="8"/>
  <c r="X35" i="8" s="1"/>
  <c r="X51" i="8" s="1"/>
  <c r="X67" i="8" s="1"/>
  <c r="B83" i="5"/>
  <c r="B106" i="5"/>
  <c r="BT6" i="13"/>
  <c r="BT32" i="13" s="1"/>
  <c r="BT58" i="13" s="1"/>
  <c r="BT84" i="13" s="1"/>
  <c r="BT110" i="13" s="1"/>
  <c r="BX85" i="1"/>
  <c r="BX125" i="1" s="1"/>
  <c r="BX165" i="1" s="1"/>
  <c r="D45" i="3"/>
  <c r="E45" i="3" s="1"/>
  <c r="D48" i="1"/>
  <c r="E48" i="1" s="1"/>
  <c r="D177" i="5"/>
  <c r="B189" i="5"/>
  <c r="B201" i="5" s="1"/>
  <c r="B213" i="5" s="1"/>
  <c r="B225" i="5" s="1"/>
  <c r="B237" i="5" s="1"/>
  <c r="B249" i="5" s="1"/>
  <c r="B261" i="5" s="1"/>
  <c r="B273" i="5" s="1"/>
  <c r="B285" i="5" s="1"/>
  <c r="B297" i="5" s="1"/>
  <c r="B309" i="5" s="1"/>
  <c r="B321" i="5" s="1"/>
  <c r="B333" i="5" s="1"/>
  <c r="B345" i="5" s="1"/>
  <c r="B357" i="5" s="1"/>
  <c r="B369" i="5" s="1"/>
  <c r="D165" i="5"/>
  <c r="D141" i="5"/>
  <c r="D117" i="5"/>
  <c r="D93" i="5"/>
  <c r="D69" i="5"/>
  <c r="D57" i="5"/>
  <c r="D153" i="5"/>
  <c r="D129" i="5"/>
  <c r="D105" i="5"/>
  <c r="D81" i="5"/>
  <c r="B80" i="5"/>
  <c r="AS6" i="13"/>
  <c r="AS32" i="13" s="1"/>
  <c r="AS58" i="13" s="1"/>
  <c r="AS84" i="13" s="1"/>
  <c r="AS110" i="13" s="1"/>
  <c r="AW85" i="1"/>
  <c r="AW125" i="1" s="1"/>
  <c r="AW165" i="1" s="1"/>
  <c r="V40" i="5"/>
  <c r="BX88" i="1"/>
  <c r="B25" i="12"/>
  <c r="B168" i="1"/>
  <c r="H8" i="7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C9" i="8"/>
  <c r="C25" i="8" s="1"/>
  <c r="C41" i="8" s="1"/>
  <c r="C57" i="8" s="1"/>
  <c r="C73" i="8" s="1"/>
  <c r="H48" i="1"/>
  <c r="J7" i="7"/>
  <c r="B9" i="8"/>
  <c r="B25" i="8" s="1"/>
  <c r="B41" i="8" s="1"/>
  <c r="B57" i="8" s="1"/>
  <c r="B73" i="8" s="1"/>
  <c r="C16" i="15"/>
  <c r="D16" i="15" s="1"/>
  <c r="C14" i="9"/>
  <c r="C10" i="9"/>
  <c r="B10" i="9" s="1"/>
  <c r="DB95" i="1"/>
  <c r="DB96" i="1"/>
  <c r="DB97" i="1"/>
  <c r="DB98" i="1"/>
  <c r="DB99" i="1"/>
  <c r="DB101" i="1"/>
  <c r="DB103" i="1"/>
  <c r="DB136" i="1"/>
  <c r="DB142" i="1"/>
  <c r="E36" i="1"/>
  <c r="E35" i="1"/>
  <c r="E33" i="1"/>
  <c r="E32" i="1"/>
  <c r="E31" i="1"/>
  <c r="E30" i="1"/>
  <c r="E29" i="1"/>
  <c r="E28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C364" i="3"/>
  <c r="C365" i="3" s="1"/>
  <c r="D365" i="3" s="1"/>
  <c r="AM8" i="1"/>
  <c r="C56" i="3"/>
  <c r="C67" i="3"/>
  <c r="C68" i="3" s="1"/>
  <c r="D68" i="3" s="1"/>
  <c r="C188" i="3"/>
  <c r="C210" i="3"/>
  <c r="D210" i="3" s="1"/>
  <c r="C298" i="3"/>
  <c r="C299" i="3" s="1"/>
  <c r="C300" i="3" s="1"/>
  <c r="L38" i="8"/>
  <c r="L54" i="8" s="1"/>
  <c r="L70" i="8" s="1"/>
  <c r="N38" i="8"/>
  <c r="N54" i="8" s="1"/>
  <c r="N70" i="8" s="1"/>
  <c r="D10" i="3"/>
  <c r="C9" i="9"/>
  <c r="B9" i="9" s="1"/>
  <c r="A147" i="1"/>
  <c r="A187" i="1" s="1"/>
  <c r="CS74" i="1"/>
  <c r="CA114" i="1"/>
  <c r="CO38" i="1"/>
  <c r="BT38" i="1"/>
  <c r="BN38" i="1"/>
  <c r="BH38" i="1"/>
  <c r="BB38" i="1"/>
  <c r="BZ38" i="1"/>
  <c r="CR38" i="1"/>
  <c r="CL38" i="1"/>
  <c r="AY6" i="13"/>
  <c r="AY32" i="13" s="1"/>
  <c r="AY58" i="13" s="1"/>
  <c r="AY84" i="13" s="1"/>
  <c r="AY110" i="13" s="1"/>
  <c r="BC85" i="1"/>
  <c r="BC125" i="1" s="1"/>
  <c r="BC165" i="1" s="1"/>
  <c r="BN6" i="13"/>
  <c r="BN32" i="13" s="1"/>
  <c r="BN58" i="13" s="1"/>
  <c r="BN84" i="13" s="1"/>
  <c r="BN110" i="13" s="1"/>
  <c r="BR85" i="1"/>
  <c r="BR125" i="1" s="1"/>
  <c r="BR165" i="1" s="1"/>
  <c r="CI6" i="13"/>
  <c r="CI32" i="13" s="1"/>
  <c r="CI58" i="13" s="1"/>
  <c r="CI84" i="13" s="1"/>
  <c r="CI110" i="13" s="1"/>
  <c r="CM85" i="1"/>
  <c r="CM125" i="1" s="1"/>
  <c r="CM165" i="1" s="1"/>
  <c r="BK6" i="13"/>
  <c r="BK32" i="13" s="1"/>
  <c r="BK58" i="13" s="1"/>
  <c r="BK84" i="13" s="1"/>
  <c r="BK110" i="13" s="1"/>
  <c r="BO85" i="1"/>
  <c r="BO125" i="1" s="1"/>
  <c r="BO165" i="1" s="1"/>
  <c r="BZ6" i="13"/>
  <c r="BZ32" i="13" s="1"/>
  <c r="BZ58" i="13" s="1"/>
  <c r="BZ84" i="13" s="1"/>
  <c r="BZ110" i="13" s="1"/>
  <c r="CD85" i="1"/>
  <c r="CD125" i="1" s="1"/>
  <c r="CD165" i="1" s="1"/>
  <c r="CO48" i="1"/>
  <c r="CM88" i="1"/>
  <c r="BN48" i="1"/>
  <c r="BL88" i="1"/>
  <c r="BH48" i="1"/>
  <c r="BF88" i="1"/>
  <c r="BB48" i="1"/>
  <c r="AZ88" i="1"/>
  <c r="D30" i="3"/>
  <c r="E30" i="3" s="1"/>
  <c r="F30" i="3" s="1"/>
  <c r="D31" i="3"/>
  <c r="E31" i="3" s="1"/>
  <c r="F31" i="3" s="1"/>
  <c r="D35" i="3"/>
  <c r="E35" i="3" s="1"/>
  <c r="D39" i="3"/>
  <c r="E39" i="3" s="1"/>
  <c r="D43" i="3"/>
  <c r="E43" i="3" s="1"/>
  <c r="D47" i="3"/>
  <c r="E47" i="3" s="1"/>
  <c r="CR48" i="1"/>
  <c r="CP88" i="1"/>
  <c r="CL48" i="1"/>
  <c r="CJ88" i="1"/>
  <c r="BK48" i="1"/>
  <c r="BI88" i="1"/>
  <c r="BE48" i="1"/>
  <c r="BC88" i="1"/>
  <c r="AY48" i="1"/>
  <c r="AW88" i="1"/>
  <c r="AM9" i="1"/>
  <c r="BI85" i="1"/>
  <c r="BI125" i="1" s="1"/>
  <c r="BI165" i="1" s="1"/>
  <c r="G40" i="5"/>
  <c r="AJ40" i="5"/>
  <c r="Y40" i="5"/>
  <c r="U40" i="5"/>
  <c r="I19" i="8"/>
  <c r="I35" i="8" s="1"/>
  <c r="I51" i="8" s="1"/>
  <c r="I67" i="8" s="1"/>
  <c r="K19" i="8"/>
  <c r="K35" i="8" s="1"/>
  <c r="K51" i="8" s="1"/>
  <c r="K67" i="8" s="1"/>
  <c r="M19" i="8"/>
  <c r="M35" i="8" s="1"/>
  <c r="M51" i="8" s="1"/>
  <c r="M67" i="8" s="1"/>
  <c r="E19" i="8"/>
  <c r="E35" i="8" s="1"/>
  <c r="E51" i="8" s="1"/>
  <c r="E67" i="8" s="1"/>
  <c r="G19" i="8"/>
  <c r="G35" i="8" s="1"/>
  <c r="G51" i="8" s="1"/>
  <c r="G67" i="8" s="1"/>
  <c r="CG88" i="1"/>
  <c r="CA88" i="1"/>
  <c r="BU88" i="1"/>
  <c r="BO88" i="1"/>
  <c r="D49" i="3"/>
  <c r="E49" i="3" s="1"/>
  <c r="D41" i="3"/>
  <c r="E41" i="3" s="1"/>
  <c r="D33" i="3"/>
  <c r="E33" i="3" s="1"/>
  <c r="F33" i="3" s="1"/>
  <c r="CI38" i="1"/>
  <c r="BW38" i="1"/>
  <c r="BQ38" i="1"/>
  <c r="B78" i="1"/>
  <c r="F15" i="7"/>
  <c r="AT129" i="1"/>
  <c r="AT169" i="1" s="1"/>
  <c r="AN89" i="1"/>
  <c r="AE129" i="1"/>
  <c r="AE169" i="1" s="1"/>
  <c r="Y129" i="1"/>
  <c r="V128" i="1"/>
  <c r="S129" i="1"/>
  <c r="M130" i="1"/>
  <c r="J170" i="1"/>
  <c r="CV48" i="1"/>
  <c r="CV50" i="1"/>
  <c r="CV52" i="1"/>
  <c r="CV53" i="1"/>
  <c r="CV54" i="1"/>
  <c r="CV56" i="1"/>
  <c r="CV58" i="1"/>
  <c r="CV60" i="1"/>
  <c r="CV62" i="1"/>
  <c r="CV64" i="1"/>
  <c r="CV66" i="1"/>
  <c r="CV68" i="1"/>
  <c r="CV70" i="1"/>
  <c r="CV72" i="1"/>
  <c r="CV74" i="1"/>
  <c r="CV76" i="1"/>
  <c r="CV49" i="1"/>
  <c r="CV51" i="1"/>
  <c r="CV55" i="1"/>
  <c r="CV57" i="1"/>
  <c r="CV59" i="1"/>
  <c r="CV61" i="1"/>
  <c r="CV63" i="1"/>
  <c r="CV65" i="1"/>
  <c r="CV67" i="1"/>
  <c r="CV69" i="1"/>
  <c r="CV71" i="1"/>
  <c r="CV73" i="1"/>
  <c r="CV75" i="1"/>
  <c r="CV77" i="1"/>
  <c r="BK38" i="1"/>
  <c r="BE38" i="1"/>
  <c r="CU14" i="1"/>
  <c r="D30" i="9"/>
  <c r="D48" i="3"/>
  <c r="E48" i="3" s="1"/>
  <c r="D46" i="3"/>
  <c r="E46" i="3" s="1"/>
  <c r="D44" i="3"/>
  <c r="E44" i="3" s="1"/>
  <c r="D42" i="3"/>
  <c r="E42" i="3" s="1"/>
  <c r="D40" i="3"/>
  <c r="E40" i="3" s="1"/>
  <c r="D38" i="3"/>
  <c r="E38" i="3" s="1"/>
  <c r="D36" i="3"/>
  <c r="E36" i="3" s="1"/>
  <c r="D34" i="3"/>
  <c r="E34" i="3" s="1"/>
  <c r="F34" i="3" s="1"/>
  <c r="D32" i="3"/>
  <c r="E32" i="3" s="1"/>
  <c r="F32" i="3" s="1"/>
  <c r="E360" i="2"/>
  <c r="E160" i="2"/>
  <c r="E521" i="2"/>
  <c r="AR8" i="1"/>
  <c r="CU30" i="1"/>
  <c r="CU36" i="1"/>
  <c r="CU26" i="1"/>
  <c r="CU17" i="1"/>
  <c r="CU15" i="1"/>
  <c r="F13" i="7"/>
  <c r="CU32" i="1"/>
  <c r="CU24" i="1"/>
  <c r="CU22" i="1"/>
  <c r="CU19" i="1"/>
  <c r="CU18" i="1"/>
  <c r="CU28" i="1"/>
  <c r="F11" i="7"/>
  <c r="CU20" i="1"/>
  <c r="CU16" i="1"/>
  <c r="CU35" i="1"/>
  <c r="CU31" i="1"/>
  <c r="CU23" i="1"/>
  <c r="CU33" i="1"/>
  <c r="CU29" i="1"/>
  <c r="CU25" i="1"/>
  <c r="CU21" i="1"/>
  <c r="AP6" i="13"/>
  <c r="AP32" i="13" s="1"/>
  <c r="AP58" i="13" s="1"/>
  <c r="AP84" i="13" s="1"/>
  <c r="AP110" i="13" s="1"/>
  <c r="AT85" i="1"/>
  <c r="AT125" i="1" s="1"/>
  <c r="AT165" i="1" s="1"/>
  <c r="AJ6" i="13"/>
  <c r="AJ32" i="13" s="1"/>
  <c r="AJ58" i="13" s="1"/>
  <c r="AJ84" i="13" s="1"/>
  <c r="AJ110" i="13" s="1"/>
  <c r="AN85" i="1"/>
  <c r="AN125" i="1" s="1"/>
  <c r="AN165" i="1" s="1"/>
  <c r="AD6" i="13"/>
  <c r="AD32" i="13" s="1"/>
  <c r="AD58" i="13" s="1"/>
  <c r="AD84" i="13" s="1"/>
  <c r="AD110" i="13" s="1"/>
  <c r="AH85" i="1"/>
  <c r="AH125" i="1" s="1"/>
  <c r="AH165" i="1" s="1"/>
  <c r="U6" i="13"/>
  <c r="U32" i="13" s="1"/>
  <c r="U58" i="13" s="1"/>
  <c r="U84" i="13" s="1"/>
  <c r="U110" i="13" s="1"/>
  <c r="Y85" i="1"/>
  <c r="Y125" i="1" s="1"/>
  <c r="Y165" i="1" s="1"/>
  <c r="R6" i="13"/>
  <c r="R32" i="13" s="1"/>
  <c r="R58" i="13" s="1"/>
  <c r="R84" i="13" s="1"/>
  <c r="R110" i="13" s="1"/>
  <c r="V85" i="1"/>
  <c r="V125" i="1" s="1"/>
  <c r="V165" i="1" s="1"/>
  <c r="I6" i="13"/>
  <c r="I32" i="13" s="1"/>
  <c r="I58" i="13" s="1"/>
  <c r="I84" i="13" s="1"/>
  <c r="I110" i="13" s="1"/>
  <c r="M85" i="1"/>
  <c r="M125" i="1" s="1"/>
  <c r="M165" i="1" s="1"/>
  <c r="J85" i="1"/>
  <c r="J125" i="1" s="1"/>
  <c r="J165" i="1" s="1"/>
  <c r="BJ44" i="1"/>
  <c r="CK44" i="1" s="1"/>
  <c r="CT44" i="1"/>
  <c r="C6" i="13"/>
  <c r="C32" i="13" s="1"/>
  <c r="C58" i="13" s="1"/>
  <c r="C84" i="13" s="1"/>
  <c r="C110" i="13" s="1"/>
  <c r="G85" i="1"/>
  <c r="G125" i="1" s="1"/>
  <c r="G165" i="1" s="1"/>
  <c r="O6" i="13"/>
  <c r="O32" i="13" s="1"/>
  <c r="O58" i="13" s="1"/>
  <c r="O84" i="13" s="1"/>
  <c r="O110" i="13" s="1"/>
  <c r="S85" i="1"/>
  <c r="S125" i="1" s="1"/>
  <c r="S165" i="1" s="1"/>
  <c r="AA6" i="13"/>
  <c r="AA32" i="13" s="1"/>
  <c r="AA58" i="13" s="1"/>
  <c r="AA84" i="13" s="1"/>
  <c r="AA110" i="13" s="1"/>
  <c r="AE85" i="1"/>
  <c r="AE125" i="1" s="1"/>
  <c r="AE165" i="1" s="1"/>
  <c r="AM6" i="13"/>
  <c r="AM32" i="13" s="1"/>
  <c r="AM58" i="13" s="1"/>
  <c r="AM84" i="13" s="1"/>
  <c r="AM110" i="13" s="1"/>
  <c r="AQ85" i="1"/>
  <c r="AQ125" i="1" s="1"/>
  <c r="AQ165" i="1" s="1"/>
  <c r="BB6" i="13"/>
  <c r="BB32" i="13" s="1"/>
  <c r="BB58" i="13" s="1"/>
  <c r="BB84" i="13" s="1"/>
  <c r="BB110" i="13" s="1"/>
  <c r="BF85" i="1"/>
  <c r="BF125" i="1" s="1"/>
  <c r="BF165" i="1" s="1"/>
  <c r="BQ6" i="13"/>
  <c r="BQ32" i="13" s="1"/>
  <c r="BQ58" i="13" s="1"/>
  <c r="BQ84" i="13" s="1"/>
  <c r="BQ110" i="13" s="1"/>
  <c r="BU85" i="1"/>
  <c r="BU125" i="1" s="1"/>
  <c r="BU165" i="1" s="1"/>
  <c r="CC6" i="13"/>
  <c r="CC32" i="13" s="1"/>
  <c r="CC58" i="13" s="1"/>
  <c r="CC84" i="13" s="1"/>
  <c r="CC110" i="13" s="1"/>
  <c r="CG85" i="1"/>
  <c r="CG125" i="1" s="1"/>
  <c r="CG165" i="1" s="1"/>
  <c r="CL6" i="13"/>
  <c r="CL32" i="13" s="1"/>
  <c r="CL58" i="13" s="1"/>
  <c r="CL84" i="13" s="1"/>
  <c r="CL110" i="13" s="1"/>
  <c r="CP85" i="1"/>
  <c r="CP125" i="1" s="1"/>
  <c r="CP165" i="1" s="1"/>
  <c r="AR77" i="1"/>
  <c r="BJ124" i="1"/>
  <c r="CK124" i="1" s="1"/>
  <c r="CT124" i="1"/>
  <c r="L6" i="13"/>
  <c r="L32" i="13" s="1"/>
  <c r="L58" i="13" s="1"/>
  <c r="L84" i="13" s="1"/>
  <c r="L110" i="13" s="1"/>
  <c r="P85" i="1"/>
  <c r="P125" i="1" s="1"/>
  <c r="P165" i="1" s="1"/>
  <c r="X6" i="13"/>
  <c r="X32" i="13" s="1"/>
  <c r="X58" i="13" s="1"/>
  <c r="X84" i="13" s="1"/>
  <c r="X110" i="13" s="1"/>
  <c r="AB85" i="1"/>
  <c r="AB125" i="1" s="1"/>
  <c r="AB165" i="1" s="1"/>
  <c r="AG6" i="13"/>
  <c r="AG32" i="13" s="1"/>
  <c r="AG58" i="13" s="1"/>
  <c r="AG84" i="13" s="1"/>
  <c r="AG110" i="13" s="1"/>
  <c r="AK85" i="1"/>
  <c r="AK125" i="1" s="1"/>
  <c r="AK165" i="1" s="1"/>
  <c r="AV6" i="13"/>
  <c r="AV32" i="13" s="1"/>
  <c r="AV58" i="13" s="1"/>
  <c r="AV84" i="13" s="1"/>
  <c r="AV110" i="13" s="1"/>
  <c r="AZ85" i="1"/>
  <c r="AZ125" i="1" s="1"/>
  <c r="AZ165" i="1" s="1"/>
  <c r="BH6" i="13"/>
  <c r="BH32" i="13" s="1"/>
  <c r="BH58" i="13" s="1"/>
  <c r="BH84" i="13" s="1"/>
  <c r="BH110" i="13" s="1"/>
  <c r="BL85" i="1"/>
  <c r="BL125" i="1" s="1"/>
  <c r="BL165" i="1" s="1"/>
  <c r="BW6" i="13"/>
  <c r="BW32" i="13" s="1"/>
  <c r="BW58" i="13" s="1"/>
  <c r="BW84" i="13" s="1"/>
  <c r="BW110" i="13" s="1"/>
  <c r="CA85" i="1"/>
  <c r="CA125" i="1" s="1"/>
  <c r="CA165" i="1" s="1"/>
  <c r="CF6" i="13"/>
  <c r="CF32" i="13" s="1"/>
  <c r="CF58" i="13" s="1"/>
  <c r="CF84" i="13" s="1"/>
  <c r="CF110" i="13" s="1"/>
  <c r="CJ85" i="1"/>
  <c r="CJ125" i="1" s="1"/>
  <c r="CJ165" i="1" s="1"/>
  <c r="D116" i="1"/>
  <c r="F116" i="1" s="1"/>
  <c r="BJ84" i="1"/>
  <c r="CK84" i="1" s="1"/>
  <c r="BU197" i="1"/>
  <c r="BW197" i="1" s="1"/>
  <c r="BC197" i="1"/>
  <c r="BE197" i="1" s="1"/>
  <c r="AT197" i="1"/>
  <c r="AV197" i="1" s="1"/>
  <c r="AK157" i="1"/>
  <c r="AB157" i="1"/>
  <c r="Y197" i="1"/>
  <c r="AA197" i="1" s="1"/>
  <c r="V157" i="1"/>
  <c r="M197" i="1"/>
  <c r="O197" i="1" s="1"/>
  <c r="J157" i="1"/>
  <c r="CG196" i="1"/>
  <c r="CI196" i="1" s="1"/>
  <c r="CD156" i="1"/>
  <c r="CP196" i="1"/>
  <c r="CR196" i="1" s="1"/>
  <c r="CJ156" i="1"/>
  <c r="BX156" i="1"/>
  <c r="BR156" i="1"/>
  <c r="BO196" i="1"/>
  <c r="BQ196" i="1" s="1"/>
  <c r="BL156" i="1"/>
  <c r="BF156" i="1"/>
  <c r="BC196" i="1"/>
  <c r="BE196" i="1" s="1"/>
  <c r="AZ156" i="1"/>
  <c r="AQ156" i="1"/>
  <c r="AN196" i="1"/>
  <c r="AP196" i="1" s="1"/>
  <c r="AK156" i="1"/>
  <c r="AB156" i="1"/>
  <c r="Y196" i="1"/>
  <c r="AA196" i="1" s="1"/>
  <c r="V156" i="1"/>
  <c r="S196" i="1"/>
  <c r="U196" i="1" s="1"/>
  <c r="P156" i="1"/>
  <c r="M196" i="1"/>
  <c r="O196" i="1" s="1"/>
  <c r="CM196" i="1"/>
  <c r="CO196" i="1" s="1"/>
  <c r="G115" i="1"/>
  <c r="BI155" i="1"/>
  <c r="BF195" i="1"/>
  <c r="BH195" i="1" s="1"/>
  <c r="BC155" i="1"/>
  <c r="AT155" i="1"/>
  <c r="AN155" i="1"/>
  <c r="AW155" i="1"/>
  <c r="AH195" i="1"/>
  <c r="AJ195" i="1" s="1"/>
  <c r="AE155" i="1"/>
  <c r="AB195" i="1"/>
  <c r="AD195" i="1" s="1"/>
  <c r="S155" i="1"/>
  <c r="P195" i="1"/>
  <c r="R195" i="1" s="1"/>
  <c r="M155" i="1"/>
  <c r="J195" i="1"/>
  <c r="L195" i="1" s="1"/>
  <c r="CJ155" i="1"/>
  <c r="CP154" i="1"/>
  <c r="CJ154" i="1"/>
  <c r="BX154" i="1"/>
  <c r="BU194" i="1"/>
  <c r="BW194" i="1" s="1"/>
  <c r="BR154" i="1"/>
  <c r="BO194" i="1"/>
  <c r="BQ194" i="1" s="1"/>
  <c r="BL154" i="1"/>
  <c r="BF154" i="1"/>
  <c r="AT194" i="1"/>
  <c r="AV194" i="1" s="1"/>
  <c r="AQ154" i="1"/>
  <c r="AK154" i="1"/>
  <c r="AH154" i="1"/>
  <c r="Y194" i="1"/>
  <c r="AA194" i="1" s="1"/>
  <c r="V154" i="1"/>
  <c r="S194" i="1"/>
  <c r="U194" i="1" s="1"/>
  <c r="J154" i="1"/>
  <c r="CG194" i="1"/>
  <c r="CI194" i="1" s="1"/>
  <c r="G113" i="1"/>
  <c r="CG153" i="1"/>
  <c r="CM153" i="1"/>
  <c r="CA153" i="1"/>
  <c r="BU153" i="1"/>
  <c r="BR193" i="1"/>
  <c r="BT193" i="1" s="1"/>
  <c r="BO153" i="1"/>
  <c r="BI153" i="1"/>
  <c r="BC153" i="1"/>
  <c r="AT153" i="1"/>
  <c r="AN153" i="1"/>
  <c r="AW153" i="1"/>
  <c r="AB193" i="1"/>
  <c r="AD193" i="1" s="1"/>
  <c r="Y153" i="1"/>
  <c r="S153" i="1"/>
  <c r="P193" i="1"/>
  <c r="R193" i="1" s="1"/>
  <c r="M153" i="1"/>
  <c r="CD152" i="1"/>
  <c r="CM152" i="1"/>
  <c r="BX152" i="1"/>
  <c r="BR152" i="1"/>
  <c r="BO192" i="1"/>
  <c r="BQ192" i="1" s="1"/>
  <c r="BL152" i="1"/>
  <c r="BI192" i="1"/>
  <c r="BK192" i="1" s="1"/>
  <c r="BF152" i="1"/>
  <c r="AZ152" i="1"/>
  <c r="AQ152" i="1"/>
  <c r="AN192" i="1"/>
  <c r="AP192" i="1" s="1"/>
  <c r="AK152" i="1"/>
  <c r="AB152" i="1"/>
  <c r="Y192" i="1"/>
  <c r="AA192" i="1" s="1"/>
  <c r="V152" i="1"/>
  <c r="P152" i="1"/>
  <c r="J152" i="1"/>
  <c r="G111" i="1"/>
  <c r="CP151" i="1"/>
  <c r="CJ151" i="1"/>
  <c r="BU151" i="1"/>
  <c r="BC151" i="1"/>
  <c r="AZ191" i="1"/>
  <c r="BB191" i="1" s="1"/>
  <c r="AT151" i="1"/>
  <c r="AN151" i="1"/>
  <c r="AW151" i="1"/>
  <c r="AE151" i="1"/>
  <c r="AB191" i="1"/>
  <c r="AD191" i="1" s="1"/>
  <c r="Y151" i="1"/>
  <c r="S151" i="1"/>
  <c r="M151" i="1"/>
  <c r="J191" i="1"/>
  <c r="CG190" i="1"/>
  <c r="CI190" i="1" s="1"/>
  <c r="CD150" i="1"/>
  <c r="CM150" i="1"/>
  <c r="CA150" i="1"/>
  <c r="BR150" i="1"/>
  <c r="BL150" i="1"/>
  <c r="BF150" i="1"/>
  <c r="AZ150" i="1"/>
  <c r="AT190" i="1"/>
  <c r="AV190" i="1" s="1"/>
  <c r="AQ150" i="1"/>
  <c r="AK150" i="1"/>
  <c r="AH150" i="1"/>
  <c r="AE190" i="1"/>
  <c r="AG190" i="1" s="1"/>
  <c r="AB150" i="1"/>
  <c r="V150" i="1"/>
  <c r="P150" i="1"/>
  <c r="BU190" i="1"/>
  <c r="BW190" i="1" s="1"/>
  <c r="G109" i="1"/>
  <c r="CM189" i="1"/>
  <c r="CO189" i="1" s="1"/>
  <c r="CJ149" i="1"/>
  <c r="CA189" i="1"/>
  <c r="CC189" i="1" s="1"/>
  <c r="BI149" i="1"/>
  <c r="BC149" i="1"/>
  <c r="AT149" i="1"/>
  <c r="AN149" i="1"/>
  <c r="AW149" i="1"/>
  <c r="AH189" i="1"/>
  <c r="AJ189" i="1" s="1"/>
  <c r="Y149" i="1"/>
  <c r="V189" i="1"/>
  <c r="X189" i="1" s="1"/>
  <c r="M149" i="1"/>
  <c r="CD148" i="1"/>
  <c r="CM148" i="1"/>
  <c r="CJ188" i="1"/>
  <c r="CL188" i="1" s="1"/>
  <c r="CA148" i="1"/>
  <c r="BX188" i="1"/>
  <c r="BZ188" i="1" s="1"/>
  <c r="BU148" i="1"/>
  <c r="BL148" i="1"/>
  <c r="BF148" i="1"/>
  <c r="AZ148" i="1"/>
  <c r="AQ148" i="1"/>
  <c r="AK148" i="1"/>
  <c r="AH148" i="1"/>
  <c r="AE188" i="1"/>
  <c r="AG188" i="1" s="1"/>
  <c r="AB148" i="1"/>
  <c r="Y188" i="1"/>
  <c r="AA188" i="1" s="1"/>
  <c r="V148" i="1"/>
  <c r="P148" i="1"/>
  <c r="M188" i="1"/>
  <c r="O188" i="1" s="1"/>
  <c r="J148" i="1"/>
  <c r="G107" i="1"/>
  <c r="CG147" i="1"/>
  <c r="CP147" i="1"/>
  <c r="CJ147" i="1"/>
  <c r="BX147" i="1"/>
  <c r="BF187" i="1"/>
  <c r="BH187" i="1" s="1"/>
  <c r="AT147" i="1"/>
  <c r="AN147" i="1"/>
  <c r="AW147" i="1"/>
  <c r="AE147" i="1"/>
  <c r="Y147" i="1"/>
  <c r="S147" i="1"/>
  <c r="M147" i="1"/>
  <c r="BL147" i="1"/>
  <c r="CG186" i="1"/>
  <c r="CI186" i="1" s="1"/>
  <c r="CD146" i="1"/>
  <c r="CA146" i="1"/>
  <c r="BU146" i="1"/>
  <c r="BO146" i="1"/>
  <c r="BF146" i="1"/>
  <c r="AZ146" i="1"/>
  <c r="AQ146" i="1"/>
  <c r="AK146" i="1"/>
  <c r="AW186" i="1"/>
  <c r="AY186" i="1" s="1"/>
  <c r="AH146" i="1"/>
  <c r="AE186" i="1"/>
  <c r="AG186" i="1" s="1"/>
  <c r="Y186" i="1"/>
  <c r="AA186" i="1" s="1"/>
  <c r="V146" i="1"/>
  <c r="S186" i="1"/>
  <c r="U186" i="1" s="1"/>
  <c r="J146" i="1"/>
  <c r="G105" i="1"/>
  <c r="CG145" i="1"/>
  <c r="CJ145" i="1"/>
  <c r="CA185" i="1"/>
  <c r="CC185" i="1" s="1"/>
  <c r="BR145" i="1"/>
  <c r="BO185" i="1"/>
  <c r="BQ185" i="1" s="1"/>
  <c r="BL145" i="1"/>
  <c r="BC145" i="1"/>
  <c r="AN145" i="1"/>
  <c r="AH185" i="1"/>
  <c r="AJ185" i="1" s="1"/>
  <c r="AB185" i="1"/>
  <c r="AD185" i="1" s="1"/>
  <c r="Y145" i="1"/>
  <c r="V185" i="1"/>
  <c r="X185" i="1" s="1"/>
  <c r="M145" i="1"/>
  <c r="BF145" i="1"/>
  <c r="CD144" i="1"/>
  <c r="CM144" i="1"/>
  <c r="CA144" i="1"/>
  <c r="BU144" i="1"/>
  <c r="BO144" i="1"/>
  <c r="BI144" i="1"/>
  <c r="BF184" i="1"/>
  <c r="BH184" i="1" s="1"/>
  <c r="AQ144" i="1"/>
  <c r="AN184" i="1"/>
  <c r="AP184" i="1" s="1"/>
  <c r="AK144" i="1"/>
  <c r="AH144" i="1"/>
  <c r="Y184" i="1"/>
  <c r="AA184" i="1" s="1"/>
  <c r="M184" i="1"/>
  <c r="O184" i="1" s="1"/>
  <c r="J144" i="1"/>
  <c r="BC184" i="1"/>
  <c r="BE184" i="1" s="1"/>
  <c r="G103" i="1"/>
  <c r="CD183" i="1"/>
  <c r="CF183" i="1" s="1"/>
  <c r="CP143" i="1"/>
  <c r="CJ143" i="1"/>
  <c r="BX143" i="1"/>
  <c r="BR143" i="1"/>
  <c r="BO183" i="1"/>
  <c r="BQ183" i="1" s="1"/>
  <c r="BL143" i="1"/>
  <c r="BF143" i="1"/>
  <c r="AT143" i="1"/>
  <c r="AN143" i="1"/>
  <c r="AE143" i="1"/>
  <c r="P183" i="1"/>
  <c r="R183" i="1" s="1"/>
  <c r="J183" i="1"/>
  <c r="L183" i="1" s="1"/>
  <c r="CG142" i="1"/>
  <c r="CD182" i="1"/>
  <c r="CF182" i="1" s="1"/>
  <c r="CJ142" i="1"/>
  <c r="CA182" i="1"/>
  <c r="CC182" i="1" s="1"/>
  <c r="BX142" i="1"/>
  <c r="BR142" i="1"/>
  <c r="BL142" i="1"/>
  <c r="BF142" i="1"/>
  <c r="AZ142" i="1"/>
  <c r="AK142" i="1"/>
  <c r="AE142" i="1"/>
  <c r="AB182" i="1"/>
  <c r="AD182" i="1" s="1"/>
  <c r="S142" i="1"/>
  <c r="M142" i="1"/>
  <c r="AW142" i="1"/>
  <c r="CG141" i="1"/>
  <c r="CJ141" i="1"/>
  <c r="BX141" i="1"/>
  <c r="AN141" i="1"/>
  <c r="AW141" i="1"/>
  <c r="AH181" i="1"/>
  <c r="AJ181" i="1" s="1"/>
  <c r="AE141" i="1"/>
  <c r="V181" i="1"/>
  <c r="X181" i="1" s="1"/>
  <c r="P181" i="1"/>
  <c r="R181" i="1" s="1"/>
  <c r="AT141" i="1"/>
  <c r="CP140" i="1"/>
  <c r="CJ140" i="1"/>
  <c r="CA180" i="1"/>
  <c r="CC180" i="1" s="1"/>
  <c r="BX140" i="1"/>
  <c r="BU180" i="1"/>
  <c r="BW180" i="1" s="1"/>
  <c r="BR140" i="1"/>
  <c r="BO180" i="1"/>
  <c r="BQ180" i="1" s="1"/>
  <c r="BL140" i="1"/>
  <c r="BI180" i="1"/>
  <c r="BK180" i="1" s="1"/>
  <c r="BF140" i="1"/>
  <c r="AZ140" i="1"/>
  <c r="AW140" i="1"/>
  <c r="AE140" i="1"/>
  <c r="AB180" i="1"/>
  <c r="AD180" i="1" s="1"/>
  <c r="Y140" i="1"/>
  <c r="S140" i="1"/>
  <c r="M140" i="1"/>
  <c r="AQ140" i="1"/>
  <c r="BX139" i="1"/>
  <c r="BR139" i="1"/>
  <c r="BL139" i="1"/>
  <c r="BF139" i="1"/>
  <c r="AZ139" i="1"/>
  <c r="AK179" i="1"/>
  <c r="AM179" i="1" s="1"/>
  <c r="AW139" i="1"/>
  <c r="AE139" i="1"/>
  <c r="AB179" i="1"/>
  <c r="AD179" i="1" s="1"/>
  <c r="Y139" i="1"/>
  <c r="M139" i="1"/>
  <c r="J179" i="1"/>
  <c r="L179" i="1" s="1"/>
  <c r="CG138" i="1"/>
  <c r="CP138" i="1"/>
  <c r="CA178" i="1"/>
  <c r="CC178" i="1" s="1"/>
  <c r="BU178" i="1"/>
  <c r="BW178" i="1" s="1"/>
  <c r="BR138" i="1"/>
  <c r="BO178" i="1"/>
  <c r="BQ178" i="1" s="1"/>
  <c r="BF138" i="1"/>
  <c r="AZ138" i="1"/>
  <c r="AQ138" i="1"/>
  <c r="AW138" i="1"/>
  <c r="AE138" i="1"/>
  <c r="Y138" i="1"/>
  <c r="S138" i="1"/>
  <c r="M138" i="1"/>
  <c r="AK138" i="1"/>
  <c r="CG137" i="1"/>
  <c r="CM177" i="1"/>
  <c r="CO177" i="1" s="1"/>
  <c r="CJ137" i="1"/>
  <c r="BL137" i="1"/>
  <c r="BF137" i="1"/>
  <c r="AQ137" i="1"/>
  <c r="AN177" i="1"/>
  <c r="AP177" i="1" s="1"/>
  <c r="AB177" i="1"/>
  <c r="AD177" i="1" s="1"/>
  <c r="V177" i="1"/>
  <c r="X177" i="1" s="1"/>
  <c r="S137" i="1"/>
  <c r="P177" i="1"/>
  <c r="R177" i="1" s="1"/>
  <c r="AH137" i="1"/>
  <c r="CG136" i="1"/>
  <c r="CP136" i="1"/>
  <c r="CJ136" i="1"/>
  <c r="CA176" i="1"/>
  <c r="CC176" i="1" s="1"/>
  <c r="BX136" i="1"/>
  <c r="BR136" i="1"/>
  <c r="BO176" i="1"/>
  <c r="BQ176" i="1" s="1"/>
  <c r="BL136" i="1"/>
  <c r="BI176" i="1"/>
  <c r="BK176" i="1" s="1"/>
  <c r="BF136" i="1"/>
  <c r="AZ136" i="1"/>
  <c r="AQ136" i="1"/>
  <c r="AK136" i="1"/>
  <c r="AW176" i="1"/>
  <c r="AB176" i="1"/>
  <c r="AD176" i="1" s="1"/>
  <c r="Y136" i="1"/>
  <c r="S136" i="1"/>
  <c r="M136" i="1"/>
  <c r="AE136" i="1"/>
  <c r="CP135" i="1"/>
  <c r="BL135" i="1"/>
  <c r="BF135" i="1"/>
  <c r="AZ135" i="1"/>
  <c r="AT175" i="1"/>
  <c r="AV175" i="1" s="1"/>
  <c r="AQ135" i="1"/>
  <c r="AK135" i="1"/>
  <c r="AH135" i="1"/>
  <c r="AE175" i="1"/>
  <c r="AG175" i="1" s="1"/>
  <c r="P175" i="1"/>
  <c r="R175" i="1" s="1"/>
  <c r="M135" i="1"/>
  <c r="AB135" i="1"/>
  <c r="CG134" i="1"/>
  <c r="CD174" i="1"/>
  <c r="CF174" i="1" s="1"/>
  <c r="CP134" i="1"/>
  <c r="CJ134" i="1"/>
  <c r="CA174" i="1"/>
  <c r="CC174" i="1" s="1"/>
  <c r="BX134" i="1"/>
  <c r="BR134" i="1"/>
  <c r="BL134" i="1"/>
  <c r="BF134" i="1"/>
  <c r="AZ134" i="1"/>
  <c r="AQ134" i="1"/>
  <c r="AK134" i="1"/>
  <c r="AW174" i="1"/>
  <c r="AH134" i="1"/>
  <c r="AE174" i="1"/>
  <c r="AG174" i="1" s="1"/>
  <c r="S134" i="1"/>
  <c r="P174" i="1"/>
  <c r="R174" i="1" s="1"/>
  <c r="Y134" i="1"/>
  <c r="CJ133" i="1"/>
  <c r="BX133" i="1"/>
  <c r="BL133" i="1"/>
  <c r="AT173" i="1"/>
  <c r="AK133" i="1"/>
  <c r="AW173" i="1"/>
  <c r="AB133" i="1"/>
  <c r="V133" i="1"/>
  <c r="CM132" i="1"/>
  <c r="BX172" i="1"/>
  <c r="BZ172" i="1" s="1"/>
  <c r="BU132" i="1"/>
  <c r="BO132" i="1"/>
  <c r="BI132" i="1"/>
  <c r="BF172" i="1"/>
  <c r="BH172" i="1" s="1"/>
  <c r="BC132" i="1"/>
  <c r="AZ172" i="1"/>
  <c r="BB172" i="1" s="1"/>
  <c r="AN132" i="1"/>
  <c r="AW132" i="1"/>
  <c r="AE132" i="1"/>
  <c r="Y132" i="1"/>
  <c r="CJ131" i="1"/>
  <c r="BX131" i="1"/>
  <c r="BI171" i="1"/>
  <c r="BK171" i="1" s="1"/>
  <c r="AZ131" i="1"/>
  <c r="AK131" i="1"/>
  <c r="AH131" i="1"/>
  <c r="V131" i="1"/>
  <c r="S171" i="1"/>
  <c r="U171" i="1" s="1"/>
  <c r="CD130" i="1"/>
  <c r="CM130" i="1"/>
  <c r="CA130" i="1"/>
  <c r="BO130" i="1"/>
  <c r="BI130" i="1"/>
  <c r="BC130" i="1"/>
  <c r="AT130" i="1"/>
  <c r="AQ170" i="1"/>
  <c r="AN130" i="1"/>
  <c r="AK170" i="1"/>
  <c r="AH170" i="1"/>
  <c r="AE130" i="1"/>
  <c r="AB170" i="1"/>
  <c r="Y130" i="1"/>
  <c r="V170" i="1"/>
  <c r="S130" i="1"/>
  <c r="CG129" i="1"/>
  <c r="CP129" i="1"/>
  <c r="CJ129" i="1"/>
  <c r="BL129" i="1"/>
  <c r="BI169" i="1"/>
  <c r="BK169" i="1" s="1"/>
  <c r="AZ129" i="1"/>
  <c r="AQ129" i="1"/>
  <c r="AK129" i="1"/>
  <c r="AH129" i="1"/>
  <c r="AB129" i="1"/>
  <c r="Y169" i="1"/>
  <c r="V129" i="1"/>
  <c r="S169" i="1"/>
  <c r="D76" i="1"/>
  <c r="F76" i="1" s="1"/>
  <c r="BJ164" i="1"/>
  <c r="CK164" i="1" s="1"/>
  <c r="C156" i="1"/>
  <c r="CT4" i="1"/>
  <c r="CS76" i="1"/>
  <c r="G116" i="1"/>
  <c r="G114" i="1"/>
  <c r="G112" i="1"/>
  <c r="G110" i="1"/>
  <c r="G108" i="1"/>
  <c r="G106" i="1"/>
  <c r="G104" i="1"/>
  <c r="D153" i="1"/>
  <c r="F153" i="1" s="1"/>
  <c r="D145" i="1"/>
  <c r="F145" i="1" s="1"/>
  <c r="D143" i="1"/>
  <c r="F143" i="1" s="1"/>
  <c r="D135" i="1"/>
  <c r="F135" i="1" s="1"/>
  <c r="E40" i="2"/>
  <c r="D193" i="1"/>
  <c r="F193" i="1" s="1"/>
  <c r="D134" i="1"/>
  <c r="F134" i="1" s="1"/>
  <c r="D132" i="1"/>
  <c r="C36" i="8"/>
  <c r="D36" i="8" s="1"/>
  <c r="E36" i="8" s="1"/>
  <c r="F36" i="8" s="1"/>
  <c r="G36" i="8" s="1"/>
  <c r="H36" i="8" s="1"/>
  <c r="I36" i="8" s="1"/>
  <c r="J36" i="8" s="1"/>
  <c r="K36" i="8" s="1"/>
  <c r="L36" i="8" s="1"/>
  <c r="M36" i="8" s="1"/>
  <c r="N36" i="8" s="1"/>
  <c r="O36" i="8" s="1"/>
  <c r="P36" i="8" s="1"/>
  <c r="Q36" i="8" s="1"/>
  <c r="R36" i="8" s="1"/>
  <c r="S36" i="8" s="1"/>
  <c r="T36" i="8" s="1"/>
  <c r="U36" i="8" s="1"/>
  <c r="V36" i="8" s="1"/>
  <c r="W36" i="8" s="1"/>
  <c r="X36" i="8" s="1"/>
  <c r="Y36" i="8" s="1"/>
  <c r="Z36" i="8" s="1"/>
  <c r="AA36" i="8" s="1"/>
  <c r="AB36" i="8" s="1"/>
  <c r="AC36" i="8" s="1"/>
  <c r="AD36" i="8" s="1"/>
  <c r="AE36" i="8" s="1"/>
  <c r="D52" i="5"/>
  <c r="G42" i="5" s="1"/>
  <c r="D110" i="1"/>
  <c r="F110" i="1" s="1"/>
  <c r="D75" i="1"/>
  <c r="F75" i="1" s="1"/>
  <c r="D73" i="1"/>
  <c r="F73" i="1" s="1"/>
  <c r="D71" i="1"/>
  <c r="F71" i="1" s="1"/>
  <c r="D69" i="1"/>
  <c r="F69" i="1" s="1"/>
  <c r="D67" i="1"/>
  <c r="E67" i="1" s="1"/>
  <c r="D65" i="1"/>
  <c r="F65" i="1" s="1"/>
  <c r="D63" i="1"/>
  <c r="F63" i="1" s="1"/>
  <c r="D61" i="1"/>
  <c r="F61" i="1" s="1"/>
  <c r="D59" i="1"/>
  <c r="F59" i="1" s="1"/>
  <c r="D57" i="1"/>
  <c r="F57" i="1" s="1"/>
  <c r="D55" i="1"/>
  <c r="F55" i="1" s="1"/>
  <c r="D53" i="1"/>
  <c r="F53" i="1" s="1"/>
  <c r="D51" i="1"/>
  <c r="E51" i="1" s="1"/>
  <c r="C6" i="9"/>
  <c r="B6" i="9" s="1"/>
  <c r="D113" i="1"/>
  <c r="F113" i="1" s="1"/>
  <c r="D109" i="1"/>
  <c r="F109" i="1" s="1"/>
  <c r="D103" i="1"/>
  <c r="F103" i="1" s="1"/>
  <c r="D95" i="1"/>
  <c r="F95" i="1" s="1"/>
  <c r="C88" i="1"/>
  <c r="AE25" i="8"/>
  <c r="AC25" i="8"/>
  <c r="AA25" i="8"/>
  <c r="Y25" i="8"/>
  <c r="W25" i="8"/>
  <c r="U25" i="8"/>
  <c r="S25" i="8"/>
  <c r="Q25" i="8"/>
  <c r="O25" i="8"/>
  <c r="M25" i="8"/>
  <c r="K25" i="8"/>
  <c r="I25" i="8"/>
  <c r="G25" i="8"/>
  <c r="E25" i="8"/>
  <c r="D6" i="3"/>
  <c r="C7" i="9" s="1"/>
  <c r="CN8" i="1"/>
  <c r="F36" i="7"/>
  <c r="C375" i="3" s="1"/>
  <c r="C376" i="3" s="1"/>
  <c r="C377" i="3" s="1"/>
  <c r="F34" i="7"/>
  <c r="F32" i="7"/>
  <c r="F30" i="7"/>
  <c r="F28" i="7"/>
  <c r="F26" i="7"/>
  <c r="U5" i="8" s="1"/>
  <c r="F24" i="7"/>
  <c r="F22" i="7"/>
  <c r="F20" i="7"/>
  <c r="F18" i="7"/>
  <c r="F16" i="7"/>
  <c r="F14" i="7"/>
  <c r="F12" i="7"/>
  <c r="F10" i="7"/>
  <c r="B19" i="11"/>
  <c r="E31" i="11" s="1"/>
  <c r="E80" i="2"/>
  <c r="D78" i="9"/>
  <c r="E78" i="9" s="1"/>
  <c r="F78" i="9" s="1"/>
  <c r="D79" i="9"/>
  <c r="E79" i="9" s="1"/>
  <c r="F79" i="9" s="1"/>
  <c r="D80" i="9"/>
  <c r="E80" i="9" s="1"/>
  <c r="D81" i="9"/>
  <c r="E81" i="9" s="1"/>
  <c r="D82" i="9"/>
  <c r="E82" i="9" s="1"/>
  <c r="D83" i="9"/>
  <c r="E83" i="9" s="1"/>
  <c r="E41" i="2"/>
  <c r="H13" i="2" l="1"/>
  <c r="I13" i="2" s="1"/>
  <c r="D50" i="1"/>
  <c r="E50" i="1" s="1"/>
  <c r="R147" i="1"/>
  <c r="P187" i="1"/>
  <c r="R187" i="1" s="1"/>
  <c r="CR152" i="1"/>
  <c r="CP192" i="1"/>
  <c r="CR192" i="1" s="1"/>
  <c r="AM155" i="1"/>
  <c r="AK195" i="1"/>
  <c r="AM195" i="1" s="1"/>
  <c r="AV156" i="1"/>
  <c r="AT196" i="1"/>
  <c r="AV196" i="1" s="1"/>
  <c r="L133" i="1"/>
  <c r="J173" i="1"/>
  <c r="L173" i="1" s="1"/>
  <c r="AT132" i="1"/>
  <c r="AZ144" i="1"/>
  <c r="BB144" i="1" s="1"/>
  <c r="M186" i="1"/>
  <c r="O186" i="1" s="1"/>
  <c r="BR147" i="1"/>
  <c r="BX151" i="1"/>
  <c r="H19" i="2"/>
  <c r="I19" i="2" s="1"/>
  <c r="J19" i="2" s="1"/>
  <c r="BU129" i="1"/>
  <c r="CP130" i="1"/>
  <c r="AK132" i="1"/>
  <c r="AM132" i="1" s="1"/>
  <c r="CP132" i="1"/>
  <c r="AW135" i="1"/>
  <c r="AY135" i="1" s="1"/>
  <c r="BI137" i="1"/>
  <c r="J141" i="1"/>
  <c r="AK149" i="1"/>
  <c r="S152" i="1"/>
  <c r="AK153" i="1"/>
  <c r="AM153" i="1" s="1"/>
  <c r="BO133" i="1"/>
  <c r="CD139" i="1"/>
  <c r="AQ153" i="1"/>
  <c r="AS153" i="1" s="1"/>
  <c r="AN150" i="1"/>
  <c r="BC141" i="1"/>
  <c r="P145" i="1"/>
  <c r="AB141" i="1"/>
  <c r="AD141" i="1" s="1"/>
  <c r="BF131" i="1"/>
  <c r="CG133" i="1"/>
  <c r="BO174" i="1"/>
  <c r="BQ174" i="1" s="1"/>
  <c r="AB178" i="1"/>
  <c r="AD178" i="1" s="1"/>
  <c r="CD178" i="1"/>
  <c r="CF178" i="1" s="1"/>
  <c r="AT179" i="1"/>
  <c r="AV179" i="1" s="1"/>
  <c r="Y142" i="1"/>
  <c r="AA142" i="1" s="1"/>
  <c r="BR184" i="1"/>
  <c r="BT184" i="1" s="1"/>
  <c r="AQ185" i="1"/>
  <c r="AS185" i="1" s="1"/>
  <c r="BL191" i="1"/>
  <c r="BN191" i="1" s="1"/>
  <c r="AE153" i="1"/>
  <c r="AE193" i="1" s="1"/>
  <c r="AG193" i="1" s="1"/>
  <c r="AW194" i="1"/>
  <c r="AY194" i="1" s="1"/>
  <c r="P157" i="1"/>
  <c r="AH157" i="1"/>
  <c r="E762" i="2"/>
  <c r="BX129" i="1"/>
  <c r="AQ131" i="1"/>
  <c r="CP131" i="1"/>
  <c r="AH172" i="1"/>
  <c r="AJ172" i="1" s="1"/>
  <c r="M133" i="1"/>
  <c r="AN173" i="1"/>
  <c r="AP173" i="1" s="1"/>
  <c r="V174" i="1"/>
  <c r="X174" i="1" s="1"/>
  <c r="CJ135" i="1"/>
  <c r="BU176" i="1"/>
  <c r="BW176" i="1" s="1"/>
  <c r="CM176" i="1"/>
  <c r="CO176" i="1" s="1"/>
  <c r="AE137" i="1"/>
  <c r="BX138" i="1"/>
  <c r="BZ138" i="1" s="1"/>
  <c r="AT180" i="1"/>
  <c r="AV180" i="1" s="1"/>
  <c r="M141" i="1"/>
  <c r="AQ181" i="1"/>
  <c r="AS181" i="1" s="1"/>
  <c r="AQ142" i="1"/>
  <c r="AQ182" i="1" s="1"/>
  <c r="AS182" i="1" s="1"/>
  <c r="V183" i="1"/>
  <c r="X183" i="1" s="1"/>
  <c r="AT145" i="1"/>
  <c r="P146" i="1"/>
  <c r="AB146" i="1"/>
  <c r="AB186" i="1" s="1"/>
  <c r="AD186" i="1" s="1"/>
  <c r="BL186" i="1"/>
  <c r="BN186" i="1" s="1"/>
  <c r="CM146" i="1"/>
  <c r="S188" i="1"/>
  <c r="U188" i="1" s="1"/>
  <c r="AQ189" i="1"/>
  <c r="AS189" i="1" s="1"/>
  <c r="BO149" i="1"/>
  <c r="CA192" i="1"/>
  <c r="CC192" i="1" s="1"/>
  <c r="BC192" i="1"/>
  <c r="BE192" i="1" s="1"/>
  <c r="AQ195" i="1"/>
  <c r="AS195" i="1" s="1"/>
  <c r="C191" i="1"/>
  <c r="D191" i="1" s="1"/>
  <c r="F191" i="1" s="1"/>
  <c r="CM129" i="1"/>
  <c r="CO129" i="1" s="1"/>
  <c r="AT131" i="1"/>
  <c r="J137" i="1"/>
  <c r="L137" i="1" s="1"/>
  <c r="BU137" i="1"/>
  <c r="P140" i="1"/>
  <c r="CG148" i="1"/>
  <c r="AW150" i="1"/>
  <c r="AY150" i="1" s="1"/>
  <c r="AQ151" i="1"/>
  <c r="AS151" i="1" s="1"/>
  <c r="AE152" i="1"/>
  <c r="AG152" i="1" s="1"/>
  <c r="BR155" i="1"/>
  <c r="BT155" i="1" s="1"/>
  <c r="AQ143" i="1"/>
  <c r="AS143" i="1" s="1"/>
  <c r="AH140" i="1"/>
  <c r="BO141" i="1"/>
  <c r="BQ141" i="1" s="1"/>
  <c r="AK147" i="1"/>
  <c r="AT148" i="1"/>
  <c r="S150" i="1"/>
  <c r="BC133" i="1"/>
  <c r="AT142" i="1"/>
  <c r="AV142" i="1" s="1"/>
  <c r="AW157" i="1"/>
  <c r="BX170" i="1"/>
  <c r="BZ170" i="1" s="1"/>
  <c r="BX135" i="1"/>
  <c r="CM180" i="1"/>
  <c r="CO180" i="1" s="1"/>
  <c r="Y141" i="1"/>
  <c r="Y181" i="1" s="1"/>
  <c r="AA181" i="1" s="1"/>
  <c r="AE145" i="1"/>
  <c r="BI188" i="1"/>
  <c r="BK188" i="1" s="1"/>
  <c r="AB189" i="1"/>
  <c r="AD189" i="1" s="1"/>
  <c r="AH152" i="1"/>
  <c r="AH192" i="1" s="1"/>
  <c r="AJ192" i="1" s="1"/>
  <c r="AZ154" i="1"/>
  <c r="CM194" i="1"/>
  <c r="CO194" i="1" s="1"/>
  <c r="D111" i="1"/>
  <c r="F111" i="1" s="1"/>
  <c r="D155" i="1"/>
  <c r="F155" i="1" s="1"/>
  <c r="CA169" i="1"/>
  <c r="CC169" i="1" s="1"/>
  <c r="BL131" i="1"/>
  <c r="S132" i="1"/>
  <c r="CD132" i="1"/>
  <c r="CF132" i="1" s="1"/>
  <c r="AQ133" i="1"/>
  <c r="M134" i="1"/>
  <c r="AB134" i="1"/>
  <c r="BI174" i="1"/>
  <c r="BK174" i="1" s="1"/>
  <c r="AN175" i="1"/>
  <c r="AP175" i="1" s="1"/>
  <c r="AK137" i="1"/>
  <c r="AN139" i="1"/>
  <c r="S139" i="1"/>
  <c r="S179" i="1" s="1"/>
  <c r="U179" i="1" s="1"/>
  <c r="CP139" i="1"/>
  <c r="CG140" i="1"/>
  <c r="AB183" i="1"/>
  <c r="AD183" i="1" s="1"/>
  <c r="S184" i="1"/>
  <c r="U184" i="1" s="1"/>
  <c r="AW145" i="1"/>
  <c r="AZ185" i="1"/>
  <c r="BB185" i="1" s="1"/>
  <c r="BR188" i="1"/>
  <c r="BT188" i="1" s="1"/>
  <c r="BU189" i="1"/>
  <c r="BW189" i="1" s="1"/>
  <c r="CG149" i="1"/>
  <c r="BO190" i="1"/>
  <c r="BQ190" i="1" s="1"/>
  <c r="AB154" i="1"/>
  <c r="CP155" i="1"/>
  <c r="CR155" i="1" s="1"/>
  <c r="CM197" i="1"/>
  <c r="CO197" i="1" s="1"/>
  <c r="AZ130" i="1"/>
  <c r="Y133" i="1"/>
  <c r="AA133" i="1" s="1"/>
  <c r="AN142" i="1"/>
  <c r="CP144" i="1"/>
  <c r="V147" i="1"/>
  <c r="CA157" i="1"/>
  <c r="CC157" i="1" s="1"/>
  <c r="P139" i="1"/>
  <c r="D99" i="5"/>
  <c r="CA133" i="1"/>
  <c r="CC133" i="1" s="1"/>
  <c r="H23" i="2"/>
  <c r="I23" i="2" s="1"/>
  <c r="F126" i="1"/>
  <c r="G124" i="1" s="1"/>
  <c r="CU76" i="1"/>
  <c r="L145" i="1"/>
  <c r="L112" i="1"/>
  <c r="L151" i="1"/>
  <c r="L111" i="1"/>
  <c r="L191" i="1"/>
  <c r="L149" i="1"/>
  <c r="J189" i="1"/>
  <c r="L104" i="1"/>
  <c r="L102" i="1"/>
  <c r="J142" i="1"/>
  <c r="G139" i="1"/>
  <c r="I139" i="1" s="1"/>
  <c r="I99" i="1"/>
  <c r="I101" i="1"/>
  <c r="I100" i="1"/>
  <c r="I138" i="1"/>
  <c r="I176" i="1"/>
  <c r="I136" i="1"/>
  <c r="G131" i="1"/>
  <c r="G169" i="1"/>
  <c r="H21" i="2"/>
  <c r="I21" i="2" s="1"/>
  <c r="CC151" i="1"/>
  <c r="CA191" i="1"/>
  <c r="CC191" i="1" s="1"/>
  <c r="CF129" i="1"/>
  <c r="CD169" i="1"/>
  <c r="CF169" i="1" s="1"/>
  <c r="D70" i="1"/>
  <c r="F70" i="1" s="1"/>
  <c r="E132" i="1"/>
  <c r="AW130" i="1"/>
  <c r="AY130" i="1" s="1"/>
  <c r="Y173" i="1"/>
  <c r="AA173" i="1" s="1"/>
  <c r="AZ133" i="1"/>
  <c r="J175" i="1"/>
  <c r="L175" i="1" s="1"/>
  <c r="CG135" i="1"/>
  <c r="BR137" i="1"/>
  <c r="CP137" i="1"/>
  <c r="AH178" i="1"/>
  <c r="AJ178" i="1" s="1"/>
  <c r="BC178" i="1"/>
  <c r="BE178" i="1" s="1"/>
  <c r="CJ138" i="1"/>
  <c r="S141" i="1"/>
  <c r="U141" i="1" s="1"/>
  <c r="AW143" i="1"/>
  <c r="CG143" i="1"/>
  <c r="AE184" i="1"/>
  <c r="AG184" i="1" s="1"/>
  <c r="CJ184" i="1"/>
  <c r="CL184" i="1" s="1"/>
  <c r="CG184" i="1"/>
  <c r="CI184" i="1" s="1"/>
  <c r="BI185" i="1"/>
  <c r="BK185" i="1" s="1"/>
  <c r="BX145" i="1"/>
  <c r="CD185" i="1"/>
  <c r="CF185" i="1" s="1"/>
  <c r="BI147" i="1"/>
  <c r="AW188" i="1"/>
  <c r="AY188" i="1" s="1"/>
  <c r="CG151" i="1"/>
  <c r="CG191" i="1" s="1"/>
  <c r="CI191" i="1" s="1"/>
  <c r="BU192" i="1"/>
  <c r="BW192" i="1" s="1"/>
  <c r="CD194" i="1"/>
  <c r="CF194" i="1" s="1"/>
  <c r="BU155" i="1"/>
  <c r="AH156" i="1"/>
  <c r="AJ156" i="1" s="1"/>
  <c r="CA196" i="1"/>
  <c r="CC196" i="1" s="1"/>
  <c r="AZ157" i="1"/>
  <c r="CS90" i="1"/>
  <c r="L5" i="8"/>
  <c r="AB5" i="8"/>
  <c r="CP146" i="1"/>
  <c r="CP153" i="1"/>
  <c r="G178" i="1"/>
  <c r="BO135" i="1"/>
  <c r="CD137" i="1"/>
  <c r="CF137" i="1" s="1"/>
  <c r="CF89" i="1"/>
  <c r="H33" i="7"/>
  <c r="CH48" i="1" s="1"/>
  <c r="AB131" i="1"/>
  <c r="AH133" i="1"/>
  <c r="J176" i="1"/>
  <c r="L176" i="1" s="1"/>
  <c r="BL138" i="1"/>
  <c r="BN138" i="1" s="1"/>
  <c r="BI179" i="1"/>
  <c r="BK179" i="1" s="1"/>
  <c r="CM181" i="1"/>
  <c r="CO181" i="1" s="1"/>
  <c r="V144" i="1"/>
  <c r="AK185" i="1"/>
  <c r="AM185" i="1" s="1"/>
  <c r="BC147" i="1"/>
  <c r="S149" i="1"/>
  <c r="BC190" i="1"/>
  <c r="BE190" i="1" s="1"/>
  <c r="CP190" i="1"/>
  <c r="CR190" i="1" s="1"/>
  <c r="AQ191" i="1"/>
  <c r="AS191" i="1" s="1"/>
  <c r="CD153" i="1"/>
  <c r="V195" i="1"/>
  <c r="X195" i="1" s="1"/>
  <c r="BO155" i="1"/>
  <c r="BQ155" i="1" s="1"/>
  <c r="AN197" i="1"/>
  <c r="AP197" i="1" s="1"/>
  <c r="BF157" i="1"/>
  <c r="CG197" i="1"/>
  <c r="CI197" i="1" s="1"/>
  <c r="C342" i="3"/>
  <c r="C343" i="3" s="1"/>
  <c r="C344" i="3" s="1"/>
  <c r="CM135" i="1"/>
  <c r="CO135" i="1" s="1"/>
  <c r="P142" i="1"/>
  <c r="R142" i="1" s="1"/>
  <c r="CG152" i="1"/>
  <c r="BL153" i="1"/>
  <c r="CM155" i="1"/>
  <c r="CJ130" i="1"/>
  <c r="BC139" i="1"/>
  <c r="D62" i="1"/>
  <c r="F62" i="1" s="1"/>
  <c r="BR129" i="1"/>
  <c r="BR131" i="1"/>
  <c r="CD171" i="1"/>
  <c r="CF171" i="1" s="1"/>
  <c r="BL172" i="1"/>
  <c r="BN172" i="1" s="1"/>
  <c r="CA132" i="1"/>
  <c r="CG172" i="1"/>
  <c r="CI172" i="1" s="1"/>
  <c r="S133" i="1"/>
  <c r="BC174" i="1"/>
  <c r="BE174" i="1" s="1"/>
  <c r="BC182" i="1"/>
  <c r="BE182" i="1" s="1"/>
  <c r="BU182" i="1"/>
  <c r="BW182" i="1" s="1"/>
  <c r="CP142" i="1"/>
  <c r="M143" i="1"/>
  <c r="O143" i="1" s="1"/>
  <c r="BU183" i="1"/>
  <c r="BW183" i="1" s="1"/>
  <c r="CP145" i="1"/>
  <c r="AT186" i="1"/>
  <c r="AV186" i="1" s="1"/>
  <c r="J187" i="1"/>
  <c r="L187" i="1" s="1"/>
  <c r="BR149" i="1"/>
  <c r="CD191" i="1"/>
  <c r="CF191" i="1" s="1"/>
  <c r="J193" i="1"/>
  <c r="L193" i="1" s="1"/>
  <c r="M194" i="1"/>
  <c r="O194" i="1" s="1"/>
  <c r="BI194" i="1"/>
  <c r="BK194" i="1" s="1"/>
  <c r="BR195" i="1"/>
  <c r="BT195" i="1" s="1"/>
  <c r="AE196" i="1"/>
  <c r="AG196" i="1" s="1"/>
  <c r="BI197" i="1"/>
  <c r="BK197" i="1" s="1"/>
  <c r="Z5" i="8"/>
  <c r="Y131" i="1"/>
  <c r="P138" i="1"/>
  <c r="R138" i="1" s="1"/>
  <c r="BX153" i="1"/>
  <c r="S157" i="1"/>
  <c r="J140" i="1"/>
  <c r="CJ153" i="1"/>
  <c r="CL153" i="1" s="1"/>
  <c r="CL110" i="1"/>
  <c r="CJ150" i="1"/>
  <c r="H49" i="1"/>
  <c r="K9" i="1"/>
  <c r="F5" i="8"/>
  <c r="W5" i="8"/>
  <c r="Y5" i="8"/>
  <c r="D64" i="5"/>
  <c r="H42" i="5" s="1"/>
  <c r="E1082" i="2"/>
  <c r="E147" i="1"/>
  <c r="E5" i="8"/>
  <c r="K5" i="8"/>
  <c r="AE5" i="8"/>
  <c r="F11" i="13"/>
  <c r="F37" i="13" s="1"/>
  <c r="F63" i="13" s="1"/>
  <c r="F89" i="13" s="1"/>
  <c r="F115" i="13" s="1"/>
  <c r="C11" i="13"/>
  <c r="C37" i="13" s="1"/>
  <c r="C63" i="13" s="1"/>
  <c r="C89" i="13" s="1"/>
  <c r="C115" i="13" s="1"/>
  <c r="H5" i="8"/>
  <c r="J5" i="8"/>
  <c r="H20" i="2"/>
  <c r="N5" i="8"/>
  <c r="H28" i="2"/>
  <c r="I28" i="2" s="1"/>
  <c r="J28" i="2" s="1"/>
  <c r="V5" i="8"/>
  <c r="V8" i="8" s="1"/>
  <c r="V10" i="8" s="1"/>
  <c r="V11" i="8" s="1"/>
  <c r="H36" i="2"/>
  <c r="I36" i="2" s="1"/>
  <c r="AD5" i="8"/>
  <c r="S5" i="8"/>
  <c r="E682" i="2"/>
  <c r="G5" i="8"/>
  <c r="Q5" i="8"/>
  <c r="M5" i="8"/>
  <c r="AA5" i="8"/>
  <c r="O5" i="8"/>
  <c r="C12" i="13"/>
  <c r="C38" i="13" s="1"/>
  <c r="C64" i="13" s="1"/>
  <c r="C90" i="13" s="1"/>
  <c r="C116" i="13" s="1"/>
  <c r="F12" i="13"/>
  <c r="F38" i="13" s="1"/>
  <c r="F64" i="13" s="1"/>
  <c r="F90" i="13" s="1"/>
  <c r="F116" i="13" s="1"/>
  <c r="I5" i="8"/>
  <c r="AC5" i="8"/>
  <c r="D73" i="5"/>
  <c r="C76" i="5"/>
  <c r="C77" i="5" s="1"/>
  <c r="D68" i="5"/>
  <c r="D237" i="5"/>
  <c r="CV107" i="1"/>
  <c r="CV101" i="1"/>
  <c r="CV96" i="1"/>
  <c r="CV90" i="1"/>
  <c r="CV89" i="1"/>
  <c r="CV114" i="1"/>
  <c r="CV92" i="1"/>
  <c r="CV104" i="1"/>
  <c r="CV102" i="1"/>
  <c r="CV99" i="1"/>
  <c r="CV97" i="1"/>
  <c r="CV95" i="1"/>
  <c r="CV128" i="1"/>
  <c r="CV88" i="1"/>
  <c r="CV94" i="1"/>
  <c r="CV197" i="1"/>
  <c r="CV91" i="1"/>
  <c r="CV103" i="1"/>
  <c r="CV98" i="1"/>
  <c r="CV168" i="1"/>
  <c r="D91" i="1"/>
  <c r="E91" i="1" s="1"/>
  <c r="D131" i="1"/>
  <c r="F131" i="1" s="1"/>
  <c r="D49" i="1"/>
  <c r="E49" i="1" s="1"/>
  <c r="AS49" i="1" s="1"/>
  <c r="CU58" i="1"/>
  <c r="CU54" i="1"/>
  <c r="BW78" i="1"/>
  <c r="CU61" i="1"/>
  <c r="BT78" i="1"/>
  <c r="CU71" i="1"/>
  <c r="CU72" i="1"/>
  <c r="CU63" i="1"/>
  <c r="D60" i="1"/>
  <c r="F60" i="1" s="1"/>
  <c r="D107" i="1"/>
  <c r="E107" i="1" s="1"/>
  <c r="D115" i="1"/>
  <c r="F115" i="1" s="1"/>
  <c r="D102" i="1"/>
  <c r="F102" i="1" s="1"/>
  <c r="C182" i="1"/>
  <c r="D182" i="1" s="1"/>
  <c r="F182" i="1" s="1"/>
  <c r="CU59" i="1"/>
  <c r="CU56" i="1"/>
  <c r="CU64" i="1"/>
  <c r="CU69" i="1"/>
  <c r="BZ78" i="1"/>
  <c r="CF78" i="1"/>
  <c r="D52" i="1"/>
  <c r="E52" i="1" s="1"/>
  <c r="D54" i="1"/>
  <c r="F54" i="1" s="1"/>
  <c r="D94" i="1"/>
  <c r="F94" i="1" s="1"/>
  <c r="D139" i="1"/>
  <c r="F139" i="1" s="1"/>
  <c r="C187" i="1"/>
  <c r="D187" i="1" s="1"/>
  <c r="F187" i="1" s="1"/>
  <c r="D99" i="1"/>
  <c r="F99" i="1" s="1"/>
  <c r="D108" i="1"/>
  <c r="F108" i="1" s="1"/>
  <c r="D140" i="1"/>
  <c r="F140" i="1" s="1"/>
  <c r="D133" i="1"/>
  <c r="F133" i="1" s="1"/>
  <c r="C178" i="1"/>
  <c r="D178" i="1" s="1"/>
  <c r="F178" i="1" s="1"/>
  <c r="D92" i="1"/>
  <c r="E92" i="1" s="1"/>
  <c r="D130" i="1"/>
  <c r="E130" i="1" s="1"/>
  <c r="BN78" i="1"/>
  <c r="CI78" i="1"/>
  <c r="D66" i="1"/>
  <c r="F66" i="1" s="1"/>
  <c r="D93" i="1"/>
  <c r="F93" i="1" s="1"/>
  <c r="D58" i="1"/>
  <c r="F58" i="1" s="1"/>
  <c r="D68" i="1"/>
  <c r="F68" i="1" s="1"/>
  <c r="D100" i="1"/>
  <c r="F100" i="1" s="1"/>
  <c r="D148" i="1"/>
  <c r="F148" i="1" s="1"/>
  <c r="C186" i="1"/>
  <c r="D186" i="1" s="1"/>
  <c r="F186" i="1" s="1"/>
  <c r="BQ78" i="1"/>
  <c r="CU62" i="1"/>
  <c r="CU66" i="1"/>
  <c r="CU73" i="1"/>
  <c r="D74" i="1"/>
  <c r="E74" i="1" s="1"/>
  <c r="D154" i="1"/>
  <c r="E154" i="1" s="1"/>
  <c r="K77" i="1"/>
  <c r="CU68" i="1"/>
  <c r="CU55" i="1"/>
  <c r="AT177" i="1"/>
  <c r="AV177" i="1" s="1"/>
  <c r="P178" i="1"/>
  <c r="R178" i="1" s="1"/>
  <c r="P182" i="1"/>
  <c r="R182" i="1" s="1"/>
  <c r="BO182" i="1"/>
  <c r="BQ182" i="1" s="1"/>
  <c r="CM187" i="1"/>
  <c r="CO187" i="1" s="1"/>
  <c r="BB78" i="1"/>
  <c r="BW135" i="1"/>
  <c r="BU175" i="1"/>
  <c r="BW175" i="1" s="1"/>
  <c r="AM140" i="1"/>
  <c r="AK180" i="1"/>
  <c r="AM180" i="1" s="1"/>
  <c r="CF140" i="1"/>
  <c r="CD180" i="1"/>
  <c r="CF180" i="1" s="1"/>
  <c r="BK103" i="1"/>
  <c r="O150" i="1"/>
  <c r="M190" i="1"/>
  <c r="O190" i="1" s="1"/>
  <c r="BK150" i="1"/>
  <c r="BI190" i="1"/>
  <c r="BK190" i="1" s="1"/>
  <c r="X151" i="1"/>
  <c r="V191" i="1"/>
  <c r="X191" i="1" s="1"/>
  <c r="U157" i="1"/>
  <c r="S197" i="1"/>
  <c r="U197" i="1" s="1"/>
  <c r="BQ157" i="1"/>
  <c r="BO197" i="1"/>
  <c r="BQ197" i="1" s="1"/>
  <c r="CI91" i="1"/>
  <c r="CG131" i="1"/>
  <c r="CI131" i="1" s="1"/>
  <c r="CL132" i="1"/>
  <c r="CJ172" i="1"/>
  <c r="CL172" i="1" s="1"/>
  <c r="BZ144" i="1"/>
  <c r="BX184" i="1"/>
  <c r="BZ184" i="1" s="1"/>
  <c r="BW145" i="1"/>
  <c r="BU185" i="1"/>
  <c r="BW185" i="1" s="1"/>
  <c r="AJ153" i="1"/>
  <c r="AH193" i="1"/>
  <c r="AJ193" i="1" s="1"/>
  <c r="C181" i="1"/>
  <c r="D181" i="1" s="1"/>
  <c r="F181" i="1" s="1"/>
  <c r="D141" i="1"/>
  <c r="F141" i="1" s="1"/>
  <c r="C137" i="1"/>
  <c r="D97" i="1"/>
  <c r="F97" i="1" s="1"/>
  <c r="CV100" i="1"/>
  <c r="B140" i="1"/>
  <c r="DB140" i="1" s="1"/>
  <c r="CU70" i="1"/>
  <c r="D101" i="1"/>
  <c r="F101" i="1" s="1"/>
  <c r="BF141" i="1"/>
  <c r="BF181" i="1" s="1"/>
  <c r="BH181" i="1" s="1"/>
  <c r="Y143" i="1"/>
  <c r="BX186" i="1"/>
  <c r="BZ186" i="1" s="1"/>
  <c r="P191" i="1"/>
  <c r="R191" i="1" s="1"/>
  <c r="BI151" i="1"/>
  <c r="BK151" i="1" s="1"/>
  <c r="AK193" i="1"/>
  <c r="AM193" i="1" s="1"/>
  <c r="BL157" i="1"/>
  <c r="CD157" i="1"/>
  <c r="CD197" i="1" s="1"/>
  <c r="CF197" i="1" s="1"/>
  <c r="BE78" i="1"/>
  <c r="CL78" i="1"/>
  <c r="C278" i="3"/>
  <c r="D277" i="3"/>
  <c r="BW129" i="1"/>
  <c r="BU169" i="1"/>
  <c r="BW169" i="1" s="1"/>
  <c r="AD132" i="1"/>
  <c r="AB172" i="1"/>
  <c r="AD172" i="1" s="1"/>
  <c r="X135" i="1"/>
  <c r="V175" i="1"/>
  <c r="X175" i="1" s="1"/>
  <c r="X139" i="1"/>
  <c r="V179" i="1"/>
  <c r="X179" i="1" s="1"/>
  <c r="BU139" i="1"/>
  <c r="BE131" i="1"/>
  <c r="BC171" i="1"/>
  <c r="BE171" i="1" s="1"/>
  <c r="BK138" i="1"/>
  <c r="BI178" i="1"/>
  <c r="BK178" i="1" s="1"/>
  <c r="BO139" i="1"/>
  <c r="C232" i="3"/>
  <c r="H23" i="7"/>
  <c r="J23" i="7" s="1"/>
  <c r="BD8" i="1"/>
  <c r="BT132" i="1"/>
  <c r="BR172" i="1"/>
  <c r="BT172" i="1" s="1"/>
  <c r="BE133" i="1"/>
  <c r="BC173" i="1"/>
  <c r="BE173" i="1" s="1"/>
  <c r="BU38" i="1"/>
  <c r="BV9" i="1"/>
  <c r="BV10" i="1" s="1"/>
  <c r="BV11" i="1" s="1"/>
  <c r="BV12" i="1" s="1"/>
  <c r="BV13" i="1" s="1"/>
  <c r="BV14" i="1" s="1"/>
  <c r="BV15" i="1" s="1"/>
  <c r="BV16" i="1" s="1"/>
  <c r="BV17" i="1" s="1"/>
  <c r="BV18" i="1" s="1"/>
  <c r="BV19" i="1" s="1"/>
  <c r="BV20" i="1" s="1"/>
  <c r="BV21" i="1" s="1"/>
  <c r="BV22" i="1" s="1"/>
  <c r="BW134" i="1"/>
  <c r="BU174" i="1"/>
  <c r="BW174" i="1" s="1"/>
  <c r="BN144" i="1"/>
  <c r="BL184" i="1"/>
  <c r="BN184" i="1" s="1"/>
  <c r="BT146" i="1"/>
  <c r="BR186" i="1"/>
  <c r="BT186" i="1" s="1"/>
  <c r="CO145" i="1"/>
  <c r="CM185" i="1"/>
  <c r="CO185" i="1" s="1"/>
  <c r="BO147" i="1"/>
  <c r="BQ107" i="1"/>
  <c r="AP148" i="1"/>
  <c r="AN188" i="1"/>
  <c r="AP188" i="1" s="1"/>
  <c r="CI148" i="1"/>
  <c r="CG188" i="1"/>
  <c r="CI188" i="1" s="1"/>
  <c r="BB149" i="1"/>
  <c r="AZ189" i="1"/>
  <c r="BB189" i="1" s="1"/>
  <c r="C133" i="5"/>
  <c r="C145" i="5" s="1"/>
  <c r="BH130" i="1"/>
  <c r="BF170" i="1"/>
  <c r="BH170" i="1" s="1"/>
  <c r="BQ137" i="1"/>
  <c r="BO177" i="1"/>
  <c r="BQ177" i="1" s="1"/>
  <c r="BK142" i="1"/>
  <c r="BI182" i="1"/>
  <c r="BK182" i="1" s="1"/>
  <c r="BE141" i="1"/>
  <c r="BC181" i="1"/>
  <c r="BE181" i="1" s="1"/>
  <c r="R114" i="1"/>
  <c r="P154" i="1"/>
  <c r="P194" i="1" s="1"/>
  <c r="R194" i="1" s="1"/>
  <c r="X92" i="1"/>
  <c r="V132" i="1"/>
  <c r="X100" i="1"/>
  <c r="V140" i="1"/>
  <c r="CS100" i="1"/>
  <c r="BB101" i="1"/>
  <c r="AZ141" i="1"/>
  <c r="BB113" i="1"/>
  <c r="AZ153" i="1"/>
  <c r="BE95" i="1"/>
  <c r="BC135" i="1"/>
  <c r="BE103" i="1"/>
  <c r="BC143" i="1"/>
  <c r="BK95" i="1"/>
  <c r="BI135" i="1"/>
  <c r="BK143" i="1"/>
  <c r="BI183" i="1"/>
  <c r="BK183" i="1" s="1"/>
  <c r="BN101" i="1"/>
  <c r="BL141" i="1"/>
  <c r="BN109" i="1"/>
  <c r="BL149" i="1"/>
  <c r="BQ111" i="1"/>
  <c r="BO151" i="1"/>
  <c r="BT117" i="1"/>
  <c r="BR157" i="1"/>
  <c r="BW107" i="1"/>
  <c r="BU147" i="1"/>
  <c r="BZ97" i="1"/>
  <c r="BX137" i="1"/>
  <c r="CC99" i="1"/>
  <c r="CA139" i="1"/>
  <c r="CC107" i="1"/>
  <c r="CA147" i="1"/>
  <c r="CC115" i="1"/>
  <c r="CA155" i="1"/>
  <c r="CF101" i="1"/>
  <c r="CD141" i="1"/>
  <c r="CF109" i="1"/>
  <c r="CD149" i="1"/>
  <c r="CI99" i="1"/>
  <c r="CG139" i="1"/>
  <c r="CI139" i="1" s="1"/>
  <c r="CI115" i="1"/>
  <c r="CG155" i="1"/>
  <c r="CG195" i="1" s="1"/>
  <c r="CI195" i="1" s="1"/>
  <c r="CL117" i="1"/>
  <c r="CJ157" i="1"/>
  <c r="CJ197" i="1" s="1"/>
  <c r="CL197" i="1" s="1"/>
  <c r="CO99" i="1"/>
  <c r="CM139" i="1"/>
  <c r="CO111" i="1"/>
  <c r="CM151" i="1"/>
  <c r="CR93" i="1"/>
  <c r="CP133" i="1"/>
  <c r="CR101" i="1"/>
  <c r="CP141" i="1"/>
  <c r="CP181" i="1" s="1"/>
  <c r="CR181" i="1" s="1"/>
  <c r="CR117" i="1"/>
  <c r="CP157" i="1"/>
  <c r="BH153" i="1"/>
  <c r="BF193" i="1"/>
  <c r="BH193" i="1" s="1"/>
  <c r="BB147" i="1"/>
  <c r="AZ187" i="1"/>
  <c r="BB187" i="1" s="1"/>
  <c r="AP94" i="1"/>
  <c r="AN134" i="1"/>
  <c r="BF133" i="1"/>
  <c r="BR133" i="1"/>
  <c r="BR173" i="1" s="1"/>
  <c r="BT173" i="1" s="1"/>
  <c r="Y135" i="1"/>
  <c r="AA135" i="1" s="1"/>
  <c r="BR141" i="1"/>
  <c r="BR181" i="1" s="1"/>
  <c r="BT181" i="1" s="1"/>
  <c r="S145" i="1"/>
  <c r="AH187" i="1"/>
  <c r="AJ187" i="1" s="1"/>
  <c r="CP188" i="1"/>
  <c r="CR188" i="1" s="1"/>
  <c r="BF189" i="1"/>
  <c r="BH189" i="1" s="1"/>
  <c r="BX149" i="1"/>
  <c r="CP149" i="1"/>
  <c r="CP189" i="1" s="1"/>
  <c r="CR189" i="1" s="1"/>
  <c r="CJ192" i="1"/>
  <c r="CL192" i="1" s="1"/>
  <c r="Y155" i="1"/>
  <c r="Y195" i="1" s="1"/>
  <c r="AA195" i="1" s="1"/>
  <c r="BX157" i="1"/>
  <c r="H53" i="2"/>
  <c r="N21" i="8"/>
  <c r="I20" i="2"/>
  <c r="I53" i="2" s="1"/>
  <c r="AP136" i="1"/>
  <c r="AN176" i="1"/>
  <c r="AP176" i="1" s="1"/>
  <c r="CF136" i="1"/>
  <c r="CD176" i="1"/>
  <c r="CF176" i="1" s="1"/>
  <c r="BT151" i="1"/>
  <c r="BR191" i="1"/>
  <c r="BT191" i="1" s="1"/>
  <c r="H12" i="2"/>
  <c r="I12" i="2" s="1"/>
  <c r="J12" i="2" s="1"/>
  <c r="H18" i="2"/>
  <c r="H17" i="2"/>
  <c r="I17" i="2" s="1"/>
  <c r="J17" i="2" s="1"/>
  <c r="H24" i="2"/>
  <c r="H15" i="2"/>
  <c r="I15" i="2" s="1"/>
  <c r="J15" i="2" s="1"/>
  <c r="C96" i="1"/>
  <c r="D56" i="1"/>
  <c r="F56" i="1" s="1"/>
  <c r="C104" i="1"/>
  <c r="D64" i="1"/>
  <c r="F64" i="1" s="1"/>
  <c r="C112" i="1"/>
  <c r="D72" i="1"/>
  <c r="F72" i="1" s="1"/>
  <c r="CU57" i="1"/>
  <c r="CD133" i="1"/>
  <c r="BH109" i="1"/>
  <c r="E1001" i="2"/>
  <c r="E1002" i="2" s="1"/>
  <c r="C320" i="3"/>
  <c r="CB8" i="1"/>
  <c r="CA38" i="1" s="1"/>
  <c r="R93" i="1"/>
  <c r="P133" i="1"/>
  <c r="BW91" i="1"/>
  <c r="BU131" i="1"/>
  <c r="CC91" i="1"/>
  <c r="CA131" i="1"/>
  <c r="AP131" i="1"/>
  <c r="AN171" i="1"/>
  <c r="AP171" i="1" s="1"/>
  <c r="BE137" i="1"/>
  <c r="BC177" i="1"/>
  <c r="BE177" i="1" s="1"/>
  <c r="BZ155" i="1"/>
  <c r="BX195" i="1"/>
  <c r="BZ195" i="1" s="1"/>
  <c r="BV48" i="1"/>
  <c r="J29" i="7"/>
  <c r="B97" i="5"/>
  <c r="D85" i="5"/>
  <c r="L98" i="1"/>
  <c r="CS98" i="1"/>
  <c r="J138" i="1"/>
  <c r="L110" i="1"/>
  <c r="J150" i="1"/>
  <c r="O97" i="1"/>
  <c r="M137" i="1"/>
  <c r="R96" i="1"/>
  <c r="P136" i="1"/>
  <c r="R104" i="1"/>
  <c r="P144" i="1"/>
  <c r="U95" i="1"/>
  <c r="S135" i="1"/>
  <c r="U103" i="1"/>
  <c r="S143" i="1"/>
  <c r="X102" i="1"/>
  <c r="V142" i="1"/>
  <c r="AA97" i="1"/>
  <c r="Y137" i="1"/>
  <c r="AD104" i="1"/>
  <c r="AB144" i="1"/>
  <c r="AG91" i="1"/>
  <c r="AE131" i="1"/>
  <c r="AJ102" i="1"/>
  <c r="AH142" i="1"/>
  <c r="AM101" i="1"/>
  <c r="AK141" i="1"/>
  <c r="AP100" i="1"/>
  <c r="AN140" i="1"/>
  <c r="AS99" i="1"/>
  <c r="AQ139" i="1"/>
  <c r="AS107" i="1"/>
  <c r="AQ147" i="1"/>
  <c r="AV98" i="1"/>
  <c r="AT138" i="1"/>
  <c r="AY89" i="1"/>
  <c r="AW129" i="1"/>
  <c r="AY97" i="1"/>
  <c r="AW137" i="1"/>
  <c r="BB103" i="1"/>
  <c r="AZ143" i="1"/>
  <c r="BE89" i="1"/>
  <c r="BC129" i="1"/>
  <c r="BH111" i="1"/>
  <c r="BF151" i="1"/>
  <c r="BK93" i="1"/>
  <c r="BI133" i="1"/>
  <c r="BK101" i="1"/>
  <c r="BI141" i="1"/>
  <c r="BT95" i="1"/>
  <c r="BR135" i="1"/>
  <c r="BW93" i="1"/>
  <c r="BU133" i="1"/>
  <c r="BW101" i="1"/>
  <c r="BU141" i="1"/>
  <c r="CC97" i="1"/>
  <c r="CA137" i="1"/>
  <c r="CF95" i="1"/>
  <c r="CD135" i="1"/>
  <c r="CL99" i="1"/>
  <c r="CJ139" i="1"/>
  <c r="CO93" i="1"/>
  <c r="CM133" i="1"/>
  <c r="C82" i="5"/>
  <c r="D70" i="5"/>
  <c r="AV134" i="1"/>
  <c r="AT174" i="1"/>
  <c r="AV174" i="1" s="1"/>
  <c r="AY144" i="1"/>
  <c r="AW184" i="1"/>
  <c r="AY184" i="1" s="1"/>
  <c r="CU60" i="1"/>
  <c r="CU75" i="1"/>
  <c r="CU65" i="1"/>
  <c r="H30" i="2"/>
  <c r="AM111" i="1"/>
  <c r="AK151" i="1"/>
  <c r="AP106" i="1"/>
  <c r="AN146" i="1"/>
  <c r="AV112" i="1"/>
  <c r="AT152" i="1"/>
  <c r="E922" i="2"/>
  <c r="BF129" i="1"/>
  <c r="CM169" i="1"/>
  <c r="CO169" i="1" s="1"/>
  <c r="AK172" i="1"/>
  <c r="AM172" i="1" s="1"/>
  <c r="J174" i="1"/>
  <c r="L174" i="1" s="1"/>
  <c r="CM174" i="1"/>
  <c r="CO174" i="1" s="1"/>
  <c r="BC176" i="1"/>
  <c r="BE176" i="1" s="1"/>
  <c r="AZ137" i="1"/>
  <c r="CM178" i="1"/>
  <c r="CO178" i="1" s="1"/>
  <c r="BC180" i="1"/>
  <c r="BE180" i="1" s="1"/>
  <c r="AT182" i="1"/>
  <c r="AV182" i="1" s="1"/>
  <c r="CM182" i="1"/>
  <c r="CO182" i="1" s="1"/>
  <c r="J185" i="1"/>
  <c r="BO188" i="1"/>
  <c r="BQ188" i="1" s="1"/>
  <c r="BC188" i="1"/>
  <c r="BE188" i="1" s="1"/>
  <c r="P189" i="1"/>
  <c r="R189" i="1" s="1"/>
  <c r="M192" i="1"/>
  <c r="O192" i="1" s="1"/>
  <c r="AW192" i="1"/>
  <c r="AY192" i="1" s="1"/>
  <c r="V193" i="1"/>
  <c r="X193" i="1" s="1"/>
  <c r="AQ193" i="1"/>
  <c r="AS193" i="1" s="1"/>
  <c r="CJ193" i="1"/>
  <c r="CL193" i="1" s="1"/>
  <c r="BL195" i="1"/>
  <c r="BN195" i="1" s="1"/>
  <c r="CD195" i="1"/>
  <c r="CF195" i="1" s="1"/>
  <c r="J156" i="1"/>
  <c r="AE197" i="1"/>
  <c r="AG197" i="1" s="1"/>
  <c r="CA197" i="1"/>
  <c r="CC197" i="1" s="1"/>
  <c r="H11" i="2"/>
  <c r="I11" i="2" s="1"/>
  <c r="BR168" i="1"/>
  <c r="BT168" i="1" s="1"/>
  <c r="BH78" i="1"/>
  <c r="CO78" i="1"/>
  <c r="C254" i="3"/>
  <c r="C255" i="3" s="1"/>
  <c r="C256" i="3" s="1"/>
  <c r="D256" i="3" s="1"/>
  <c r="DB94" i="1"/>
  <c r="H32" i="2"/>
  <c r="Z21" i="8" s="1"/>
  <c r="Z37" i="8" s="1"/>
  <c r="AN138" i="1"/>
  <c r="H25" i="7"/>
  <c r="AN154" i="1"/>
  <c r="X98" i="1"/>
  <c r="V138" i="1"/>
  <c r="BB115" i="1"/>
  <c r="AZ155" i="1"/>
  <c r="CC101" i="1"/>
  <c r="CA141" i="1"/>
  <c r="X96" i="1"/>
  <c r="V136" i="1"/>
  <c r="CC95" i="1"/>
  <c r="CA135" i="1"/>
  <c r="CC103" i="1"/>
  <c r="CA143" i="1"/>
  <c r="H22" i="2"/>
  <c r="I22" i="2" s="1"/>
  <c r="J22" i="2" s="1"/>
  <c r="CS101" i="1"/>
  <c r="AG93" i="1"/>
  <c r="AE133" i="1"/>
  <c r="CH8" i="1"/>
  <c r="CG38" i="1" s="1"/>
  <c r="D105" i="1"/>
  <c r="F105" i="1" s="1"/>
  <c r="D90" i="1"/>
  <c r="E90" i="1" s="1"/>
  <c r="D98" i="1"/>
  <c r="F98" i="1" s="1"/>
  <c r="D106" i="1"/>
  <c r="F106" i="1" s="1"/>
  <c r="D114" i="1"/>
  <c r="E114" i="1" s="1"/>
  <c r="BU130" i="1"/>
  <c r="AW175" i="1"/>
  <c r="AY175" i="1" s="1"/>
  <c r="CM175" i="1"/>
  <c r="CO175" i="1" s="1"/>
  <c r="AH136" i="1"/>
  <c r="AH176" i="1" s="1"/>
  <c r="AJ176" i="1" s="1"/>
  <c r="CD177" i="1"/>
  <c r="CF177" i="1" s="1"/>
  <c r="AH179" i="1"/>
  <c r="AJ179" i="1" s="1"/>
  <c r="AB181" i="1"/>
  <c r="AD181" i="1" s="1"/>
  <c r="AH183" i="1"/>
  <c r="AJ183" i="1" s="1"/>
  <c r="CM183" i="1"/>
  <c r="CO183" i="1" s="1"/>
  <c r="BI186" i="1"/>
  <c r="BK186" i="1" s="1"/>
  <c r="BC186" i="1"/>
  <c r="BE186" i="1" s="1"/>
  <c r="CJ186" i="1"/>
  <c r="CL186" i="1" s="1"/>
  <c r="AB187" i="1"/>
  <c r="AD187" i="1" s="1"/>
  <c r="CD187" i="1"/>
  <c r="CF187" i="1" s="1"/>
  <c r="AE149" i="1"/>
  <c r="AE189" i="1" s="1"/>
  <c r="AG189" i="1" s="1"/>
  <c r="Y190" i="1"/>
  <c r="AA190" i="1" s="1"/>
  <c r="BX190" i="1"/>
  <c r="BZ190" i="1" s="1"/>
  <c r="AH191" i="1"/>
  <c r="AJ191" i="1" s="1"/>
  <c r="AE194" i="1"/>
  <c r="AG194" i="1" s="1"/>
  <c r="BC194" i="1"/>
  <c r="BE194" i="1" s="1"/>
  <c r="AW196" i="1"/>
  <c r="AY196" i="1" s="1"/>
  <c r="BI196" i="1"/>
  <c r="BK196" i="1" s="1"/>
  <c r="BU196" i="1"/>
  <c r="BW196" i="1" s="1"/>
  <c r="AQ157" i="1"/>
  <c r="E522" i="2"/>
  <c r="H16" i="2"/>
  <c r="I16" i="2" s="1"/>
  <c r="J16" i="2" s="1"/>
  <c r="CD168" i="1"/>
  <c r="CF168" i="1" s="1"/>
  <c r="BK78" i="1"/>
  <c r="CR78" i="1"/>
  <c r="H26" i="2"/>
  <c r="H34" i="2"/>
  <c r="BL130" i="1"/>
  <c r="AW131" i="1"/>
  <c r="CM131" i="1"/>
  <c r="AK143" i="1"/>
  <c r="AT144" i="1"/>
  <c r="AT136" i="1"/>
  <c r="CS99" i="1"/>
  <c r="CS102" i="1"/>
  <c r="CS96" i="1"/>
  <c r="F50" i="1"/>
  <c r="F173" i="1"/>
  <c r="F132" i="1"/>
  <c r="F147" i="1"/>
  <c r="F67" i="1"/>
  <c r="F51" i="1"/>
  <c r="C10" i="13"/>
  <c r="C36" i="13" s="1"/>
  <c r="C62" i="13" s="1"/>
  <c r="C88" i="13" s="1"/>
  <c r="C114" i="13" s="1"/>
  <c r="F10" i="13"/>
  <c r="F36" i="13" s="1"/>
  <c r="F62" i="13" s="1"/>
  <c r="F88" i="13" s="1"/>
  <c r="F114" i="13" s="1"/>
  <c r="F48" i="1"/>
  <c r="D333" i="5"/>
  <c r="X10" i="8"/>
  <c r="X11" i="8" s="1"/>
  <c r="AC41" i="5" s="1"/>
  <c r="T10" i="8"/>
  <c r="T11" i="8" s="1"/>
  <c r="Y41" i="5" s="1"/>
  <c r="P10" i="8"/>
  <c r="P11" i="8" s="1"/>
  <c r="U41" i="5" s="1"/>
  <c r="R10" i="8"/>
  <c r="R13" i="8" s="1"/>
  <c r="R14" i="8" s="1"/>
  <c r="L93" i="1"/>
  <c r="CS93" i="1"/>
  <c r="AS92" i="1"/>
  <c r="AQ132" i="1"/>
  <c r="CI90" i="1"/>
  <c r="CG130" i="1"/>
  <c r="I140" i="1"/>
  <c r="G180" i="1"/>
  <c r="R92" i="1"/>
  <c r="P132" i="1"/>
  <c r="BT90" i="1"/>
  <c r="BR130" i="1"/>
  <c r="C366" i="3"/>
  <c r="C367" i="3" s="1"/>
  <c r="D189" i="5"/>
  <c r="D285" i="5"/>
  <c r="D225" i="5"/>
  <c r="D213" i="5"/>
  <c r="D261" i="5"/>
  <c r="D309" i="5"/>
  <c r="D201" i="5"/>
  <c r="D249" i="5"/>
  <c r="I95" i="1"/>
  <c r="G135" i="1"/>
  <c r="CS95" i="1"/>
  <c r="I97" i="1"/>
  <c r="G137" i="1"/>
  <c r="CS97" i="1"/>
  <c r="H9" i="7"/>
  <c r="N8" i="1"/>
  <c r="E121" i="2"/>
  <c r="E122" i="2" s="1"/>
  <c r="CB48" i="1"/>
  <c r="J31" i="7"/>
  <c r="CV117" i="1"/>
  <c r="CV157" i="1"/>
  <c r="M131" i="1"/>
  <c r="CS91" i="1"/>
  <c r="BQ91" i="1"/>
  <c r="BO131" i="1"/>
  <c r="BW92" i="1"/>
  <c r="CS92" i="1"/>
  <c r="AR88" i="1"/>
  <c r="AR89" i="1" s="1"/>
  <c r="AR90" i="1" s="1"/>
  <c r="AR91" i="1" s="1"/>
  <c r="AR92" i="1" s="1"/>
  <c r="AR93" i="1" s="1"/>
  <c r="AR94" i="1" s="1"/>
  <c r="AR95" i="1" s="1"/>
  <c r="AR96" i="1" s="1"/>
  <c r="AR97" i="1" s="1"/>
  <c r="AR98" i="1" s="1"/>
  <c r="AR99" i="1" s="1"/>
  <c r="AR100" i="1" s="1"/>
  <c r="AR101" i="1" s="1"/>
  <c r="AR102" i="1" s="1"/>
  <c r="AR103" i="1" s="1"/>
  <c r="AR104" i="1" s="1"/>
  <c r="AR105" i="1" s="1"/>
  <c r="AR106" i="1" s="1"/>
  <c r="AR107" i="1" s="1"/>
  <c r="AR108" i="1" s="1"/>
  <c r="AR109" i="1" s="1"/>
  <c r="AR110" i="1" s="1"/>
  <c r="AR111" i="1" s="1"/>
  <c r="AR112" i="1" s="1"/>
  <c r="AR113" i="1" s="1"/>
  <c r="AR114" i="1" s="1"/>
  <c r="AR115" i="1" s="1"/>
  <c r="AR116" i="1" s="1"/>
  <c r="AR117" i="1" s="1"/>
  <c r="L19" i="7"/>
  <c r="H21" i="7"/>
  <c r="E601" i="2"/>
  <c r="E602" i="2" s="1"/>
  <c r="AX8" i="1"/>
  <c r="BI38" i="1"/>
  <c r="BJ9" i="1"/>
  <c r="BJ10" i="1" s="1"/>
  <c r="BJ11" i="1" s="1"/>
  <c r="BJ12" i="1" s="1"/>
  <c r="BJ13" i="1" s="1"/>
  <c r="BJ14" i="1" s="1"/>
  <c r="BJ15" i="1" s="1"/>
  <c r="BJ16" i="1" s="1"/>
  <c r="BJ17" i="1" s="1"/>
  <c r="BJ18" i="1" s="1"/>
  <c r="BJ19" i="1" s="1"/>
  <c r="BJ20" i="1" s="1"/>
  <c r="BJ21" i="1" s="1"/>
  <c r="BJ22" i="1" s="1"/>
  <c r="H27" i="7"/>
  <c r="BP8" i="1"/>
  <c r="E841" i="2"/>
  <c r="E842" i="2" s="1"/>
  <c r="H35" i="7"/>
  <c r="E1161" i="2"/>
  <c r="E1162" i="2" s="1"/>
  <c r="G179" i="1"/>
  <c r="I141" i="1"/>
  <c r="G181" i="1"/>
  <c r="D74" i="5"/>
  <c r="C86" i="5"/>
  <c r="BQ89" i="1"/>
  <c r="BO129" i="1"/>
  <c r="CL94" i="1"/>
  <c r="CS94" i="1"/>
  <c r="BJ48" i="1"/>
  <c r="J25" i="7"/>
  <c r="D357" i="5"/>
  <c r="D273" i="5"/>
  <c r="D321" i="5"/>
  <c r="H10" i="2"/>
  <c r="H27" i="2"/>
  <c r="I27" i="2" s="1"/>
  <c r="J27" i="2" s="1"/>
  <c r="H29" i="2"/>
  <c r="I29" i="2" s="1"/>
  <c r="J29" i="2" s="1"/>
  <c r="H35" i="2"/>
  <c r="I35" i="2" s="1"/>
  <c r="J35" i="2" s="1"/>
  <c r="H37" i="2"/>
  <c r="I37" i="2" s="1"/>
  <c r="D65" i="9"/>
  <c r="E65" i="9" s="1"/>
  <c r="F65" i="9" s="1"/>
  <c r="G65" i="9" s="1"/>
  <c r="D67" i="9"/>
  <c r="E67" i="9" s="1"/>
  <c r="F67" i="9" s="1"/>
  <c r="G67" i="9" s="1"/>
  <c r="H25" i="2"/>
  <c r="I25" i="2" s="1"/>
  <c r="J25" i="2" s="1"/>
  <c r="H31" i="2"/>
  <c r="I31" i="2" s="1"/>
  <c r="J31" i="2" s="1"/>
  <c r="H33" i="2"/>
  <c r="I33" i="2" s="1"/>
  <c r="J33" i="2" s="1"/>
  <c r="D66" i="9"/>
  <c r="E66" i="9" s="1"/>
  <c r="F66" i="9" s="1"/>
  <c r="G66" i="9" s="1"/>
  <c r="D68" i="9"/>
  <c r="E68" i="9" s="1"/>
  <c r="F68" i="9" s="1"/>
  <c r="G68" i="9" s="1"/>
  <c r="C20" i="8"/>
  <c r="D20" i="8" s="1"/>
  <c r="E20" i="8" s="1"/>
  <c r="F20" i="8" s="1"/>
  <c r="G20" i="8" s="1"/>
  <c r="H20" i="8" s="1"/>
  <c r="I20" i="8" s="1"/>
  <c r="J20" i="8" s="1"/>
  <c r="K20" i="8" s="1"/>
  <c r="L20" i="8" s="1"/>
  <c r="M20" i="8" s="1"/>
  <c r="N20" i="8" s="1"/>
  <c r="O20" i="8" s="1"/>
  <c r="P20" i="8" s="1"/>
  <c r="Q20" i="8" s="1"/>
  <c r="R20" i="8" s="1"/>
  <c r="S20" i="8" s="1"/>
  <c r="T20" i="8" s="1"/>
  <c r="U20" i="8" s="1"/>
  <c r="V20" i="8" s="1"/>
  <c r="W20" i="8" s="1"/>
  <c r="X20" i="8" s="1"/>
  <c r="Y20" i="8" s="1"/>
  <c r="Z20" i="8" s="1"/>
  <c r="AA20" i="8" s="1"/>
  <c r="AB20" i="8" s="1"/>
  <c r="AC20" i="8" s="1"/>
  <c r="AD20" i="8" s="1"/>
  <c r="AE20" i="8" s="1"/>
  <c r="D70" i="9"/>
  <c r="E70" i="9" s="1"/>
  <c r="F70" i="9" s="1"/>
  <c r="G70" i="9" s="1"/>
  <c r="D69" i="9"/>
  <c r="E69" i="9" s="1"/>
  <c r="F69" i="9" s="1"/>
  <c r="G69" i="9" s="1"/>
  <c r="B13" i="15"/>
  <c r="H9" i="1"/>
  <c r="D111" i="5"/>
  <c r="B123" i="5"/>
  <c r="D297" i="5"/>
  <c r="D345" i="5"/>
  <c r="H17" i="7"/>
  <c r="AL8" i="1"/>
  <c r="AL9" i="1" s="1"/>
  <c r="AL10" i="1" s="1"/>
  <c r="AL11" i="1" s="1"/>
  <c r="E441" i="2"/>
  <c r="E442" i="2" s="1"/>
  <c r="C108" i="5"/>
  <c r="D96" i="5"/>
  <c r="B146" i="5"/>
  <c r="C399" i="5"/>
  <c r="D67" i="3"/>
  <c r="B145" i="1"/>
  <c r="E145" i="1" s="1"/>
  <c r="CV105" i="1"/>
  <c r="B146" i="1"/>
  <c r="E146" i="1" s="1"/>
  <c r="CV106" i="1"/>
  <c r="B148" i="1"/>
  <c r="DB108" i="1"/>
  <c r="CV108" i="1"/>
  <c r="B149" i="1"/>
  <c r="E149" i="1" s="1"/>
  <c r="DB109" i="1"/>
  <c r="CV109" i="1"/>
  <c r="B150" i="1"/>
  <c r="E150" i="1" s="1"/>
  <c r="DB110" i="1"/>
  <c r="CV110" i="1"/>
  <c r="B151" i="1"/>
  <c r="E151" i="1" s="1"/>
  <c r="DB111" i="1"/>
  <c r="CV111" i="1"/>
  <c r="B152" i="1"/>
  <c r="DB112" i="1"/>
  <c r="CV112" i="1"/>
  <c r="B153" i="1"/>
  <c r="E153" i="1" s="1"/>
  <c r="DB113" i="1"/>
  <c r="CV113" i="1"/>
  <c r="B155" i="1"/>
  <c r="DB115" i="1"/>
  <c r="CV115" i="1"/>
  <c r="B156" i="1"/>
  <c r="DB116" i="1"/>
  <c r="CV116" i="1"/>
  <c r="B174" i="1"/>
  <c r="E174" i="1" s="1"/>
  <c r="CV134" i="1"/>
  <c r="B175" i="1"/>
  <c r="E175" i="1" s="1"/>
  <c r="CV135" i="1"/>
  <c r="B176" i="1"/>
  <c r="CV136" i="1"/>
  <c r="B177" i="1"/>
  <c r="CV137" i="1"/>
  <c r="B178" i="1"/>
  <c r="CV138" i="1"/>
  <c r="B179" i="1"/>
  <c r="E179" i="1" s="1"/>
  <c r="CV139" i="1"/>
  <c r="B180" i="1"/>
  <c r="E180" i="1" s="1"/>
  <c r="CV140" i="1"/>
  <c r="B181" i="1"/>
  <c r="CV141" i="1"/>
  <c r="B182" i="1"/>
  <c r="CV142" i="1"/>
  <c r="B183" i="1"/>
  <c r="E183" i="1" s="1"/>
  <c r="CV143" i="1"/>
  <c r="B184" i="1"/>
  <c r="CV144" i="1"/>
  <c r="B187" i="1"/>
  <c r="CV187" i="1" s="1"/>
  <c r="CV147" i="1"/>
  <c r="B194" i="1"/>
  <c r="CV194" i="1" s="1"/>
  <c r="CV154" i="1"/>
  <c r="D375" i="3"/>
  <c r="D376" i="3"/>
  <c r="D276" i="3"/>
  <c r="D342" i="3"/>
  <c r="C211" i="3"/>
  <c r="C212" i="3" s="1"/>
  <c r="D364" i="3"/>
  <c r="C69" i="3"/>
  <c r="D69" i="3" s="1"/>
  <c r="D299" i="3"/>
  <c r="D83" i="5"/>
  <c r="B95" i="5"/>
  <c r="B118" i="5"/>
  <c r="D298" i="3"/>
  <c r="C92" i="5"/>
  <c r="D369" i="5"/>
  <c r="B381" i="5"/>
  <c r="D80" i="5"/>
  <c r="B92" i="5"/>
  <c r="BZ88" i="1"/>
  <c r="BX128" i="1"/>
  <c r="J8" i="7"/>
  <c r="L8" i="7" s="1"/>
  <c r="H88" i="1"/>
  <c r="L7" i="7"/>
  <c r="B17" i="15"/>
  <c r="B14" i="9"/>
  <c r="B7" i="9"/>
  <c r="E56" i="1"/>
  <c r="E70" i="1"/>
  <c r="E72" i="1"/>
  <c r="E95" i="1"/>
  <c r="E103" i="1"/>
  <c r="E109" i="1"/>
  <c r="E111" i="1"/>
  <c r="E113" i="1"/>
  <c r="E55" i="1"/>
  <c r="E57" i="1"/>
  <c r="E59" i="1"/>
  <c r="E61" i="1"/>
  <c r="E63" i="1"/>
  <c r="E65" i="1"/>
  <c r="E69" i="1"/>
  <c r="E71" i="1"/>
  <c r="E73" i="1"/>
  <c r="E75" i="1"/>
  <c r="E110" i="1"/>
  <c r="E134" i="1"/>
  <c r="E138" i="1"/>
  <c r="E142" i="1"/>
  <c r="E135" i="1"/>
  <c r="E143" i="1"/>
  <c r="E76" i="1"/>
  <c r="E116" i="1"/>
  <c r="L51" i="1"/>
  <c r="AS90" i="1"/>
  <c r="C353" i="3"/>
  <c r="E38" i="8"/>
  <c r="E54" i="8" s="1"/>
  <c r="E70" i="8" s="1"/>
  <c r="C89" i="3"/>
  <c r="G38" i="8"/>
  <c r="G54" i="8" s="1"/>
  <c r="G70" i="8" s="1"/>
  <c r="C111" i="3"/>
  <c r="I38" i="8"/>
  <c r="I54" i="8" s="1"/>
  <c r="I70" i="8" s="1"/>
  <c r="C133" i="3"/>
  <c r="K38" i="8"/>
  <c r="K54" i="8" s="1"/>
  <c r="K70" i="8" s="1"/>
  <c r="C155" i="3"/>
  <c r="M38" i="8"/>
  <c r="M54" i="8" s="1"/>
  <c r="M70" i="8" s="1"/>
  <c r="C177" i="3"/>
  <c r="O38" i="8"/>
  <c r="O54" i="8" s="1"/>
  <c r="O70" i="8" s="1"/>
  <c r="C199" i="3"/>
  <c r="C221" i="3"/>
  <c r="C243" i="3"/>
  <c r="C265" i="3"/>
  <c r="C287" i="3"/>
  <c r="C309" i="3"/>
  <c r="C331" i="3"/>
  <c r="H11" i="7"/>
  <c r="J11" i="7" s="1"/>
  <c r="F38" i="8"/>
  <c r="F54" i="8" s="1"/>
  <c r="F70" i="8" s="1"/>
  <c r="C100" i="3"/>
  <c r="H38" i="8"/>
  <c r="H54" i="8" s="1"/>
  <c r="H70" i="8" s="1"/>
  <c r="C122" i="3"/>
  <c r="J38" i="8"/>
  <c r="J54" i="8" s="1"/>
  <c r="J70" i="8" s="1"/>
  <c r="C144" i="3"/>
  <c r="C233" i="3"/>
  <c r="D232" i="3"/>
  <c r="D188" i="3"/>
  <c r="C189" i="3"/>
  <c r="C167" i="3"/>
  <c r="D166" i="3"/>
  <c r="C79" i="3"/>
  <c r="D78" i="3"/>
  <c r="D56" i="3"/>
  <c r="C57" i="3"/>
  <c r="E16" i="15"/>
  <c r="C378" i="3"/>
  <c r="D377" i="3"/>
  <c r="C301" i="3"/>
  <c r="D300" i="3"/>
  <c r="C279" i="3"/>
  <c r="D278" i="3"/>
  <c r="C257" i="3"/>
  <c r="D211" i="3"/>
  <c r="AY27" i="1"/>
  <c r="AY38" i="1" s="1"/>
  <c r="I133" i="1"/>
  <c r="E53" i="1"/>
  <c r="CC114" i="1"/>
  <c r="CA154" i="1"/>
  <c r="AM91" i="1"/>
  <c r="AM51" i="1"/>
  <c r="AR9" i="1"/>
  <c r="AS8" i="1"/>
  <c r="BQ88" i="1"/>
  <c r="BO128" i="1"/>
  <c r="CC88" i="1"/>
  <c r="CA128" i="1"/>
  <c r="AY88" i="1"/>
  <c r="AW128" i="1"/>
  <c r="BE88" i="1"/>
  <c r="BC128" i="1"/>
  <c r="BK88" i="1"/>
  <c r="BI128" i="1"/>
  <c r="CL88" i="1"/>
  <c r="CJ128" i="1"/>
  <c r="CR88" i="1"/>
  <c r="CP128" i="1"/>
  <c r="L9" i="1"/>
  <c r="K10" i="1"/>
  <c r="BB88" i="1"/>
  <c r="AZ128" i="1"/>
  <c r="BH88" i="1"/>
  <c r="BF128" i="1"/>
  <c r="BN88" i="1"/>
  <c r="BL128" i="1"/>
  <c r="CO88" i="1"/>
  <c r="CM128" i="1"/>
  <c r="E50" i="3"/>
  <c r="B13" i="3" s="1"/>
  <c r="BW88" i="1"/>
  <c r="BU128" i="1"/>
  <c r="CI88" i="1"/>
  <c r="CG128" i="1"/>
  <c r="AM10" i="1"/>
  <c r="CV129" i="1"/>
  <c r="AM49" i="1"/>
  <c r="I49" i="1"/>
  <c r="AM90" i="1"/>
  <c r="AS48" i="1"/>
  <c r="AM48" i="1"/>
  <c r="H15" i="7"/>
  <c r="E361" i="2"/>
  <c r="E362" i="2" s="1"/>
  <c r="AF8" i="1"/>
  <c r="AN129" i="1"/>
  <c r="CS89" i="1"/>
  <c r="V168" i="1"/>
  <c r="M170" i="1"/>
  <c r="D32" i="9"/>
  <c r="E32" i="9" s="1"/>
  <c r="F32" i="9" s="1"/>
  <c r="D34" i="9"/>
  <c r="E34" i="9" s="1"/>
  <c r="F34" i="9" s="1"/>
  <c r="D36" i="9"/>
  <c r="E36" i="9" s="1"/>
  <c r="D38" i="9"/>
  <c r="E38" i="9" s="1"/>
  <c r="D40" i="9"/>
  <c r="E40" i="9" s="1"/>
  <c r="D42" i="9"/>
  <c r="E42" i="9" s="1"/>
  <c r="D44" i="9"/>
  <c r="E44" i="9" s="1"/>
  <c r="D46" i="9"/>
  <c r="E46" i="9" s="1"/>
  <c r="D48" i="9"/>
  <c r="E48" i="9" s="1"/>
  <c r="D50" i="9"/>
  <c r="E50" i="9" s="1"/>
  <c r="D52" i="9"/>
  <c r="E52" i="9" s="1"/>
  <c r="D54" i="9"/>
  <c r="E54" i="9" s="1"/>
  <c r="D56" i="9"/>
  <c r="E56" i="9" s="1"/>
  <c r="D33" i="9"/>
  <c r="E33" i="9" s="1"/>
  <c r="F33" i="9" s="1"/>
  <c r="D35" i="9"/>
  <c r="E35" i="9" s="1"/>
  <c r="F35" i="9" s="1"/>
  <c r="D37" i="9"/>
  <c r="E37" i="9" s="1"/>
  <c r="D39" i="9"/>
  <c r="E39" i="9" s="1"/>
  <c r="D41" i="9"/>
  <c r="E41" i="9" s="1"/>
  <c r="D43" i="9"/>
  <c r="E43" i="9" s="1"/>
  <c r="D45" i="9"/>
  <c r="E45" i="9" s="1"/>
  <c r="D47" i="9"/>
  <c r="E47" i="9" s="1"/>
  <c r="D49" i="9"/>
  <c r="E49" i="9" s="1"/>
  <c r="D51" i="9"/>
  <c r="E51" i="9" s="1"/>
  <c r="D53" i="9"/>
  <c r="E53" i="9" s="1"/>
  <c r="D55" i="9"/>
  <c r="E55" i="9" s="1"/>
  <c r="H13" i="7"/>
  <c r="H21" i="8" s="1"/>
  <c r="Z8" i="1"/>
  <c r="AA8" i="1" s="1"/>
  <c r="E281" i="2"/>
  <c r="E282" i="2" s="1"/>
  <c r="T8" i="1"/>
  <c r="U8" i="1" s="1"/>
  <c r="E201" i="2"/>
  <c r="E202" i="2" s="1"/>
  <c r="I9" i="1"/>
  <c r="H12" i="7"/>
  <c r="G21" i="8" s="1"/>
  <c r="W8" i="1"/>
  <c r="X8" i="1" s="1"/>
  <c r="E241" i="2"/>
  <c r="E242" i="2" s="1"/>
  <c r="H16" i="7"/>
  <c r="K21" i="8" s="1"/>
  <c r="AI8" i="1"/>
  <c r="AJ8" i="1" s="1"/>
  <c r="E401" i="2"/>
  <c r="E402" i="2" s="1"/>
  <c r="H20" i="7"/>
  <c r="O21" i="8" s="1"/>
  <c r="AU8" i="1"/>
  <c r="AV8" i="1" s="1"/>
  <c r="E561" i="2"/>
  <c r="E562" i="2" s="1"/>
  <c r="H24" i="7"/>
  <c r="S21" i="8" s="1"/>
  <c r="BG8" i="1"/>
  <c r="E721" i="2"/>
  <c r="E722" i="2" s="1"/>
  <c r="H28" i="7"/>
  <c r="BS8" i="1"/>
  <c r="E881" i="2"/>
  <c r="E882" i="2" s="1"/>
  <c r="H32" i="7"/>
  <c r="CE8" i="1"/>
  <c r="E1041" i="2"/>
  <c r="E1042" i="2" s="1"/>
  <c r="H36" i="7"/>
  <c r="CQ8" i="1"/>
  <c r="E1201" i="2"/>
  <c r="E1202" i="2" s="1"/>
  <c r="D89" i="1"/>
  <c r="E89" i="1" s="1"/>
  <c r="C129" i="1"/>
  <c r="J14" i="2"/>
  <c r="J23" i="2"/>
  <c r="J11" i="2"/>
  <c r="I104" i="1"/>
  <c r="G144" i="1"/>
  <c r="CS104" i="1"/>
  <c r="I108" i="1"/>
  <c r="CU108" i="1" s="1"/>
  <c r="G148" i="1"/>
  <c r="CS108" i="1"/>
  <c r="I112" i="1"/>
  <c r="G152" i="1"/>
  <c r="CS112" i="1"/>
  <c r="I116" i="1"/>
  <c r="CU116" i="1" s="1"/>
  <c r="G156" i="1"/>
  <c r="CS116" i="1"/>
  <c r="CV131" i="1"/>
  <c r="E84" i="9"/>
  <c r="E82" i="2"/>
  <c r="H9" i="2"/>
  <c r="H10" i="7"/>
  <c r="E21" i="8" s="1"/>
  <c r="Q8" i="1"/>
  <c r="R8" i="1" s="1"/>
  <c r="E161" i="2"/>
  <c r="E162" i="2" s="1"/>
  <c r="H14" i="7"/>
  <c r="AC8" i="1"/>
  <c r="AD8" i="1" s="1"/>
  <c r="E321" i="2"/>
  <c r="E322" i="2" s="1"/>
  <c r="H18" i="7"/>
  <c r="AO8" i="1"/>
  <c r="AP8" i="1" s="1"/>
  <c r="E481" i="2"/>
  <c r="E482" i="2" s="1"/>
  <c r="H22" i="7"/>
  <c r="Q21" i="8" s="1"/>
  <c r="BA8" i="1"/>
  <c r="E641" i="2"/>
  <c r="E642" i="2" s="1"/>
  <c r="H26" i="7"/>
  <c r="BM8" i="1"/>
  <c r="E801" i="2"/>
  <c r="E802" i="2" s="1"/>
  <c r="H30" i="7"/>
  <c r="BY8" i="1"/>
  <c r="E961" i="2"/>
  <c r="E962" i="2" s="1"/>
  <c r="H34" i="7"/>
  <c r="AC21" i="8" s="1"/>
  <c r="CK8" i="1"/>
  <c r="E1121" i="2"/>
  <c r="E1122" i="2" s="1"/>
  <c r="CM38" i="1"/>
  <c r="CN9" i="1"/>
  <c r="CN10" i="1" s="1"/>
  <c r="CN11" i="1" s="1"/>
  <c r="CN12" i="1" s="1"/>
  <c r="CN13" i="1" s="1"/>
  <c r="CN14" i="1" s="1"/>
  <c r="CN15" i="1" s="1"/>
  <c r="CN16" i="1" s="1"/>
  <c r="CN17" i="1" s="1"/>
  <c r="CN18" i="1" s="1"/>
  <c r="CN19" i="1" s="1"/>
  <c r="CN20" i="1" s="1"/>
  <c r="CN21" i="1" s="1"/>
  <c r="CN22" i="1" s="1"/>
  <c r="E41" i="8"/>
  <c r="G41" i="8"/>
  <c r="I41" i="8"/>
  <c r="K41" i="8"/>
  <c r="M41" i="8"/>
  <c r="O41" i="8"/>
  <c r="Q41" i="8"/>
  <c r="S41" i="8"/>
  <c r="U41" i="8"/>
  <c r="W41" i="8"/>
  <c r="Y41" i="8"/>
  <c r="AA41" i="8"/>
  <c r="AC41" i="8"/>
  <c r="AE41" i="8"/>
  <c r="D88" i="1"/>
  <c r="E88" i="1" s="1"/>
  <c r="C128" i="1"/>
  <c r="J36" i="2"/>
  <c r="J37" i="2"/>
  <c r="J21" i="2"/>
  <c r="J13" i="2"/>
  <c r="E42" i="2"/>
  <c r="H8" i="2"/>
  <c r="I106" i="1"/>
  <c r="G146" i="1"/>
  <c r="CS106" i="1"/>
  <c r="I110" i="1"/>
  <c r="G150" i="1"/>
  <c r="CS110" i="1"/>
  <c r="G154" i="1"/>
  <c r="CS114" i="1"/>
  <c r="D156" i="1"/>
  <c r="F156" i="1" s="1"/>
  <c r="C196" i="1"/>
  <c r="S170" i="1"/>
  <c r="Y170" i="1"/>
  <c r="AE170" i="1"/>
  <c r="AN170" i="1"/>
  <c r="AT170" i="1"/>
  <c r="BE130" i="1"/>
  <c r="BC170" i="1"/>
  <c r="BE170" i="1" s="1"/>
  <c r="BK130" i="1"/>
  <c r="BI170" i="1"/>
  <c r="BK170" i="1" s="1"/>
  <c r="BQ130" i="1"/>
  <c r="BO170" i="1"/>
  <c r="BQ170" i="1" s="1"/>
  <c r="BW130" i="1"/>
  <c r="BU170" i="1"/>
  <c r="BW170" i="1" s="1"/>
  <c r="CC130" i="1"/>
  <c r="CA170" i="1"/>
  <c r="CC170" i="1" s="1"/>
  <c r="CO130" i="1"/>
  <c r="CM170" i="1"/>
  <c r="CO170" i="1" s="1"/>
  <c r="CF130" i="1"/>
  <c r="CD170" i="1"/>
  <c r="CF170" i="1" s="1"/>
  <c r="U132" i="1"/>
  <c r="S172" i="1"/>
  <c r="U172" i="1" s="1"/>
  <c r="AA132" i="1"/>
  <c r="Y172" i="1"/>
  <c r="AA172" i="1" s="1"/>
  <c r="AG132" i="1"/>
  <c r="AE172" i="1"/>
  <c r="AG172" i="1" s="1"/>
  <c r="AY132" i="1"/>
  <c r="AW172" i="1"/>
  <c r="CS132" i="1"/>
  <c r="AP132" i="1"/>
  <c r="AN172" i="1"/>
  <c r="AP172" i="1" s="1"/>
  <c r="AV132" i="1"/>
  <c r="AT172" i="1"/>
  <c r="AV172" i="1" s="1"/>
  <c r="BE132" i="1"/>
  <c r="BC172" i="1"/>
  <c r="BE172" i="1" s="1"/>
  <c r="BK132" i="1"/>
  <c r="BI172" i="1"/>
  <c r="BK172" i="1" s="1"/>
  <c r="BQ132" i="1"/>
  <c r="BO172" i="1"/>
  <c r="BQ172" i="1" s="1"/>
  <c r="BW132" i="1"/>
  <c r="BU172" i="1"/>
  <c r="BW172" i="1" s="1"/>
  <c r="CC132" i="1"/>
  <c r="CA172" i="1"/>
  <c r="CC172" i="1" s="1"/>
  <c r="CO132" i="1"/>
  <c r="CM172" i="1"/>
  <c r="CO172" i="1" s="1"/>
  <c r="X133" i="1"/>
  <c r="V173" i="1"/>
  <c r="X173" i="1" s="1"/>
  <c r="O133" i="1"/>
  <c r="M173" i="1"/>
  <c r="O173" i="1" s="1"/>
  <c r="U133" i="1"/>
  <c r="S173" i="1"/>
  <c r="U173" i="1" s="1"/>
  <c r="AD133" i="1"/>
  <c r="AB173" i="1"/>
  <c r="AD173" i="1" s="1"/>
  <c r="AJ133" i="1"/>
  <c r="AH173" i="1"/>
  <c r="AJ173" i="1" s="1"/>
  <c r="AY173" i="1"/>
  <c r="AA134" i="1"/>
  <c r="Y174" i="1"/>
  <c r="AA174" i="1" s="1"/>
  <c r="O134" i="1"/>
  <c r="M174" i="1"/>
  <c r="O174" i="1" s="1"/>
  <c r="U134" i="1"/>
  <c r="S174" i="1"/>
  <c r="U174" i="1" s="1"/>
  <c r="AD134" i="1"/>
  <c r="AB174" i="1"/>
  <c r="AD174" i="1" s="1"/>
  <c r="AJ134" i="1"/>
  <c r="AH174" i="1"/>
  <c r="AJ174" i="1" s="1"/>
  <c r="AM134" i="1"/>
  <c r="AK174" i="1"/>
  <c r="AM174" i="1" s="1"/>
  <c r="AS134" i="1"/>
  <c r="AQ174" i="1"/>
  <c r="AS174" i="1" s="1"/>
  <c r="BB134" i="1"/>
  <c r="AZ174" i="1"/>
  <c r="BB174" i="1" s="1"/>
  <c r="CS134" i="1"/>
  <c r="BH134" i="1"/>
  <c r="BF174" i="1"/>
  <c r="BH174" i="1" s="1"/>
  <c r="BN134" i="1"/>
  <c r="BL174" i="1"/>
  <c r="BN174" i="1" s="1"/>
  <c r="BT134" i="1"/>
  <c r="BR174" i="1"/>
  <c r="BT174" i="1" s="1"/>
  <c r="BZ134" i="1"/>
  <c r="BX174" i="1"/>
  <c r="BZ174" i="1" s="1"/>
  <c r="CL134" i="1"/>
  <c r="CJ174" i="1"/>
  <c r="CL174" i="1" s="1"/>
  <c r="CR134" i="1"/>
  <c r="CP174" i="1"/>
  <c r="CR174" i="1" s="1"/>
  <c r="CI134" i="1"/>
  <c r="CG174" i="1"/>
  <c r="CI174" i="1" s="1"/>
  <c r="AG136" i="1"/>
  <c r="AE176" i="1"/>
  <c r="AG176" i="1" s="1"/>
  <c r="O136" i="1"/>
  <c r="M176" i="1"/>
  <c r="O176" i="1" s="1"/>
  <c r="U136" i="1"/>
  <c r="S176" i="1"/>
  <c r="U176" i="1" s="1"/>
  <c r="AA136" i="1"/>
  <c r="Y176" i="1"/>
  <c r="AA176" i="1" s="1"/>
  <c r="AJ136" i="1"/>
  <c r="AM136" i="1"/>
  <c r="AK176" i="1"/>
  <c r="AM176" i="1" s="1"/>
  <c r="AS136" i="1"/>
  <c r="AQ176" i="1"/>
  <c r="AS176" i="1" s="1"/>
  <c r="BB136" i="1"/>
  <c r="AZ176" i="1"/>
  <c r="BB176" i="1" s="1"/>
  <c r="CS136" i="1"/>
  <c r="BH136" i="1"/>
  <c r="BF176" i="1"/>
  <c r="BH176" i="1" s="1"/>
  <c r="BN136" i="1"/>
  <c r="BL176" i="1"/>
  <c r="BN176" i="1" s="1"/>
  <c r="BT136" i="1"/>
  <c r="BR176" i="1"/>
  <c r="BT176" i="1" s="1"/>
  <c r="BZ136" i="1"/>
  <c r="BX176" i="1"/>
  <c r="BZ176" i="1" s="1"/>
  <c r="CL136" i="1"/>
  <c r="CJ176" i="1"/>
  <c r="CL176" i="1" s="1"/>
  <c r="CR136" i="1"/>
  <c r="CP176" i="1"/>
  <c r="CR176" i="1" s="1"/>
  <c r="CI136" i="1"/>
  <c r="CG176" i="1"/>
  <c r="CI176" i="1" s="1"/>
  <c r="AM138" i="1"/>
  <c r="AK178" i="1"/>
  <c r="AM178" i="1" s="1"/>
  <c r="O138" i="1"/>
  <c r="M178" i="1"/>
  <c r="O178" i="1" s="1"/>
  <c r="U138" i="1"/>
  <c r="S178" i="1"/>
  <c r="U178" i="1" s="1"/>
  <c r="AA138" i="1"/>
  <c r="Y178" i="1"/>
  <c r="AA178" i="1" s="1"/>
  <c r="AG138" i="1"/>
  <c r="AE178" i="1"/>
  <c r="AG178" i="1" s="1"/>
  <c r="AY138" i="1"/>
  <c r="AW178" i="1"/>
  <c r="AS138" i="1"/>
  <c r="AQ178" i="1"/>
  <c r="AS178" i="1" s="1"/>
  <c r="BB138" i="1"/>
  <c r="AZ178" i="1"/>
  <c r="BB178" i="1" s="1"/>
  <c r="BH138" i="1"/>
  <c r="BF178" i="1"/>
  <c r="BH178" i="1" s="1"/>
  <c r="BT138" i="1"/>
  <c r="BR178" i="1"/>
  <c r="BT178" i="1" s="1"/>
  <c r="CL138" i="1"/>
  <c r="CJ178" i="1"/>
  <c r="CL178" i="1" s="1"/>
  <c r="CR138" i="1"/>
  <c r="CP178" i="1"/>
  <c r="CR178" i="1" s="1"/>
  <c r="CI138" i="1"/>
  <c r="CG178" i="1"/>
  <c r="CI178" i="1" s="1"/>
  <c r="AS140" i="1"/>
  <c r="AQ180" i="1"/>
  <c r="AS180" i="1" s="1"/>
  <c r="O140" i="1"/>
  <c r="M180" i="1"/>
  <c r="O180" i="1" s="1"/>
  <c r="U140" i="1"/>
  <c r="S180" i="1"/>
  <c r="U180" i="1" s="1"/>
  <c r="AA140" i="1"/>
  <c r="Y180" i="1"/>
  <c r="AA180" i="1" s="1"/>
  <c r="AG140" i="1"/>
  <c r="AE180" i="1"/>
  <c r="AG180" i="1" s="1"/>
  <c r="AY140" i="1"/>
  <c r="AW180" i="1"/>
  <c r="AP140" i="1"/>
  <c r="AN180" i="1"/>
  <c r="AP180" i="1" s="1"/>
  <c r="BB140" i="1"/>
  <c r="AZ180" i="1"/>
  <c r="BB180" i="1" s="1"/>
  <c r="BH140" i="1"/>
  <c r="BF180" i="1"/>
  <c r="BH180" i="1" s="1"/>
  <c r="BN140" i="1"/>
  <c r="BL180" i="1"/>
  <c r="BN180" i="1" s="1"/>
  <c r="BT140" i="1"/>
  <c r="BR180" i="1"/>
  <c r="BT180" i="1" s="1"/>
  <c r="BZ140" i="1"/>
  <c r="BX180" i="1"/>
  <c r="BZ180" i="1" s="1"/>
  <c r="CL140" i="1"/>
  <c r="CJ180" i="1"/>
  <c r="CL180" i="1" s="1"/>
  <c r="CR140" i="1"/>
  <c r="CP180" i="1"/>
  <c r="CR180" i="1" s="1"/>
  <c r="CI140" i="1"/>
  <c r="CG180" i="1"/>
  <c r="CI180" i="1" s="1"/>
  <c r="AY142" i="1"/>
  <c r="AW182" i="1"/>
  <c r="O142" i="1"/>
  <c r="M182" i="1"/>
  <c r="O182" i="1" s="1"/>
  <c r="U142" i="1"/>
  <c r="S182" i="1"/>
  <c r="U182" i="1" s="1"/>
  <c r="AG142" i="1"/>
  <c r="AE182" i="1"/>
  <c r="AG182" i="1" s="1"/>
  <c r="AM142" i="1"/>
  <c r="AK182" i="1"/>
  <c r="AM182" i="1" s="1"/>
  <c r="AS142" i="1"/>
  <c r="BB142" i="1"/>
  <c r="AZ182" i="1"/>
  <c r="BB182" i="1" s="1"/>
  <c r="BH142" i="1"/>
  <c r="BF182" i="1"/>
  <c r="BH182" i="1" s="1"/>
  <c r="BN142" i="1"/>
  <c r="BL182" i="1"/>
  <c r="BN182" i="1" s="1"/>
  <c r="BT142" i="1"/>
  <c r="BR182" i="1"/>
  <c r="BT182" i="1" s="1"/>
  <c r="BZ142" i="1"/>
  <c r="BX182" i="1"/>
  <c r="BZ182" i="1" s="1"/>
  <c r="CL142" i="1"/>
  <c r="CJ182" i="1"/>
  <c r="CL182" i="1" s="1"/>
  <c r="CR142" i="1"/>
  <c r="CP182" i="1"/>
  <c r="CR182" i="1" s="1"/>
  <c r="CI142" i="1"/>
  <c r="CG182" i="1"/>
  <c r="CI182" i="1" s="1"/>
  <c r="I103" i="1"/>
  <c r="G143" i="1"/>
  <c r="CS103" i="1"/>
  <c r="L144" i="1"/>
  <c r="J184" i="1"/>
  <c r="R144" i="1"/>
  <c r="P184" i="1"/>
  <c r="R184" i="1" s="1"/>
  <c r="X144" i="1"/>
  <c r="V184" i="1"/>
  <c r="X184" i="1" s="1"/>
  <c r="AD144" i="1"/>
  <c r="AB184" i="1"/>
  <c r="AD184" i="1" s="1"/>
  <c r="AJ144" i="1"/>
  <c r="AH184" i="1"/>
  <c r="AJ184" i="1" s="1"/>
  <c r="AM144" i="1"/>
  <c r="AK184" i="1"/>
  <c r="AM184" i="1" s="1"/>
  <c r="AS144" i="1"/>
  <c r="AQ184" i="1"/>
  <c r="AS184" i="1" s="1"/>
  <c r="AZ184" i="1"/>
  <c r="BB184" i="1" s="1"/>
  <c r="BK144" i="1"/>
  <c r="BI184" i="1"/>
  <c r="BK184" i="1" s="1"/>
  <c r="BQ144" i="1"/>
  <c r="BO184" i="1"/>
  <c r="BQ184" i="1" s="1"/>
  <c r="BW144" i="1"/>
  <c r="BU184" i="1"/>
  <c r="BW184" i="1" s="1"/>
  <c r="CC144" i="1"/>
  <c r="CA184" i="1"/>
  <c r="CC184" i="1" s="1"/>
  <c r="CO144" i="1"/>
  <c r="CM184" i="1"/>
  <c r="CO184" i="1" s="1"/>
  <c r="CF144" i="1"/>
  <c r="CD184" i="1"/>
  <c r="CF184" i="1" s="1"/>
  <c r="BH145" i="1"/>
  <c r="BF185" i="1"/>
  <c r="BH185" i="1" s="1"/>
  <c r="O145" i="1"/>
  <c r="M185" i="1"/>
  <c r="O185" i="1" s="1"/>
  <c r="U145" i="1"/>
  <c r="S185" i="1"/>
  <c r="U185" i="1" s="1"/>
  <c r="AA145" i="1"/>
  <c r="Y185" i="1"/>
  <c r="AA185" i="1" s="1"/>
  <c r="AG145" i="1"/>
  <c r="AE185" i="1"/>
  <c r="AG185" i="1" s="1"/>
  <c r="AY145" i="1"/>
  <c r="AW185" i="1"/>
  <c r="AY185" i="1" s="1"/>
  <c r="AP145" i="1"/>
  <c r="AN185" i="1"/>
  <c r="AP185" i="1" s="1"/>
  <c r="AV145" i="1"/>
  <c r="AT185" i="1"/>
  <c r="AV185" i="1" s="1"/>
  <c r="BE145" i="1"/>
  <c r="BC185" i="1"/>
  <c r="BE185" i="1" s="1"/>
  <c r="BN145" i="1"/>
  <c r="BL185" i="1"/>
  <c r="BN185" i="1" s="1"/>
  <c r="BT145" i="1"/>
  <c r="BR185" i="1"/>
  <c r="BT185" i="1" s="1"/>
  <c r="BZ145" i="1"/>
  <c r="BX185" i="1"/>
  <c r="BZ185" i="1" s="1"/>
  <c r="CL145" i="1"/>
  <c r="CJ185" i="1"/>
  <c r="CL185" i="1" s="1"/>
  <c r="CR145" i="1"/>
  <c r="CP185" i="1"/>
  <c r="CR185" i="1" s="1"/>
  <c r="CI145" i="1"/>
  <c r="CG185" i="1"/>
  <c r="CI185" i="1" s="1"/>
  <c r="G147" i="1"/>
  <c r="CS107" i="1"/>
  <c r="L148" i="1"/>
  <c r="J188" i="1"/>
  <c r="L188" i="1" s="1"/>
  <c r="R148" i="1"/>
  <c r="P188" i="1"/>
  <c r="R188" i="1" s="1"/>
  <c r="X148" i="1"/>
  <c r="V188" i="1"/>
  <c r="X188" i="1" s="1"/>
  <c r="AD148" i="1"/>
  <c r="AB188" i="1"/>
  <c r="AD188" i="1" s="1"/>
  <c r="AJ148" i="1"/>
  <c r="AH188" i="1"/>
  <c r="AJ188" i="1" s="1"/>
  <c r="AM148" i="1"/>
  <c r="AK188" i="1"/>
  <c r="AM188" i="1" s="1"/>
  <c r="AS148" i="1"/>
  <c r="AQ188" i="1"/>
  <c r="AS188" i="1" s="1"/>
  <c r="BB148" i="1"/>
  <c r="AZ188" i="1"/>
  <c r="BB188" i="1" s="1"/>
  <c r="BH148" i="1"/>
  <c r="BF188" i="1"/>
  <c r="BH188" i="1" s="1"/>
  <c r="BN148" i="1"/>
  <c r="BL188" i="1"/>
  <c r="BN188" i="1" s="1"/>
  <c r="BW148" i="1"/>
  <c r="BU188" i="1"/>
  <c r="BW188" i="1" s="1"/>
  <c r="CC148" i="1"/>
  <c r="CA188" i="1"/>
  <c r="CC188" i="1" s="1"/>
  <c r="CO148" i="1"/>
  <c r="CM188" i="1"/>
  <c r="CO188" i="1" s="1"/>
  <c r="CF148" i="1"/>
  <c r="CD188" i="1"/>
  <c r="CF188" i="1" s="1"/>
  <c r="BT149" i="1"/>
  <c r="BR189" i="1"/>
  <c r="BT189" i="1" s="1"/>
  <c r="O149" i="1"/>
  <c r="M189" i="1"/>
  <c r="O189" i="1" s="1"/>
  <c r="U149" i="1"/>
  <c r="S189" i="1"/>
  <c r="U189" i="1" s="1"/>
  <c r="AA149" i="1"/>
  <c r="Y189" i="1"/>
  <c r="AA189" i="1" s="1"/>
  <c r="AG149" i="1"/>
  <c r="AY149" i="1"/>
  <c r="AW189" i="1"/>
  <c r="AY189" i="1" s="1"/>
  <c r="AP149" i="1"/>
  <c r="AN189" i="1"/>
  <c r="AP189" i="1" s="1"/>
  <c r="AV149" i="1"/>
  <c r="AT189" i="1"/>
  <c r="AV189" i="1" s="1"/>
  <c r="BE149" i="1"/>
  <c r="BC189" i="1"/>
  <c r="BE189" i="1" s="1"/>
  <c r="BK149" i="1"/>
  <c r="BI189" i="1"/>
  <c r="BK189" i="1" s="1"/>
  <c r="BQ149" i="1"/>
  <c r="BO189" i="1"/>
  <c r="BQ189" i="1" s="1"/>
  <c r="BZ149" i="1"/>
  <c r="BX189" i="1"/>
  <c r="BZ189" i="1" s="1"/>
  <c r="CL149" i="1"/>
  <c r="CJ189" i="1"/>
  <c r="CL189" i="1" s="1"/>
  <c r="CR149" i="1"/>
  <c r="CI149" i="1"/>
  <c r="CG189" i="1"/>
  <c r="CI189" i="1" s="1"/>
  <c r="I111" i="1"/>
  <c r="G151" i="1"/>
  <c r="CS111" i="1"/>
  <c r="L152" i="1"/>
  <c r="J192" i="1"/>
  <c r="R152" i="1"/>
  <c r="P192" i="1"/>
  <c r="R192" i="1" s="1"/>
  <c r="X152" i="1"/>
  <c r="V192" i="1"/>
  <c r="X192" i="1" s="1"/>
  <c r="AD152" i="1"/>
  <c r="AB192" i="1"/>
  <c r="AD192" i="1" s="1"/>
  <c r="AJ152" i="1"/>
  <c r="AM152" i="1"/>
  <c r="AK192" i="1"/>
  <c r="AM192" i="1" s="1"/>
  <c r="AS152" i="1"/>
  <c r="AQ192" i="1"/>
  <c r="AS192" i="1" s="1"/>
  <c r="BB152" i="1"/>
  <c r="AZ192" i="1"/>
  <c r="BB192" i="1" s="1"/>
  <c r="BH152" i="1"/>
  <c r="BF192" i="1"/>
  <c r="BH192" i="1" s="1"/>
  <c r="BN152" i="1"/>
  <c r="BL192" i="1"/>
  <c r="BN192" i="1" s="1"/>
  <c r="BT152" i="1"/>
  <c r="BR192" i="1"/>
  <c r="BT192" i="1" s="1"/>
  <c r="BZ152" i="1"/>
  <c r="BX192" i="1"/>
  <c r="BZ192" i="1" s="1"/>
  <c r="CO152" i="1"/>
  <c r="CM192" i="1"/>
  <c r="CO192" i="1" s="1"/>
  <c r="CF152" i="1"/>
  <c r="CD192" i="1"/>
  <c r="CF192" i="1" s="1"/>
  <c r="CF153" i="1"/>
  <c r="CD193" i="1"/>
  <c r="CF193" i="1" s="1"/>
  <c r="O153" i="1"/>
  <c r="M193" i="1"/>
  <c r="O193" i="1" s="1"/>
  <c r="U153" i="1"/>
  <c r="S193" i="1"/>
  <c r="U193" i="1" s="1"/>
  <c r="AA153" i="1"/>
  <c r="Y193" i="1"/>
  <c r="AA193" i="1" s="1"/>
  <c r="AG153" i="1"/>
  <c r="AY153" i="1"/>
  <c r="AW193" i="1"/>
  <c r="AY193" i="1" s="1"/>
  <c r="AP153" i="1"/>
  <c r="AN193" i="1"/>
  <c r="AP193" i="1" s="1"/>
  <c r="AV153" i="1"/>
  <c r="AT193" i="1"/>
  <c r="AV193" i="1" s="1"/>
  <c r="BE153" i="1"/>
  <c r="BC193" i="1"/>
  <c r="BE193" i="1" s="1"/>
  <c r="BK153" i="1"/>
  <c r="BI193" i="1"/>
  <c r="BK193" i="1" s="1"/>
  <c r="BQ153" i="1"/>
  <c r="BO193" i="1"/>
  <c r="BQ193" i="1" s="1"/>
  <c r="BW153" i="1"/>
  <c r="BU193" i="1"/>
  <c r="BW193" i="1" s="1"/>
  <c r="CC153" i="1"/>
  <c r="CA193" i="1"/>
  <c r="CC193" i="1" s="1"/>
  <c r="CO153" i="1"/>
  <c r="CM193" i="1"/>
  <c r="CO193" i="1" s="1"/>
  <c r="CI153" i="1"/>
  <c r="CG193" i="1"/>
  <c r="CI193" i="1" s="1"/>
  <c r="I115" i="1"/>
  <c r="G155" i="1"/>
  <c r="CS115" i="1"/>
  <c r="L156" i="1"/>
  <c r="J196" i="1"/>
  <c r="L196" i="1" s="1"/>
  <c r="R156" i="1"/>
  <c r="P196" i="1"/>
  <c r="R196" i="1" s="1"/>
  <c r="X156" i="1"/>
  <c r="V196" i="1"/>
  <c r="X196" i="1" s="1"/>
  <c r="AD156" i="1"/>
  <c r="AB196" i="1"/>
  <c r="AD196" i="1" s="1"/>
  <c r="AM156" i="1"/>
  <c r="AK196" i="1"/>
  <c r="AM196" i="1" s="1"/>
  <c r="AS156" i="1"/>
  <c r="AQ196" i="1"/>
  <c r="AS196" i="1" s="1"/>
  <c r="BB156" i="1"/>
  <c r="AZ196" i="1"/>
  <c r="BB196" i="1" s="1"/>
  <c r="BH156" i="1"/>
  <c r="BF196" i="1"/>
  <c r="BH196" i="1" s="1"/>
  <c r="BN156" i="1"/>
  <c r="BL196" i="1"/>
  <c r="BN196" i="1" s="1"/>
  <c r="BT156" i="1"/>
  <c r="BR196" i="1"/>
  <c r="BT196" i="1" s="1"/>
  <c r="BZ156" i="1"/>
  <c r="BX196" i="1"/>
  <c r="BZ196" i="1" s="1"/>
  <c r="CL156" i="1"/>
  <c r="CJ196" i="1"/>
  <c r="CL196" i="1" s="1"/>
  <c r="CF156" i="1"/>
  <c r="CD196" i="1"/>
  <c r="CF196" i="1" s="1"/>
  <c r="B118" i="1"/>
  <c r="CV93" i="1"/>
  <c r="V169" i="1"/>
  <c r="AB169" i="1"/>
  <c r="AH169" i="1"/>
  <c r="AK169" i="1"/>
  <c r="AQ169" i="1"/>
  <c r="BB129" i="1"/>
  <c r="AZ169" i="1"/>
  <c r="BB169" i="1" s="1"/>
  <c r="BH129" i="1"/>
  <c r="BF169" i="1"/>
  <c r="BH169" i="1" s="1"/>
  <c r="BN129" i="1"/>
  <c r="BL169" i="1"/>
  <c r="BN169" i="1" s="1"/>
  <c r="BT129" i="1"/>
  <c r="BR169" i="1"/>
  <c r="BT169" i="1" s="1"/>
  <c r="BZ129" i="1"/>
  <c r="BX169" i="1"/>
  <c r="BZ169" i="1" s="1"/>
  <c r="CL129" i="1"/>
  <c r="CJ169" i="1"/>
  <c r="CL169" i="1" s="1"/>
  <c r="CR129" i="1"/>
  <c r="CP169" i="1"/>
  <c r="CR169" i="1" s="1"/>
  <c r="CI129" i="1"/>
  <c r="CG169" i="1"/>
  <c r="CI169" i="1" s="1"/>
  <c r="V171" i="1"/>
  <c r="AD131" i="1"/>
  <c r="AB171" i="1"/>
  <c r="AD171" i="1" s="1"/>
  <c r="AJ131" i="1"/>
  <c r="AH171" i="1"/>
  <c r="AJ171" i="1" s="1"/>
  <c r="AM131" i="1"/>
  <c r="AK171" i="1"/>
  <c r="AS131" i="1"/>
  <c r="AQ171" i="1"/>
  <c r="AS171" i="1" s="1"/>
  <c r="BB131" i="1"/>
  <c r="AZ171" i="1"/>
  <c r="BB171" i="1" s="1"/>
  <c r="CS131" i="1"/>
  <c r="BH131" i="1"/>
  <c r="BF171" i="1"/>
  <c r="BH171" i="1" s="1"/>
  <c r="BN131" i="1"/>
  <c r="BL171" i="1"/>
  <c r="BN171" i="1" s="1"/>
  <c r="BT131" i="1"/>
  <c r="BR171" i="1"/>
  <c r="BT171" i="1" s="1"/>
  <c r="BZ131" i="1"/>
  <c r="BX171" i="1"/>
  <c r="BZ171" i="1" s="1"/>
  <c r="CL131" i="1"/>
  <c r="CJ171" i="1"/>
  <c r="CL171" i="1" s="1"/>
  <c r="CR131" i="1"/>
  <c r="CP171" i="1"/>
  <c r="CR171" i="1" s="1"/>
  <c r="CG171" i="1"/>
  <c r="CI171" i="1" s="1"/>
  <c r="AM133" i="1"/>
  <c r="AK173" i="1"/>
  <c r="AM173" i="1" s="1"/>
  <c r="AS133" i="1"/>
  <c r="AQ173" i="1"/>
  <c r="AS173" i="1" s="1"/>
  <c r="BB133" i="1"/>
  <c r="AZ173" i="1"/>
  <c r="BB173" i="1" s="1"/>
  <c r="BH133" i="1"/>
  <c r="BF173" i="1"/>
  <c r="BH173" i="1" s="1"/>
  <c r="BN133" i="1"/>
  <c r="BL173" i="1"/>
  <c r="BN173" i="1" s="1"/>
  <c r="BT133" i="1"/>
  <c r="BZ133" i="1"/>
  <c r="BX173" i="1"/>
  <c r="BZ173" i="1" s="1"/>
  <c r="CL133" i="1"/>
  <c r="CJ173" i="1"/>
  <c r="CL173" i="1" s="1"/>
  <c r="CR133" i="1"/>
  <c r="CI133" i="1"/>
  <c r="CG173" i="1"/>
  <c r="CI173" i="1" s="1"/>
  <c r="AY174" i="1"/>
  <c r="AD135" i="1"/>
  <c r="AB175" i="1"/>
  <c r="AD175" i="1" s="1"/>
  <c r="O135" i="1"/>
  <c r="M175" i="1"/>
  <c r="O175" i="1" s="1"/>
  <c r="U135" i="1"/>
  <c r="S175" i="1"/>
  <c r="U175" i="1" s="1"/>
  <c r="Y175" i="1"/>
  <c r="AA175" i="1" s="1"/>
  <c r="AJ135" i="1"/>
  <c r="AH175" i="1"/>
  <c r="AJ175" i="1" s="1"/>
  <c r="AM135" i="1"/>
  <c r="AK175" i="1"/>
  <c r="AM175" i="1" s="1"/>
  <c r="AS135" i="1"/>
  <c r="AQ175" i="1"/>
  <c r="AS175" i="1" s="1"/>
  <c r="BB135" i="1"/>
  <c r="AZ175" i="1"/>
  <c r="BB175" i="1" s="1"/>
  <c r="BH135" i="1"/>
  <c r="BF175" i="1"/>
  <c r="BH175" i="1" s="1"/>
  <c r="BN135" i="1"/>
  <c r="BL175" i="1"/>
  <c r="BN175" i="1" s="1"/>
  <c r="BT135" i="1"/>
  <c r="BR175" i="1"/>
  <c r="BT175" i="1" s="1"/>
  <c r="BZ135" i="1"/>
  <c r="BX175" i="1"/>
  <c r="BZ175" i="1" s="1"/>
  <c r="CR135" i="1"/>
  <c r="CP175" i="1"/>
  <c r="CR175" i="1" s="1"/>
  <c r="CI135" i="1"/>
  <c r="CG175" i="1"/>
  <c r="CI175" i="1" s="1"/>
  <c r="AY176" i="1"/>
  <c r="AJ137" i="1"/>
  <c r="AH177" i="1"/>
  <c r="AJ177" i="1" s="1"/>
  <c r="O137" i="1"/>
  <c r="M177" i="1"/>
  <c r="O177" i="1" s="1"/>
  <c r="U137" i="1"/>
  <c r="S177" i="1"/>
  <c r="U177" i="1" s="1"/>
  <c r="AA137" i="1"/>
  <c r="Y177" i="1"/>
  <c r="AA177" i="1" s="1"/>
  <c r="AG137" i="1"/>
  <c r="AE177" i="1"/>
  <c r="AG177" i="1" s="1"/>
  <c r="AM137" i="1"/>
  <c r="AK177" i="1"/>
  <c r="AM177" i="1" s="1"/>
  <c r="AS137" i="1"/>
  <c r="AQ177" i="1"/>
  <c r="AS177" i="1" s="1"/>
  <c r="BB137" i="1"/>
  <c r="AZ177" i="1"/>
  <c r="BB177" i="1" s="1"/>
  <c r="BH137" i="1"/>
  <c r="BF177" i="1"/>
  <c r="BH177" i="1" s="1"/>
  <c r="BN137" i="1"/>
  <c r="BL177" i="1"/>
  <c r="BN177" i="1" s="1"/>
  <c r="BT137" i="1"/>
  <c r="BR177" i="1"/>
  <c r="BT177" i="1" s="1"/>
  <c r="BZ137" i="1"/>
  <c r="BX177" i="1"/>
  <c r="BZ177" i="1" s="1"/>
  <c r="CL137" i="1"/>
  <c r="CJ177" i="1"/>
  <c r="CL177" i="1" s="1"/>
  <c r="CR137" i="1"/>
  <c r="CI137" i="1"/>
  <c r="CG177" i="1"/>
  <c r="CI177" i="1" s="1"/>
  <c r="AP139" i="1"/>
  <c r="AN179" i="1"/>
  <c r="AP179" i="1" s="1"/>
  <c r="O139" i="1"/>
  <c r="M179" i="1"/>
  <c r="O179" i="1" s="1"/>
  <c r="U139" i="1"/>
  <c r="AA139" i="1"/>
  <c r="Y179" i="1"/>
  <c r="AA179" i="1" s="1"/>
  <c r="AG139" i="1"/>
  <c r="AE179" i="1"/>
  <c r="AG179" i="1" s="1"/>
  <c r="AY139" i="1"/>
  <c r="AW179" i="1"/>
  <c r="CS139" i="1"/>
  <c r="AS139" i="1"/>
  <c r="AQ179" i="1"/>
  <c r="AS179" i="1" s="1"/>
  <c r="BB139" i="1"/>
  <c r="AZ179" i="1"/>
  <c r="BB179" i="1" s="1"/>
  <c r="BH139" i="1"/>
  <c r="BF179" i="1"/>
  <c r="BH179" i="1" s="1"/>
  <c r="BN139" i="1"/>
  <c r="BL179" i="1"/>
  <c r="BN179" i="1" s="1"/>
  <c r="BT139" i="1"/>
  <c r="BR179" i="1"/>
  <c r="BT179" i="1" s="1"/>
  <c r="BZ139" i="1"/>
  <c r="BX179" i="1"/>
  <c r="BZ179" i="1" s="1"/>
  <c r="CL139" i="1"/>
  <c r="CJ179" i="1"/>
  <c r="CL179" i="1" s="1"/>
  <c r="CR139" i="1"/>
  <c r="CP179" i="1"/>
  <c r="CR179" i="1" s="1"/>
  <c r="CG179" i="1"/>
  <c r="CI179" i="1" s="1"/>
  <c r="AV141" i="1"/>
  <c r="AT181" i="1"/>
  <c r="AV181" i="1" s="1"/>
  <c r="O141" i="1"/>
  <c r="M181" i="1"/>
  <c r="O181" i="1" s="1"/>
  <c r="AA141" i="1"/>
  <c r="AG141" i="1"/>
  <c r="AE181" i="1"/>
  <c r="AG181" i="1" s="1"/>
  <c r="AY141" i="1"/>
  <c r="AW181" i="1"/>
  <c r="AP141" i="1"/>
  <c r="AN181" i="1"/>
  <c r="AP181" i="1" s="1"/>
  <c r="BB141" i="1"/>
  <c r="AZ181" i="1"/>
  <c r="BB181" i="1" s="1"/>
  <c r="BH141" i="1"/>
  <c r="BN141" i="1"/>
  <c r="BL181" i="1"/>
  <c r="BN181" i="1" s="1"/>
  <c r="BT141" i="1"/>
  <c r="BZ141" i="1"/>
  <c r="BX181" i="1"/>
  <c r="BZ181" i="1" s="1"/>
  <c r="CL141" i="1"/>
  <c r="CJ181" i="1"/>
  <c r="CL181" i="1" s="1"/>
  <c r="CR141" i="1"/>
  <c r="CI141" i="1"/>
  <c r="CG181" i="1"/>
  <c r="CI181" i="1" s="1"/>
  <c r="BB143" i="1"/>
  <c r="AZ183" i="1"/>
  <c r="BB183" i="1" s="1"/>
  <c r="M183" i="1"/>
  <c r="O183" i="1" s="1"/>
  <c r="U143" i="1"/>
  <c r="S183" i="1"/>
  <c r="U183" i="1" s="1"/>
  <c r="AA143" i="1"/>
  <c r="Y183" i="1"/>
  <c r="AA183" i="1" s="1"/>
  <c r="AG143" i="1"/>
  <c r="AE183" i="1"/>
  <c r="AG183" i="1" s="1"/>
  <c r="AY143" i="1"/>
  <c r="AW183" i="1"/>
  <c r="AY183" i="1" s="1"/>
  <c r="AP143" i="1"/>
  <c r="AN183" i="1"/>
  <c r="AP183" i="1" s="1"/>
  <c r="AV143" i="1"/>
  <c r="AT183" i="1"/>
  <c r="AV183" i="1" s="1"/>
  <c r="BH143" i="1"/>
  <c r="BF183" i="1"/>
  <c r="BH183" i="1" s="1"/>
  <c r="BN143" i="1"/>
  <c r="BL183" i="1"/>
  <c r="BN183" i="1" s="1"/>
  <c r="BT143" i="1"/>
  <c r="BR183" i="1"/>
  <c r="BT183" i="1" s="1"/>
  <c r="BZ143" i="1"/>
  <c r="BX183" i="1"/>
  <c r="BZ183" i="1" s="1"/>
  <c r="CL143" i="1"/>
  <c r="CJ183" i="1"/>
  <c r="CL183" i="1" s="1"/>
  <c r="CR143" i="1"/>
  <c r="CP183" i="1"/>
  <c r="CR183" i="1" s="1"/>
  <c r="CI143" i="1"/>
  <c r="CG183" i="1"/>
  <c r="CI183" i="1" s="1"/>
  <c r="I105" i="1"/>
  <c r="CU105" i="1" s="1"/>
  <c r="G145" i="1"/>
  <c r="CS105" i="1"/>
  <c r="L146" i="1"/>
  <c r="J186" i="1"/>
  <c r="L186" i="1" s="1"/>
  <c r="R146" i="1"/>
  <c r="P186" i="1"/>
  <c r="R186" i="1" s="1"/>
  <c r="X146" i="1"/>
  <c r="V186" i="1"/>
  <c r="X186" i="1" s="1"/>
  <c r="AD146" i="1"/>
  <c r="AJ146" i="1"/>
  <c r="AH186" i="1"/>
  <c r="AJ186" i="1" s="1"/>
  <c r="AM146" i="1"/>
  <c r="AK186" i="1"/>
  <c r="AM186" i="1" s="1"/>
  <c r="AS146" i="1"/>
  <c r="AQ186" i="1"/>
  <c r="AS186" i="1" s="1"/>
  <c r="BB146" i="1"/>
  <c r="AZ186" i="1"/>
  <c r="BB186" i="1" s="1"/>
  <c r="BH146" i="1"/>
  <c r="BF186" i="1"/>
  <c r="BH186" i="1" s="1"/>
  <c r="BQ146" i="1"/>
  <c r="BO186" i="1"/>
  <c r="BQ186" i="1" s="1"/>
  <c r="BW146" i="1"/>
  <c r="BU186" i="1"/>
  <c r="BW186" i="1" s="1"/>
  <c r="CC146" i="1"/>
  <c r="CA186" i="1"/>
  <c r="CC186" i="1" s="1"/>
  <c r="CO146" i="1"/>
  <c r="CM186" i="1"/>
  <c r="CO186" i="1" s="1"/>
  <c r="CF146" i="1"/>
  <c r="CD186" i="1"/>
  <c r="CF186" i="1" s="1"/>
  <c r="BN147" i="1"/>
  <c r="BL187" i="1"/>
  <c r="BN187" i="1" s="1"/>
  <c r="O147" i="1"/>
  <c r="M187" i="1"/>
  <c r="O187" i="1" s="1"/>
  <c r="U147" i="1"/>
  <c r="S187" i="1"/>
  <c r="U187" i="1" s="1"/>
  <c r="AA147" i="1"/>
  <c r="Y187" i="1"/>
  <c r="AA187" i="1" s="1"/>
  <c r="AG147" i="1"/>
  <c r="AE187" i="1"/>
  <c r="AG187" i="1" s="1"/>
  <c r="AW187" i="1"/>
  <c r="AP147" i="1"/>
  <c r="AN187" i="1"/>
  <c r="AP187" i="1" s="1"/>
  <c r="AV147" i="1"/>
  <c r="AT187" i="1"/>
  <c r="AV187" i="1" s="1"/>
  <c r="BE147" i="1"/>
  <c r="BC187" i="1"/>
  <c r="BE187" i="1" s="1"/>
  <c r="BK147" i="1"/>
  <c r="BI187" i="1"/>
  <c r="BK187" i="1" s="1"/>
  <c r="BT147" i="1"/>
  <c r="BR187" i="1"/>
  <c r="BT187" i="1" s="1"/>
  <c r="BZ147" i="1"/>
  <c r="BX187" i="1"/>
  <c r="BZ187" i="1" s="1"/>
  <c r="CL147" i="1"/>
  <c r="CJ187" i="1"/>
  <c r="CL187" i="1" s="1"/>
  <c r="CR147" i="1"/>
  <c r="CP187" i="1"/>
  <c r="CR187" i="1" s="1"/>
  <c r="CI147" i="1"/>
  <c r="CG187" i="1"/>
  <c r="CI187" i="1" s="1"/>
  <c r="I109" i="1"/>
  <c r="G149" i="1"/>
  <c r="CS109" i="1"/>
  <c r="J190" i="1"/>
  <c r="R150" i="1"/>
  <c r="P190" i="1"/>
  <c r="R190" i="1" s="1"/>
  <c r="X150" i="1"/>
  <c r="V190" i="1"/>
  <c r="X190" i="1" s="1"/>
  <c r="AD150" i="1"/>
  <c r="AB190" i="1"/>
  <c r="AD190" i="1" s="1"/>
  <c r="AJ150" i="1"/>
  <c r="AH190" i="1"/>
  <c r="AJ190" i="1" s="1"/>
  <c r="AM150" i="1"/>
  <c r="AK190" i="1"/>
  <c r="AM190" i="1" s="1"/>
  <c r="AS150" i="1"/>
  <c r="AQ190" i="1"/>
  <c r="AS190" i="1" s="1"/>
  <c r="BB150" i="1"/>
  <c r="AZ190" i="1"/>
  <c r="BB190" i="1" s="1"/>
  <c r="BH150" i="1"/>
  <c r="BF190" i="1"/>
  <c r="BH190" i="1" s="1"/>
  <c r="BN150" i="1"/>
  <c r="BL190" i="1"/>
  <c r="BN190" i="1" s="1"/>
  <c r="BT150" i="1"/>
  <c r="BR190" i="1"/>
  <c r="BT190" i="1" s="1"/>
  <c r="CC150" i="1"/>
  <c r="CA190" i="1"/>
  <c r="CC190" i="1" s="1"/>
  <c r="CO150" i="1"/>
  <c r="CM190" i="1"/>
  <c r="CO190" i="1" s="1"/>
  <c r="CF150" i="1"/>
  <c r="CD190" i="1"/>
  <c r="CF190" i="1" s="1"/>
  <c r="BZ151" i="1"/>
  <c r="BX191" i="1"/>
  <c r="BZ191" i="1" s="1"/>
  <c r="O151" i="1"/>
  <c r="M191" i="1"/>
  <c r="O191" i="1" s="1"/>
  <c r="U151" i="1"/>
  <c r="S191" i="1"/>
  <c r="U191" i="1" s="1"/>
  <c r="AA151" i="1"/>
  <c r="Y191" i="1"/>
  <c r="AA191" i="1" s="1"/>
  <c r="AG151" i="1"/>
  <c r="AE191" i="1"/>
  <c r="AG191" i="1" s="1"/>
  <c r="AY151" i="1"/>
  <c r="AW191" i="1"/>
  <c r="AY191" i="1" s="1"/>
  <c r="AP151" i="1"/>
  <c r="AN191" i="1"/>
  <c r="AP191" i="1" s="1"/>
  <c r="AV151" i="1"/>
  <c r="AT191" i="1"/>
  <c r="AV191" i="1" s="1"/>
  <c r="BE151" i="1"/>
  <c r="BC191" i="1"/>
  <c r="BE191" i="1" s="1"/>
  <c r="BI191" i="1"/>
  <c r="BK191" i="1" s="1"/>
  <c r="BQ151" i="1"/>
  <c r="BO191" i="1"/>
  <c r="BQ191" i="1" s="1"/>
  <c r="BW151" i="1"/>
  <c r="BU191" i="1"/>
  <c r="BW191" i="1" s="1"/>
  <c r="CL151" i="1"/>
  <c r="CJ191" i="1"/>
  <c r="CL191" i="1" s="1"/>
  <c r="CR151" i="1"/>
  <c r="CP191" i="1"/>
  <c r="CR191" i="1" s="1"/>
  <c r="CI151" i="1"/>
  <c r="I113" i="1"/>
  <c r="G153" i="1"/>
  <c r="CS113" i="1"/>
  <c r="L154" i="1"/>
  <c r="J194" i="1"/>
  <c r="L194" i="1" s="1"/>
  <c r="X154" i="1"/>
  <c r="V194" i="1"/>
  <c r="X194" i="1" s="1"/>
  <c r="AD154" i="1"/>
  <c r="AB194" i="1"/>
  <c r="AD194" i="1" s="1"/>
  <c r="AJ154" i="1"/>
  <c r="AH194" i="1"/>
  <c r="AJ194" i="1" s="1"/>
  <c r="AM154" i="1"/>
  <c r="AK194" i="1"/>
  <c r="AM194" i="1" s="1"/>
  <c r="AS154" i="1"/>
  <c r="AQ194" i="1"/>
  <c r="AS194" i="1" s="1"/>
  <c r="BB154" i="1"/>
  <c r="AZ194" i="1"/>
  <c r="BB194" i="1" s="1"/>
  <c r="BH154" i="1"/>
  <c r="BF194" i="1"/>
  <c r="BH194" i="1" s="1"/>
  <c r="BN154" i="1"/>
  <c r="BL194" i="1"/>
  <c r="BN194" i="1" s="1"/>
  <c r="BT154" i="1"/>
  <c r="BR194" i="1"/>
  <c r="BT194" i="1" s="1"/>
  <c r="BZ154" i="1"/>
  <c r="BX194" i="1"/>
  <c r="BZ194" i="1" s="1"/>
  <c r="CL154" i="1"/>
  <c r="CJ194" i="1"/>
  <c r="CL194" i="1" s="1"/>
  <c r="CR154" i="1"/>
  <c r="CP194" i="1"/>
  <c r="CR194" i="1" s="1"/>
  <c r="CL155" i="1"/>
  <c r="CJ195" i="1"/>
  <c r="CL195" i="1" s="1"/>
  <c r="O155" i="1"/>
  <c r="M195" i="1"/>
  <c r="O195" i="1" s="1"/>
  <c r="U155" i="1"/>
  <c r="S195" i="1"/>
  <c r="U195" i="1" s="1"/>
  <c r="AA155" i="1"/>
  <c r="AG155" i="1"/>
  <c r="AE195" i="1"/>
  <c r="AG195" i="1" s="1"/>
  <c r="AY155" i="1"/>
  <c r="AW195" i="1"/>
  <c r="AY195" i="1" s="1"/>
  <c r="AP155" i="1"/>
  <c r="AN195" i="1"/>
  <c r="AP195" i="1" s="1"/>
  <c r="AV155" i="1"/>
  <c r="AT195" i="1"/>
  <c r="AV195" i="1" s="1"/>
  <c r="BE155" i="1"/>
  <c r="BC195" i="1"/>
  <c r="BE195" i="1" s="1"/>
  <c r="BK155" i="1"/>
  <c r="BI195" i="1"/>
  <c r="BK195" i="1" s="1"/>
  <c r="BO195" i="1"/>
  <c r="BQ195" i="1" s="1"/>
  <c r="BW155" i="1"/>
  <c r="BU195" i="1"/>
  <c r="BW195" i="1" s="1"/>
  <c r="CC155" i="1"/>
  <c r="CA195" i="1"/>
  <c r="CC195" i="1" s="1"/>
  <c r="CI155" i="1"/>
  <c r="L157" i="1"/>
  <c r="J197" i="1"/>
  <c r="L197" i="1" s="1"/>
  <c r="R157" i="1"/>
  <c r="P197" i="1"/>
  <c r="R197" i="1" s="1"/>
  <c r="X157" i="1"/>
  <c r="V197" i="1"/>
  <c r="X197" i="1" s="1"/>
  <c r="AD157" i="1"/>
  <c r="AB197" i="1"/>
  <c r="AD197" i="1" s="1"/>
  <c r="AJ157" i="1"/>
  <c r="AH197" i="1"/>
  <c r="AJ197" i="1" s="1"/>
  <c r="AM157" i="1"/>
  <c r="AK197" i="1"/>
  <c r="AM197" i="1" s="1"/>
  <c r="AS157" i="1"/>
  <c r="AQ197" i="1"/>
  <c r="AS197" i="1" s="1"/>
  <c r="BB157" i="1"/>
  <c r="AZ197" i="1"/>
  <c r="BB197" i="1" s="1"/>
  <c r="BH157" i="1"/>
  <c r="BF197" i="1"/>
  <c r="BH197" i="1" s="1"/>
  <c r="BN157" i="1"/>
  <c r="BL197" i="1"/>
  <c r="BN197" i="1" s="1"/>
  <c r="BT157" i="1"/>
  <c r="BR197" i="1"/>
  <c r="BT197" i="1" s="1"/>
  <c r="BZ157" i="1"/>
  <c r="BX197" i="1"/>
  <c r="BZ197" i="1" s="1"/>
  <c r="CL157" i="1"/>
  <c r="CF157" i="1"/>
  <c r="CV130" i="1"/>
  <c r="CV132" i="1"/>
  <c r="F52" i="1" l="1"/>
  <c r="F74" i="1"/>
  <c r="F49" i="1"/>
  <c r="L49" i="1" s="1"/>
  <c r="F130" i="1"/>
  <c r="CS129" i="1"/>
  <c r="P21" i="8"/>
  <c r="P37" i="8" s="1"/>
  <c r="P53" i="8" s="1"/>
  <c r="P69" i="8" s="1"/>
  <c r="D343" i="3"/>
  <c r="AE192" i="1"/>
  <c r="AG192" i="1" s="1"/>
  <c r="BO181" i="1"/>
  <c r="BQ181" i="1" s="1"/>
  <c r="CS135" i="1"/>
  <c r="D366" i="3"/>
  <c r="CS137" i="1"/>
  <c r="CA173" i="1"/>
  <c r="CC173" i="1" s="1"/>
  <c r="D344" i="3"/>
  <c r="C345" i="3"/>
  <c r="CG78" i="1"/>
  <c r="CH49" i="1"/>
  <c r="CH50" i="1" s="1"/>
  <c r="CH51" i="1" s="1"/>
  <c r="CH52" i="1" s="1"/>
  <c r="CH53" i="1" s="1"/>
  <c r="CH54" i="1" s="1"/>
  <c r="CH55" i="1" s="1"/>
  <c r="CH56" i="1" s="1"/>
  <c r="CH57" i="1" s="1"/>
  <c r="CH58" i="1" s="1"/>
  <c r="CH59" i="1" s="1"/>
  <c r="CH60" i="1" s="1"/>
  <c r="CH61" i="1" s="1"/>
  <c r="CH62" i="1" s="1"/>
  <c r="CH63" i="1" s="1"/>
  <c r="CH64" i="1" s="1"/>
  <c r="CH65" i="1" s="1"/>
  <c r="CH66" i="1" s="1"/>
  <c r="CH67" i="1" s="1"/>
  <c r="CH68" i="1" s="1"/>
  <c r="CH69" i="1" s="1"/>
  <c r="CH70" i="1" s="1"/>
  <c r="CH71" i="1" s="1"/>
  <c r="CH72" i="1" s="1"/>
  <c r="CH73" i="1" s="1"/>
  <c r="CH74" i="1" s="1"/>
  <c r="CH75" i="1" s="1"/>
  <c r="CH76" i="1" s="1"/>
  <c r="CH77" i="1" s="1"/>
  <c r="AV148" i="1"/>
  <c r="AT188" i="1"/>
  <c r="AV188" i="1" s="1"/>
  <c r="R145" i="1"/>
  <c r="P185" i="1"/>
  <c r="R185" i="1" s="1"/>
  <c r="CF139" i="1"/>
  <c r="CD179" i="1"/>
  <c r="CF179" i="1" s="1"/>
  <c r="AM149" i="1"/>
  <c r="AK189" i="1"/>
  <c r="AM189" i="1" s="1"/>
  <c r="CR132" i="1"/>
  <c r="CP172" i="1"/>
  <c r="CR172" i="1" s="1"/>
  <c r="S181" i="1"/>
  <c r="U181" i="1" s="1"/>
  <c r="CJ175" i="1"/>
  <c r="CL175" i="1" s="1"/>
  <c r="Y182" i="1"/>
  <c r="AA182" i="1" s="1"/>
  <c r="BX178" i="1"/>
  <c r="BZ178" i="1" s="1"/>
  <c r="BL178" i="1"/>
  <c r="BN178" i="1" s="1"/>
  <c r="CS138" i="1"/>
  <c r="CS130" i="1"/>
  <c r="M21" i="8"/>
  <c r="E106" i="1"/>
  <c r="BD48" i="1"/>
  <c r="BC78" i="1" s="1"/>
  <c r="AW190" i="1"/>
  <c r="AY190" i="1" s="1"/>
  <c r="AM147" i="1"/>
  <c r="AK187" i="1"/>
  <c r="AM187" i="1" s="1"/>
  <c r="AV131" i="1"/>
  <c r="AT171" i="1"/>
  <c r="AV171" i="1" s="1"/>
  <c r="BQ133" i="1"/>
  <c r="BO173" i="1"/>
  <c r="BQ173" i="1" s="1"/>
  <c r="L141" i="1"/>
  <c r="J181" i="1"/>
  <c r="L181" i="1" s="1"/>
  <c r="R139" i="1"/>
  <c r="P179" i="1"/>
  <c r="R179" i="1" s="1"/>
  <c r="R154" i="1"/>
  <c r="CP195" i="1"/>
  <c r="CR195" i="1" s="1"/>
  <c r="CL135" i="1"/>
  <c r="AH196" i="1"/>
  <c r="AJ196" i="1" s="1"/>
  <c r="CD172" i="1"/>
  <c r="CF172" i="1" s="1"/>
  <c r="AW170" i="1"/>
  <c r="CB9" i="1"/>
  <c r="CB10" i="1" s="1"/>
  <c r="CB11" i="1" s="1"/>
  <c r="CB12" i="1" s="1"/>
  <c r="CB13" i="1" s="1"/>
  <c r="CB14" i="1" s="1"/>
  <c r="CB15" i="1" s="1"/>
  <c r="CB16" i="1" s="1"/>
  <c r="CB17" i="1" s="1"/>
  <c r="CB18" i="1" s="1"/>
  <c r="CB19" i="1" s="1"/>
  <c r="CB20" i="1" s="1"/>
  <c r="CB21" i="1" s="1"/>
  <c r="CB22" i="1" s="1"/>
  <c r="CH9" i="1"/>
  <c r="CH10" i="1" s="1"/>
  <c r="CH11" i="1" s="1"/>
  <c r="CH12" i="1" s="1"/>
  <c r="CH13" i="1" s="1"/>
  <c r="CH14" i="1" s="1"/>
  <c r="CH15" i="1" s="1"/>
  <c r="CH16" i="1" s="1"/>
  <c r="CH17" i="1" s="1"/>
  <c r="CH18" i="1" s="1"/>
  <c r="CH19" i="1" s="1"/>
  <c r="CH20" i="1" s="1"/>
  <c r="CH21" i="1" s="1"/>
  <c r="CH22" i="1" s="1"/>
  <c r="E155" i="1"/>
  <c r="E139" i="1"/>
  <c r="F166" i="1"/>
  <c r="G164" i="1" s="1"/>
  <c r="CW8" i="1"/>
  <c r="DA8" i="1" s="1"/>
  <c r="AQ183" i="1"/>
  <c r="AS183" i="1" s="1"/>
  <c r="J33" i="7"/>
  <c r="J177" i="1"/>
  <c r="L177" i="1" s="1"/>
  <c r="X147" i="1"/>
  <c r="V187" i="1"/>
  <c r="X187" i="1" s="1"/>
  <c r="BB130" i="1"/>
  <c r="AZ170" i="1"/>
  <c r="BB170" i="1" s="1"/>
  <c r="R140" i="1"/>
  <c r="P180" i="1"/>
  <c r="R180" i="1" s="1"/>
  <c r="AP150" i="1"/>
  <c r="AN190" i="1"/>
  <c r="AP190" i="1" s="1"/>
  <c r="BK137" i="1"/>
  <c r="BI177" i="1"/>
  <c r="BK177" i="1" s="1"/>
  <c r="CR130" i="1"/>
  <c r="CP170" i="1"/>
  <c r="CR170" i="1" s="1"/>
  <c r="AP142" i="1"/>
  <c r="AN182" i="1"/>
  <c r="AP182" i="1" s="1"/>
  <c r="AY157" i="1"/>
  <c r="AW197" i="1"/>
  <c r="AY197" i="1" s="1"/>
  <c r="CP177" i="1"/>
  <c r="CR177" i="1" s="1"/>
  <c r="E93" i="1"/>
  <c r="E62" i="1"/>
  <c r="H61" i="2"/>
  <c r="CR144" i="1"/>
  <c r="CP184" i="1"/>
  <c r="CR184" i="1" s="1"/>
  <c r="U150" i="1"/>
  <c r="S190" i="1"/>
  <c r="U190" i="1" s="1"/>
  <c r="AJ140" i="1"/>
  <c r="AH180" i="1"/>
  <c r="AJ180" i="1" s="1"/>
  <c r="BW137" i="1"/>
  <c r="BU177" i="1"/>
  <c r="BW177" i="1" s="1"/>
  <c r="U152" i="1"/>
  <c r="S192" i="1"/>
  <c r="U192" i="1" s="1"/>
  <c r="CS142" i="1"/>
  <c r="D76" i="5"/>
  <c r="I42" i="5" s="1"/>
  <c r="CU102" i="1"/>
  <c r="F91" i="1"/>
  <c r="F90" i="1"/>
  <c r="F92" i="1"/>
  <c r="L190" i="1"/>
  <c r="L150" i="1"/>
  <c r="L185" i="1"/>
  <c r="L192" i="1"/>
  <c r="L189" i="1"/>
  <c r="L184" i="1"/>
  <c r="L142" i="1"/>
  <c r="J182" i="1"/>
  <c r="I181" i="1"/>
  <c r="I180" i="1"/>
  <c r="I179" i="1"/>
  <c r="I178" i="1"/>
  <c r="G171" i="1"/>
  <c r="AD8" i="8"/>
  <c r="AD10" i="8" s="1"/>
  <c r="AD11" i="8" s="1"/>
  <c r="AI41" i="5" s="1"/>
  <c r="AB8" i="8"/>
  <c r="AB24" i="8" s="1"/>
  <c r="Z8" i="8"/>
  <c r="Z10" i="8" s="1"/>
  <c r="Z11" i="8" s="1"/>
  <c r="AE41" i="5" s="1"/>
  <c r="T48" i="1"/>
  <c r="U48" i="1" s="1"/>
  <c r="CL150" i="1"/>
  <c r="CJ190" i="1"/>
  <c r="CL190" i="1" s="1"/>
  <c r="CO155" i="1"/>
  <c r="CM195" i="1"/>
  <c r="CO195" i="1" s="1"/>
  <c r="BQ135" i="1"/>
  <c r="BO175" i="1"/>
  <c r="BQ175" i="1" s="1"/>
  <c r="BZ153" i="1"/>
  <c r="BX193" i="1"/>
  <c r="BZ193" i="1" s="1"/>
  <c r="BN153" i="1"/>
  <c r="BL193" i="1"/>
  <c r="BN193" i="1" s="1"/>
  <c r="BE139" i="1"/>
  <c r="BC179" i="1"/>
  <c r="BE179" i="1" s="1"/>
  <c r="CI152" i="1"/>
  <c r="CG192" i="1"/>
  <c r="CI192" i="1" s="1"/>
  <c r="CR153" i="1"/>
  <c r="CP193" i="1"/>
  <c r="CR193" i="1" s="1"/>
  <c r="L140" i="1"/>
  <c r="J180" i="1"/>
  <c r="L180" i="1" s="1"/>
  <c r="AA131" i="1"/>
  <c r="Y171" i="1"/>
  <c r="AA171" i="1" s="1"/>
  <c r="CL130" i="1"/>
  <c r="CJ170" i="1"/>
  <c r="CL170" i="1" s="1"/>
  <c r="CR146" i="1"/>
  <c r="CP186" i="1"/>
  <c r="CR186" i="1" s="1"/>
  <c r="H89" i="1"/>
  <c r="H10" i="1"/>
  <c r="H50" i="1"/>
  <c r="F114" i="1"/>
  <c r="C88" i="5"/>
  <c r="C89" i="5" s="1"/>
  <c r="L21" i="8"/>
  <c r="T21" i="8"/>
  <c r="T37" i="8" s="1"/>
  <c r="T53" i="8" s="1"/>
  <c r="T69" i="8" s="1"/>
  <c r="CS133" i="1"/>
  <c r="E99" i="1"/>
  <c r="E131" i="1"/>
  <c r="E141" i="1"/>
  <c r="E58" i="1"/>
  <c r="E182" i="1"/>
  <c r="E148" i="1"/>
  <c r="F107" i="1"/>
  <c r="F154" i="1"/>
  <c r="E102" i="1"/>
  <c r="BN118" i="1"/>
  <c r="CR118" i="1"/>
  <c r="E105" i="1"/>
  <c r="E60" i="1"/>
  <c r="CU96" i="1"/>
  <c r="T13" i="8"/>
  <c r="T14" i="8" s="1"/>
  <c r="E66" i="1"/>
  <c r="AA21" i="8"/>
  <c r="E115" i="1"/>
  <c r="E64" i="1"/>
  <c r="BB118" i="1"/>
  <c r="BK118" i="1"/>
  <c r="I21" i="8"/>
  <c r="E94" i="1"/>
  <c r="E54" i="1"/>
  <c r="E187" i="1"/>
  <c r="E178" i="1"/>
  <c r="E108" i="1"/>
  <c r="E101" i="1"/>
  <c r="CU109" i="1"/>
  <c r="E181" i="1"/>
  <c r="E140" i="1"/>
  <c r="CU110" i="1"/>
  <c r="CI118" i="1"/>
  <c r="CU111" i="1"/>
  <c r="I45" i="2"/>
  <c r="U21" i="8"/>
  <c r="E68" i="1"/>
  <c r="CU94" i="1"/>
  <c r="CU97" i="1"/>
  <c r="CU101" i="1"/>
  <c r="J20" i="2"/>
  <c r="J53" i="2" s="1"/>
  <c r="CO118" i="1"/>
  <c r="BH118" i="1"/>
  <c r="CL118" i="1"/>
  <c r="BE118" i="1"/>
  <c r="E100" i="1"/>
  <c r="E97" i="1"/>
  <c r="CF118" i="1"/>
  <c r="P13" i="8"/>
  <c r="P14" i="8" s="1"/>
  <c r="C70" i="3"/>
  <c r="D70" i="3" s="1"/>
  <c r="X13" i="8"/>
  <c r="X14" i="8" s="1"/>
  <c r="R11" i="8"/>
  <c r="W41" i="5" s="1"/>
  <c r="V13" i="8"/>
  <c r="V14" i="8" s="1"/>
  <c r="V24" i="8"/>
  <c r="V40" i="8" s="1"/>
  <c r="V56" i="8" s="1"/>
  <c r="V72" i="8" s="1"/>
  <c r="T24" i="8"/>
  <c r="T40" i="8" s="1"/>
  <c r="T56" i="8" s="1"/>
  <c r="T72" i="8" s="1"/>
  <c r="AM143" i="1"/>
  <c r="AK183" i="1"/>
  <c r="AM183" i="1" s="1"/>
  <c r="H67" i="2"/>
  <c r="I34" i="2"/>
  <c r="CC135" i="1"/>
  <c r="CA175" i="1"/>
  <c r="CC175" i="1" s="1"/>
  <c r="CC141" i="1"/>
  <c r="CA181" i="1"/>
  <c r="CC181" i="1" s="1"/>
  <c r="X138" i="1"/>
  <c r="V178" i="1"/>
  <c r="X178" i="1" s="1"/>
  <c r="AP138" i="1"/>
  <c r="AN178" i="1"/>
  <c r="AP178" i="1" s="1"/>
  <c r="L29" i="7"/>
  <c r="BV88" i="1"/>
  <c r="CC131" i="1"/>
  <c r="CA171" i="1"/>
  <c r="CC171" i="1" s="1"/>
  <c r="R133" i="1"/>
  <c r="P173" i="1"/>
  <c r="R173" i="1" s="1"/>
  <c r="C144" i="1"/>
  <c r="D104" i="1"/>
  <c r="H57" i="2"/>
  <c r="I24" i="2"/>
  <c r="CR157" i="1"/>
  <c r="CP197" i="1"/>
  <c r="CR197" i="1" s="1"/>
  <c r="CO139" i="1"/>
  <c r="CM179" i="1"/>
  <c r="CO179" i="1" s="1"/>
  <c r="CF149" i="1"/>
  <c r="CD189" i="1"/>
  <c r="CF189" i="1" s="1"/>
  <c r="X140" i="1"/>
  <c r="V180" i="1"/>
  <c r="X180" i="1" s="1"/>
  <c r="AB21" i="8"/>
  <c r="AB37" i="8" s="1"/>
  <c r="AB53" i="8" s="1"/>
  <c r="AB69" i="8" s="1"/>
  <c r="BQ139" i="1"/>
  <c r="BO179" i="1"/>
  <c r="BQ179" i="1" s="1"/>
  <c r="CS141" i="1"/>
  <c r="CP173" i="1"/>
  <c r="CR173" i="1" s="1"/>
  <c r="CU115" i="1"/>
  <c r="CS140" i="1"/>
  <c r="Y21" i="8"/>
  <c r="CU112" i="1"/>
  <c r="AE21" i="8"/>
  <c r="BW118" i="1"/>
  <c r="BQ118" i="1"/>
  <c r="E98" i="1"/>
  <c r="D255" i="3"/>
  <c r="I18" i="2"/>
  <c r="J18" i="2" s="1"/>
  <c r="K18" i="2" s="1"/>
  <c r="CO131" i="1"/>
  <c r="CM171" i="1"/>
  <c r="CO171" i="1" s="1"/>
  <c r="H59" i="2"/>
  <c r="I26" i="2"/>
  <c r="H65" i="2"/>
  <c r="I32" i="2"/>
  <c r="AP146" i="1"/>
  <c r="AN186" i="1"/>
  <c r="AP186" i="1" s="1"/>
  <c r="H63" i="2"/>
  <c r="I30" i="2"/>
  <c r="X21" i="8"/>
  <c r="X37" i="8" s="1"/>
  <c r="X53" i="8" s="1"/>
  <c r="X69" i="8" s="1"/>
  <c r="CC137" i="1"/>
  <c r="CA177" i="1"/>
  <c r="CC177" i="1" s="1"/>
  <c r="BW133" i="1"/>
  <c r="BU173" i="1"/>
  <c r="BW173" i="1" s="1"/>
  <c r="BK141" i="1"/>
  <c r="BI181" i="1"/>
  <c r="BK181" i="1" s="1"/>
  <c r="BH151" i="1"/>
  <c r="BF191" i="1"/>
  <c r="BH191" i="1" s="1"/>
  <c r="AY129" i="1"/>
  <c r="AW169" i="1"/>
  <c r="AY169" i="1" s="1"/>
  <c r="AS147" i="1"/>
  <c r="AQ187" i="1"/>
  <c r="AS187" i="1" s="1"/>
  <c r="AJ142" i="1"/>
  <c r="AH182" i="1"/>
  <c r="AJ182" i="1" s="1"/>
  <c r="X142" i="1"/>
  <c r="V182" i="1"/>
  <c r="X182" i="1" s="1"/>
  <c r="R136" i="1"/>
  <c r="P176" i="1"/>
  <c r="CU98" i="1"/>
  <c r="BU78" i="1"/>
  <c r="BV49" i="1"/>
  <c r="BV50" i="1" s="1"/>
  <c r="BV51" i="1" s="1"/>
  <c r="BV52" i="1" s="1"/>
  <c r="BV53" i="1" s="1"/>
  <c r="BV54" i="1" s="1"/>
  <c r="BV55" i="1" s="1"/>
  <c r="BV56" i="1" s="1"/>
  <c r="BV57" i="1" s="1"/>
  <c r="BV58" i="1" s="1"/>
  <c r="BV59" i="1" s="1"/>
  <c r="BV60" i="1" s="1"/>
  <c r="BV61" i="1" s="1"/>
  <c r="BV62" i="1" s="1"/>
  <c r="BV63" i="1" s="1"/>
  <c r="BV64" i="1" s="1"/>
  <c r="BV65" i="1" s="1"/>
  <c r="BV66" i="1" s="1"/>
  <c r="BV67" i="1" s="1"/>
  <c r="BV68" i="1" s="1"/>
  <c r="BV69" i="1" s="1"/>
  <c r="BV70" i="1" s="1"/>
  <c r="BV71" i="1" s="1"/>
  <c r="BV72" i="1" s="1"/>
  <c r="BV73" i="1" s="1"/>
  <c r="BV74" i="1" s="1"/>
  <c r="BV75" i="1" s="1"/>
  <c r="BV76" i="1" s="1"/>
  <c r="BV77" i="1" s="1"/>
  <c r="CC139" i="1"/>
  <c r="CA179" i="1"/>
  <c r="CC179" i="1" s="1"/>
  <c r="BW147" i="1"/>
  <c r="BU187" i="1"/>
  <c r="BW187" i="1" s="1"/>
  <c r="BK135" i="1"/>
  <c r="BI175" i="1"/>
  <c r="BK175" i="1" s="1"/>
  <c r="BE135" i="1"/>
  <c r="BC175" i="1"/>
  <c r="BE175" i="1" s="1"/>
  <c r="CU100" i="1"/>
  <c r="BC38" i="1"/>
  <c r="BD9" i="1"/>
  <c r="BD10" i="1" s="1"/>
  <c r="BD11" i="1" s="1"/>
  <c r="BD12" i="1" s="1"/>
  <c r="BD13" i="1" s="1"/>
  <c r="BD14" i="1" s="1"/>
  <c r="BD15" i="1" s="1"/>
  <c r="BD16" i="1" s="1"/>
  <c r="BD17" i="1" s="1"/>
  <c r="BD18" i="1" s="1"/>
  <c r="BD19" i="1" s="1"/>
  <c r="BD20" i="1" s="1"/>
  <c r="BD21" i="1" s="1"/>
  <c r="BD22" i="1" s="1"/>
  <c r="BW139" i="1"/>
  <c r="BU179" i="1"/>
  <c r="BW179" i="1" s="1"/>
  <c r="H55" i="2"/>
  <c r="R24" i="8"/>
  <c r="R40" i="8" s="1"/>
  <c r="R56" i="8" s="1"/>
  <c r="R72" i="8" s="1"/>
  <c r="P24" i="8"/>
  <c r="P40" i="8" s="1"/>
  <c r="P56" i="8" s="1"/>
  <c r="P72" i="8" s="1"/>
  <c r="X24" i="8"/>
  <c r="X40" i="8" s="1"/>
  <c r="X56" i="8" s="1"/>
  <c r="X72" i="8" s="1"/>
  <c r="AV136" i="1"/>
  <c r="AT176" i="1"/>
  <c r="AV176" i="1" s="1"/>
  <c r="AY131" i="1"/>
  <c r="AW171" i="1"/>
  <c r="AY171" i="1" s="1"/>
  <c r="AG133" i="1"/>
  <c r="AE173" i="1"/>
  <c r="AG173" i="1" s="1"/>
  <c r="CC143" i="1"/>
  <c r="CA183" i="1"/>
  <c r="CC183" i="1" s="1"/>
  <c r="X136" i="1"/>
  <c r="V176" i="1"/>
  <c r="X176" i="1" s="1"/>
  <c r="BB155" i="1"/>
  <c r="AZ195" i="1"/>
  <c r="BB195" i="1" s="1"/>
  <c r="AP154" i="1"/>
  <c r="AN194" i="1"/>
  <c r="AP194" i="1" s="1"/>
  <c r="C94" i="5"/>
  <c r="D82" i="5"/>
  <c r="CU99" i="1"/>
  <c r="BW131" i="1"/>
  <c r="BU171" i="1"/>
  <c r="BW171" i="1" s="1"/>
  <c r="CF133" i="1"/>
  <c r="CD173" i="1"/>
  <c r="CF173" i="1" s="1"/>
  <c r="C152" i="1"/>
  <c r="D112" i="1"/>
  <c r="C136" i="1"/>
  <c r="D96" i="1"/>
  <c r="AP134" i="1"/>
  <c r="CU134" i="1" s="1"/>
  <c r="AN174" i="1"/>
  <c r="AP174" i="1" s="1"/>
  <c r="CU174" i="1" s="1"/>
  <c r="CO151" i="1"/>
  <c r="CM191" i="1"/>
  <c r="CO191" i="1" s="1"/>
  <c r="CF141" i="1"/>
  <c r="CD181" i="1"/>
  <c r="CF181" i="1" s="1"/>
  <c r="X132" i="1"/>
  <c r="V172" i="1"/>
  <c r="X172" i="1" s="1"/>
  <c r="BQ147" i="1"/>
  <c r="BO187" i="1"/>
  <c r="BQ187" i="1" s="1"/>
  <c r="R21" i="8"/>
  <c r="R37" i="8" s="1"/>
  <c r="R53" i="8" s="1"/>
  <c r="C177" i="1"/>
  <c r="D137" i="1"/>
  <c r="F137" i="1" s="1"/>
  <c r="CU113" i="1"/>
  <c r="CU106" i="1"/>
  <c r="CU104" i="1"/>
  <c r="W21" i="8"/>
  <c r="CC118" i="1"/>
  <c r="BZ118" i="1"/>
  <c r="D254" i="3"/>
  <c r="CU95" i="1"/>
  <c r="BT118" i="1"/>
  <c r="AV144" i="1"/>
  <c r="AT184" i="1"/>
  <c r="AV184" i="1" s="1"/>
  <c r="BN130" i="1"/>
  <c r="BL170" i="1"/>
  <c r="BN170" i="1" s="1"/>
  <c r="AV152" i="1"/>
  <c r="AT192" i="1"/>
  <c r="AV192" i="1" s="1"/>
  <c r="AM151" i="1"/>
  <c r="AK191" i="1"/>
  <c r="AM191" i="1" s="1"/>
  <c r="CO133" i="1"/>
  <c r="CM173" i="1"/>
  <c r="CO173" i="1" s="1"/>
  <c r="CF135" i="1"/>
  <c r="CD175" i="1"/>
  <c r="CF175" i="1" s="1"/>
  <c r="BW141" i="1"/>
  <c r="BU181" i="1"/>
  <c r="BW181" i="1" s="1"/>
  <c r="BK133" i="1"/>
  <c r="BI173" i="1"/>
  <c r="BK173" i="1" s="1"/>
  <c r="BE129" i="1"/>
  <c r="BC169" i="1"/>
  <c r="BE169" i="1" s="1"/>
  <c r="AY137" i="1"/>
  <c r="AW177" i="1"/>
  <c r="AY177" i="1" s="1"/>
  <c r="AV138" i="1"/>
  <c r="AT178" i="1"/>
  <c r="AV178" i="1" s="1"/>
  <c r="AM141" i="1"/>
  <c r="AK181" i="1"/>
  <c r="AM181" i="1" s="1"/>
  <c r="AG131" i="1"/>
  <c r="AE171" i="1"/>
  <c r="AG171" i="1" s="1"/>
  <c r="L138" i="1"/>
  <c r="J178" i="1"/>
  <c r="L178" i="1" s="1"/>
  <c r="B109" i="5"/>
  <c r="D97" i="5"/>
  <c r="C321" i="3"/>
  <c r="D320" i="3"/>
  <c r="CC147" i="1"/>
  <c r="CA187" i="1"/>
  <c r="CC187" i="1" s="1"/>
  <c r="BN149" i="1"/>
  <c r="BL189" i="1"/>
  <c r="BN189" i="1" s="1"/>
  <c r="BE143" i="1"/>
  <c r="BC183" i="1"/>
  <c r="BE183" i="1" s="1"/>
  <c r="BB153" i="1"/>
  <c r="AZ193" i="1"/>
  <c r="BB193" i="1" s="1"/>
  <c r="BV23" i="1"/>
  <c r="BV24" i="1" s="1"/>
  <c r="BV25" i="1" s="1"/>
  <c r="BV26" i="1" s="1"/>
  <c r="BV27" i="1" s="1"/>
  <c r="BV28" i="1" s="1"/>
  <c r="BV29" i="1" s="1"/>
  <c r="BV30" i="1" s="1"/>
  <c r="BV31" i="1" s="1"/>
  <c r="BV32" i="1" s="1"/>
  <c r="BV33" i="1" s="1"/>
  <c r="BV34" i="1" s="1"/>
  <c r="BV35" i="1" s="1"/>
  <c r="BV36" i="1" s="1"/>
  <c r="BV37" i="1"/>
  <c r="F88" i="1"/>
  <c r="F89" i="1"/>
  <c r="BT130" i="1"/>
  <c r="BT158" i="1" s="1"/>
  <c r="BR170" i="1"/>
  <c r="BT170" i="1" s="1"/>
  <c r="BT198" i="1" s="1"/>
  <c r="P172" i="1"/>
  <c r="R172" i="1" s="1"/>
  <c r="R132" i="1"/>
  <c r="CI130" i="1"/>
  <c r="CG170" i="1"/>
  <c r="CI170" i="1" s="1"/>
  <c r="AS132" i="1"/>
  <c r="AQ172" i="1"/>
  <c r="AS172" i="1" s="1"/>
  <c r="N9" i="1"/>
  <c r="O8" i="1"/>
  <c r="L25" i="7"/>
  <c r="BJ88" i="1"/>
  <c r="BQ129" i="1"/>
  <c r="BO169" i="1"/>
  <c r="BQ169" i="1" s="1"/>
  <c r="CN48" i="1"/>
  <c r="J35" i="7"/>
  <c r="AD21" i="8"/>
  <c r="BO38" i="1"/>
  <c r="BP9" i="1"/>
  <c r="BP10" i="1" s="1"/>
  <c r="BP11" i="1" s="1"/>
  <c r="BP12" i="1" s="1"/>
  <c r="BP13" i="1" s="1"/>
  <c r="BP14" i="1" s="1"/>
  <c r="BP15" i="1" s="1"/>
  <c r="BP16" i="1" s="1"/>
  <c r="BP17" i="1" s="1"/>
  <c r="BP18" i="1" s="1"/>
  <c r="BP19" i="1" s="1"/>
  <c r="BP20" i="1" s="1"/>
  <c r="BP21" i="1" s="1"/>
  <c r="BP22" i="1" s="1"/>
  <c r="BJ23" i="1"/>
  <c r="BJ24" i="1" s="1"/>
  <c r="BJ25" i="1" s="1"/>
  <c r="BJ26" i="1" s="1"/>
  <c r="BJ27" i="1" s="1"/>
  <c r="BJ28" i="1" s="1"/>
  <c r="BJ29" i="1" s="1"/>
  <c r="BJ30" i="1" s="1"/>
  <c r="BJ31" i="1" s="1"/>
  <c r="BJ32" i="1" s="1"/>
  <c r="BJ33" i="1" s="1"/>
  <c r="BJ34" i="1" s="1"/>
  <c r="BJ35" i="1" s="1"/>
  <c r="BJ36" i="1" s="1"/>
  <c r="BJ37" i="1"/>
  <c r="AW38" i="1"/>
  <c r="AX9" i="1"/>
  <c r="AX10" i="1" s="1"/>
  <c r="AX11" i="1" s="1"/>
  <c r="AX12" i="1" s="1"/>
  <c r="AX13" i="1" s="1"/>
  <c r="AX14" i="1" s="1"/>
  <c r="AX15" i="1" s="1"/>
  <c r="AX16" i="1" s="1"/>
  <c r="AX17" i="1" s="1"/>
  <c r="AX18" i="1" s="1"/>
  <c r="AX19" i="1" s="1"/>
  <c r="AX20" i="1" s="1"/>
  <c r="AX21" i="1" s="1"/>
  <c r="AX22" i="1" s="1"/>
  <c r="AX48" i="1"/>
  <c r="J21" i="7"/>
  <c r="M171" i="1"/>
  <c r="L31" i="7"/>
  <c r="CB88" i="1"/>
  <c r="L23" i="7"/>
  <c r="BD88" i="1"/>
  <c r="N48" i="1"/>
  <c r="J9" i="7"/>
  <c r="I137" i="1"/>
  <c r="G177" i="1"/>
  <c r="CS177" i="1" s="1"/>
  <c r="E194" i="1"/>
  <c r="BI78" i="1"/>
  <c r="BJ49" i="1"/>
  <c r="BJ50" i="1" s="1"/>
  <c r="BJ51" i="1" s="1"/>
  <c r="BJ52" i="1" s="1"/>
  <c r="BJ53" i="1" s="1"/>
  <c r="BJ54" i="1" s="1"/>
  <c r="BJ55" i="1" s="1"/>
  <c r="BJ56" i="1" s="1"/>
  <c r="BJ57" i="1" s="1"/>
  <c r="BJ58" i="1" s="1"/>
  <c r="BJ59" i="1" s="1"/>
  <c r="BJ60" i="1" s="1"/>
  <c r="BJ61" i="1" s="1"/>
  <c r="BJ62" i="1" s="1"/>
  <c r="BJ63" i="1" s="1"/>
  <c r="BJ64" i="1" s="1"/>
  <c r="BJ65" i="1" s="1"/>
  <c r="BJ66" i="1" s="1"/>
  <c r="BJ67" i="1" s="1"/>
  <c r="BJ68" i="1" s="1"/>
  <c r="BJ69" i="1" s="1"/>
  <c r="BJ70" i="1" s="1"/>
  <c r="BJ71" i="1" s="1"/>
  <c r="BJ72" i="1" s="1"/>
  <c r="BJ73" i="1" s="1"/>
  <c r="BJ74" i="1" s="1"/>
  <c r="BJ75" i="1" s="1"/>
  <c r="BJ76" i="1" s="1"/>
  <c r="BJ77" i="1" s="1"/>
  <c r="C98" i="5"/>
  <c r="D86" i="5"/>
  <c r="BP48" i="1"/>
  <c r="J27" i="7"/>
  <c r="V21" i="8"/>
  <c r="N19" i="7"/>
  <c r="AR168" i="1" s="1"/>
  <c r="AR169" i="1" s="1"/>
  <c r="AR170" i="1" s="1"/>
  <c r="AR171" i="1" s="1"/>
  <c r="AR172" i="1" s="1"/>
  <c r="AR173" i="1" s="1"/>
  <c r="AR174" i="1" s="1"/>
  <c r="AR175" i="1" s="1"/>
  <c r="AR176" i="1" s="1"/>
  <c r="AR177" i="1" s="1"/>
  <c r="AR178" i="1" s="1"/>
  <c r="AR179" i="1" s="1"/>
  <c r="AR180" i="1" s="1"/>
  <c r="AR181" i="1" s="1"/>
  <c r="AR182" i="1" s="1"/>
  <c r="AR183" i="1" s="1"/>
  <c r="AR184" i="1" s="1"/>
  <c r="AR185" i="1" s="1"/>
  <c r="AR186" i="1" s="1"/>
  <c r="AR187" i="1" s="1"/>
  <c r="AR188" i="1" s="1"/>
  <c r="AR189" i="1" s="1"/>
  <c r="AR190" i="1" s="1"/>
  <c r="AR191" i="1" s="1"/>
  <c r="AR192" i="1" s="1"/>
  <c r="AR193" i="1" s="1"/>
  <c r="AR194" i="1" s="1"/>
  <c r="AR195" i="1" s="1"/>
  <c r="AR196" i="1" s="1"/>
  <c r="AR197" i="1" s="1"/>
  <c r="AR128" i="1"/>
  <c r="AR129" i="1" s="1"/>
  <c r="AR130" i="1" s="1"/>
  <c r="AR131" i="1" s="1"/>
  <c r="AR132" i="1" s="1"/>
  <c r="AR133" i="1" s="1"/>
  <c r="AR134" i="1" s="1"/>
  <c r="AR135" i="1" s="1"/>
  <c r="AR136" i="1" s="1"/>
  <c r="AR137" i="1" s="1"/>
  <c r="AR138" i="1" s="1"/>
  <c r="AR139" i="1" s="1"/>
  <c r="AR140" i="1" s="1"/>
  <c r="AR141" i="1" s="1"/>
  <c r="AR142" i="1" s="1"/>
  <c r="AR143" i="1" s="1"/>
  <c r="AR144" i="1" s="1"/>
  <c r="AR145" i="1" s="1"/>
  <c r="AR146" i="1" s="1"/>
  <c r="AR147" i="1" s="1"/>
  <c r="AR148" i="1" s="1"/>
  <c r="AR149" i="1" s="1"/>
  <c r="AR150" i="1" s="1"/>
  <c r="AR151" i="1" s="1"/>
  <c r="AR152" i="1" s="1"/>
  <c r="AR153" i="1" s="1"/>
  <c r="AR154" i="1" s="1"/>
  <c r="AR155" i="1" s="1"/>
  <c r="AR156" i="1" s="1"/>
  <c r="AR157" i="1" s="1"/>
  <c r="BQ131" i="1"/>
  <c r="BO171" i="1"/>
  <c r="BQ171" i="1" s="1"/>
  <c r="CA78" i="1"/>
  <c r="CB49" i="1"/>
  <c r="CB50" i="1" s="1"/>
  <c r="CB51" i="1" s="1"/>
  <c r="CB52" i="1" s="1"/>
  <c r="CB53" i="1" s="1"/>
  <c r="CB54" i="1" s="1"/>
  <c r="CB55" i="1" s="1"/>
  <c r="CB56" i="1" s="1"/>
  <c r="CB57" i="1" s="1"/>
  <c r="CB58" i="1" s="1"/>
  <c r="CB59" i="1" s="1"/>
  <c r="CB60" i="1" s="1"/>
  <c r="CB61" i="1" s="1"/>
  <c r="CB62" i="1" s="1"/>
  <c r="CB63" i="1" s="1"/>
  <c r="CB64" i="1" s="1"/>
  <c r="CB65" i="1" s="1"/>
  <c r="CB66" i="1" s="1"/>
  <c r="CB67" i="1" s="1"/>
  <c r="CB68" i="1" s="1"/>
  <c r="CB69" i="1" s="1"/>
  <c r="CB70" i="1" s="1"/>
  <c r="CB71" i="1" s="1"/>
  <c r="CB72" i="1" s="1"/>
  <c r="CB73" i="1" s="1"/>
  <c r="CB74" i="1" s="1"/>
  <c r="CB75" i="1" s="1"/>
  <c r="CB76" i="1" s="1"/>
  <c r="CB77" i="1" s="1"/>
  <c r="I135" i="1"/>
  <c r="G175" i="1"/>
  <c r="I175" i="1" s="1"/>
  <c r="H69" i="2"/>
  <c r="I10" i="2"/>
  <c r="H43" i="2"/>
  <c r="C157" i="5"/>
  <c r="B158" i="5"/>
  <c r="AL48" i="1"/>
  <c r="AL49" i="1" s="1"/>
  <c r="AL50" i="1" s="1"/>
  <c r="AL51" i="1" s="1"/>
  <c r="AL52" i="1" s="1"/>
  <c r="AL53" i="1" s="1"/>
  <c r="AL54" i="1" s="1"/>
  <c r="AL55" i="1" s="1"/>
  <c r="AL56" i="1" s="1"/>
  <c r="AL57" i="1" s="1"/>
  <c r="AL58" i="1" s="1"/>
  <c r="AL59" i="1" s="1"/>
  <c r="AL60" i="1" s="1"/>
  <c r="AL61" i="1" s="1"/>
  <c r="AL62" i="1" s="1"/>
  <c r="J17" i="7"/>
  <c r="H51" i="2"/>
  <c r="C120" i="5"/>
  <c r="D108" i="5"/>
  <c r="D123" i="5"/>
  <c r="B135" i="5"/>
  <c r="CV184" i="1"/>
  <c r="DB183" i="1"/>
  <c r="CV183" i="1"/>
  <c r="DB182" i="1"/>
  <c r="CV182" i="1"/>
  <c r="DB181" i="1"/>
  <c r="CV181" i="1"/>
  <c r="DB180" i="1"/>
  <c r="CV180" i="1"/>
  <c r="DB179" i="1"/>
  <c r="CV179" i="1"/>
  <c r="DB178" i="1"/>
  <c r="CV178" i="1"/>
  <c r="DB177" i="1"/>
  <c r="CV177" i="1"/>
  <c r="DB176" i="1"/>
  <c r="CV176" i="1"/>
  <c r="DB175" i="1"/>
  <c r="CV175" i="1"/>
  <c r="DB174" i="1"/>
  <c r="CV174" i="1"/>
  <c r="B196" i="1"/>
  <c r="CV156" i="1"/>
  <c r="DB156" i="1"/>
  <c r="B195" i="1"/>
  <c r="CV155" i="1"/>
  <c r="DB155" i="1"/>
  <c r="B193" i="1"/>
  <c r="CV153" i="1"/>
  <c r="DB153" i="1"/>
  <c r="B192" i="1"/>
  <c r="CV152" i="1"/>
  <c r="DB152" i="1"/>
  <c r="B191" i="1"/>
  <c r="CV151" i="1"/>
  <c r="DB151" i="1"/>
  <c r="B190" i="1"/>
  <c r="CV150" i="1"/>
  <c r="DB150" i="1"/>
  <c r="B189" i="1"/>
  <c r="CV149" i="1"/>
  <c r="DB149" i="1"/>
  <c r="B188" i="1"/>
  <c r="CV148" i="1"/>
  <c r="DB148" i="1"/>
  <c r="B186" i="1"/>
  <c r="CV146" i="1"/>
  <c r="B185" i="1"/>
  <c r="CV145" i="1"/>
  <c r="D95" i="5"/>
  <c r="B107" i="5"/>
  <c r="B130" i="5"/>
  <c r="Z53" i="8"/>
  <c r="C104" i="5"/>
  <c r="B393" i="5"/>
  <c r="D393" i="5" s="1"/>
  <c r="D381" i="5"/>
  <c r="D92" i="5"/>
  <c r="B104" i="5"/>
  <c r="BZ128" i="1"/>
  <c r="BX168" i="1"/>
  <c r="BZ168" i="1" s="1"/>
  <c r="K88" i="1"/>
  <c r="K89" i="1" s="1"/>
  <c r="K90" i="1" s="1"/>
  <c r="N8" i="7"/>
  <c r="K168" i="1" s="1"/>
  <c r="K169" i="1" s="1"/>
  <c r="K170" i="1" s="1"/>
  <c r="K128" i="1"/>
  <c r="K129" i="1" s="1"/>
  <c r="K130" i="1" s="1"/>
  <c r="N7" i="7"/>
  <c r="H168" i="1" s="1"/>
  <c r="H128" i="1"/>
  <c r="F17" i="15"/>
  <c r="B18" i="15"/>
  <c r="C17" i="15"/>
  <c r="C18" i="15" s="1"/>
  <c r="D17" i="15"/>
  <c r="D18" i="15" s="1"/>
  <c r="E17" i="15"/>
  <c r="E18" i="15" s="1"/>
  <c r="F13" i="15"/>
  <c r="C13" i="15"/>
  <c r="D13" i="15"/>
  <c r="E13" i="15"/>
  <c r="E156" i="1"/>
  <c r="I92" i="1"/>
  <c r="L52" i="1"/>
  <c r="I52" i="1"/>
  <c r="C354" i="3"/>
  <c r="D353" i="3"/>
  <c r="H49" i="2"/>
  <c r="J21" i="8"/>
  <c r="AL12" i="1"/>
  <c r="AL13" i="1" s="1"/>
  <c r="AL14" i="1" s="1"/>
  <c r="AL15" i="1" s="1"/>
  <c r="AL16" i="1" s="1"/>
  <c r="AL17" i="1" s="1"/>
  <c r="AL18" i="1" s="1"/>
  <c r="AL19" i="1" s="1"/>
  <c r="AL20" i="1" s="1"/>
  <c r="AL21" i="1" s="1"/>
  <c r="AL22" i="1" s="1"/>
  <c r="AL37" i="1" s="1"/>
  <c r="AM11" i="1"/>
  <c r="AM38" i="1" s="1"/>
  <c r="AK38" i="1" s="1"/>
  <c r="D57" i="3"/>
  <c r="C58" i="3"/>
  <c r="D79" i="3"/>
  <c r="C80" i="3"/>
  <c r="D167" i="3"/>
  <c r="C168" i="3"/>
  <c r="D189" i="3"/>
  <c r="C190" i="3"/>
  <c r="C234" i="3"/>
  <c r="D233" i="3"/>
  <c r="D144" i="3"/>
  <c r="C145" i="3"/>
  <c r="C123" i="3"/>
  <c r="D122" i="3"/>
  <c r="D100" i="3"/>
  <c r="C101" i="3"/>
  <c r="H45" i="2"/>
  <c r="F21" i="8"/>
  <c r="C332" i="3"/>
  <c r="D331" i="3"/>
  <c r="C310" i="3"/>
  <c r="D309" i="3"/>
  <c r="C288" i="3"/>
  <c r="D287" i="3"/>
  <c r="C266" i="3"/>
  <c r="D265" i="3"/>
  <c r="D243" i="3"/>
  <c r="C244" i="3"/>
  <c r="D221" i="3"/>
  <c r="C222" i="3"/>
  <c r="C200" i="3"/>
  <c r="D199" i="3"/>
  <c r="C178" i="3"/>
  <c r="D177" i="3"/>
  <c r="C156" i="3"/>
  <c r="D155" i="3"/>
  <c r="C134" i="3"/>
  <c r="D133" i="3"/>
  <c r="C112" i="3"/>
  <c r="D111" i="3"/>
  <c r="C90" i="3"/>
  <c r="D89" i="3"/>
  <c r="F16" i="15"/>
  <c r="B63" i="9"/>
  <c r="C63" i="9" s="1"/>
  <c r="F84" i="9"/>
  <c r="F50" i="3"/>
  <c r="C379" i="3"/>
  <c r="D378" i="3"/>
  <c r="C368" i="3"/>
  <c r="D367" i="3"/>
  <c r="C346" i="3"/>
  <c r="D345" i="3"/>
  <c r="C302" i="3"/>
  <c r="D301" i="3"/>
  <c r="C280" i="3"/>
  <c r="D279" i="3"/>
  <c r="C258" i="3"/>
  <c r="D257" i="3"/>
  <c r="D212" i="3"/>
  <c r="C213" i="3"/>
  <c r="C71" i="3"/>
  <c r="CC74" i="1"/>
  <c r="CC78" i="1" s="1"/>
  <c r="I53" i="1"/>
  <c r="I93" i="1"/>
  <c r="CC154" i="1"/>
  <c r="CA194" i="1"/>
  <c r="CC194" i="1" s="1"/>
  <c r="B158" i="1"/>
  <c r="CV169" i="1"/>
  <c r="E171" i="1"/>
  <c r="AL23" i="1"/>
  <c r="AL24" i="1" s="1"/>
  <c r="AL25" i="1" s="1"/>
  <c r="AL26" i="1" s="1"/>
  <c r="AL27" i="1" s="1"/>
  <c r="AL28" i="1" s="1"/>
  <c r="AL29" i="1" s="1"/>
  <c r="AL30" i="1" s="1"/>
  <c r="AL31" i="1" s="1"/>
  <c r="AL32" i="1" s="1"/>
  <c r="AL33" i="1" s="1"/>
  <c r="AL34" i="1" s="1"/>
  <c r="AL35" i="1" s="1"/>
  <c r="AL36" i="1" s="1"/>
  <c r="CO128" i="1"/>
  <c r="CM168" i="1"/>
  <c r="CO168" i="1" s="1"/>
  <c r="BN128" i="1"/>
  <c r="BL168" i="1"/>
  <c r="BN168" i="1" s="1"/>
  <c r="BH128" i="1"/>
  <c r="BF168" i="1"/>
  <c r="BH168" i="1" s="1"/>
  <c r="BB128" i="1"/>
  <c r="AZ168" i="1"/>
  <c r="BB168" i="1" s="1"/>
  <c r="L10" i="1"/>
  <c r="K11" i="1"/>
  <c r="CR128" i="1"/>
  <c r="CP168" i="1"/>
  <c r="CR168" i="1" s="1"/>
  <c r="CL128" i="1"/>
  <c r="CJ168" i="1"/>
  <c r="CL168" i="1" s="1"/>
  <c r="BK128" i="1"/>
  <c r="BI168" i="1"/>
  <c r="BK168" i="1" s="1"/>
  <c r="BE128" i="1"/>
  <c r="BC168" i="1"/>
  <c r="BE168" i="1" s="1"/>
  <c r="AR10" i="1"/>
  <c r="AS9" i="1"/>
  <c r="T9" i="1"/>
  <c r="CI128" i="1"/>
  <c r="CG168" i="1"/>
  <c r="CI168" i="1" s="1"/>
  <c r="BW128" i="1"/>
  <c r="BU168" i="1"/>
  <c r="BW168" i="1" s="1"/>
  <c r="AY128" i="1"/>
  <c r="AW168" i="1"/>
  <c r="AY168" i="1" s="1"/>
  <c r="CC128" i="1"/>
  <c r="CA168" i="1"/>
  <c r="CC168" i="1" s="1"/>
  <c r="BQ128" i="1"/>
  <c r="BO168" i="1"/>
  <c r="BQ168" i="1" s="1"/>
  <c r="AM89" i="1"/>
  <c r="I89" i="1"/>
  <c r="AS89" i="1"/>
  <c r="AM130" i="1"/>
  <c r="AS130" i="1"/>
  <c r="AS50" i="1"/>
  <c r="AS78" i="1" s="1"/>
  <c r="AQ78" i="1" s="1"/>
  <c r="L50" i="1"/>
  <c r="AM50" i="1"/>
  <c r="AM78" i="1" s="1"/>
  <c r="AM88" i="1"/>
  <c r="AS88" i="1"/>
  <c r="AF9" i="1"/>
  <c r="AG8" i="1"/>
  <c r="AF48" i="1"/>
  <c r="J15" i="7"/>
  <c r="AN169" i="1"/>
  <c r="C13" i="3"/>
  <c r="B23" i="3"/>
  <c r="E57" i="9"/>
  <c r="Z48" i="1"/>
  <c r="AA48" i="1" s="1"/>
  <c r="J13" i="7"/>
  <c r="H47" i="2"/>
  <c r="Z9" i="1"/>
  <c r="E1205" i="2"/>
  <c r="B5" i="6" s="1"/>
  <c r="B12" i="10" s="1"/>
  <c r="T49" i="1"/>
  <c r="L11" i="7"/>
  <c r="J45" i="2" s="1"/>
  <c r="T88" i="1"/>
  <c r="U88" i="1" s="1"/>
  <c r="I153" i="1"/>
  <c r="CS153" i="1"/>
  <c r="G193" i="1"/>
  <c r="I149" i="1"/>
  <c r="CS149" i="1"/>
  <c r="G189" i="1"/>
  <c r="I145" i="1"/>
  <c r="CU145" i="1" s="1"/>
  <c r="CS145" i="1"/>
  <c r="G185" i="1"/>
  <c r="AY179" i="1"/>
  <c r="I155" i="1"/>
  <c r="CS155" i="1"/>
  <c r="G195" i="1"/>
  <c r="I151" i="1"/>
  <c r="CS151" i="1"/>
  <c r="G191" i="1"/>
  <c r="CS147" i="1"/>
  <c r="G187" i="1"/>
  <c r="I143" i="1"/>
  <c r="CS143" i="1"/>
  <c r="G183" i="1"/>
  <c r="AY180" i="1"/>
  <c r="AY172" i="1"/>
  <c r="G194" i="1"/>
  <c r="CS154" i="1"/>
  <c r="I150" i="1"/>
  <c r="G190" i="1"/>
  <c r="CS150" i="1"/>
  <c r="I146" i="1"/>
  <c r="G186" i="1"/>
  <c r="CS146" i="1"/>
  <c r="H41" i="2"/>
  <c r="I8" i="2"/>
  <c r="K13" i="2"/>
  <c r="K17" i="2"/>
  <c r="K21" i="2"/>
  <c r="K25" i="2"/>
  <c r="K29" i="2"/>
  <c r="K33" i="2"/>
  <c r="K37" i="2"/>
  <c r="K12" i="2"/>
  <c r="K16" i="2"/>
  <c r="K28" i="2"/>
  <c r="K36" i="2"/>
  <c r="D128" i="1"/>
  <c r="E128" i="1" s="1"/>
  <c r="C168" i="1"/>
  <c r="CJ38" i="1"/>
  <c r="AC8" i="8" s="1"/>
  <c r="CK9" i="1"/>
  <c r="CK10" i="1" s="1"/>
  <c r="CK11" i="1" s="1"/>
  <c r="CK12" i="1" s="1"/>
  <c r="CK13" i="1" s="1"/>
  <c r="CK14" i="1" s="1"/>
  <c r="CK15" i="1" s="1"/>
  <c r="CK16" i="1" s="1"/>
  <c r="CK17" i="1" s="1"/>
  <c r="CK18" i="1" s="1"/>
  <c r="CK19" i="1" s="1"/>
  <c r="CK20" i="1" s="1"/>
  <c r="CK21" i="1" s="1"/>
  <c r="CK22" i="1" s="1"/>
  <c r="BY48" i="1"/>
  <c r="H64" i="2"/>
  <c r="J30" i="7"/>
  <c r="BL38" i="1"/>
  <c r="U8" i="8" s="1"/>
  <c r="BM9" i="1"/>
  <c r="BM10" i="1" s="1"/>
  <c r="BM11" i="1" s="1"/>
  <c r="BM12" i="1" s="1"/>
  <c r="BM13" i="1" s="1"/>
  <c r="BM14" i="1" s="1"/>
  <c r="BM15" i="1" s="1"/>
  <c r="BM16" i="1" s="1"/>
  <c r="BM17" i="1" s="1"/>
  <c r="BM18" i="1" s="1"/>
  <c r="BM19" i="1" s="1"/>
  <c r="BM20" i="1" s="1"/>
  <c r="BM21" i="1" s="1"/>
  <c r="BM22" i="1" s="1"/>
  <c r="BA48" i="1"/>
  <c r="H56" i="2"/>
  <c r="J22" i="7"/>
  <c r="AO9" i="1"/>
  <c r="AC48" i="1"/>
  <c r="AD48" i="1" s="1"/>
  <c r="H48" i="2"/>
  <c r="J14" i="7"/>
  <c r="Q9" i="1"/>
  <c r="H42" i="2"/>
  <c r="I9" i="2"/>
  <c r="I156" i="1"/>
  <c r="CU156" i="1" s="1"/>
  <c r="G196" i="1"/>
  <c r="CS156" i="1"/>
  <c r="I152" i="1"/>
  <c r="G192" i="1"/>
  <c r="CS152" i="1"/>
  <c r="I148" i="1"/>
  <c r="CU148" i="1" s="1"/>
  <c r="G188" i="1"/>
  <c r="CS148" i="1"/>
  <c r="I144" i="1"/>
  <c r="G184" i="1"/>
  <c r="CS144" i="1"/>
  <c r="CH23" i="1"/>
  <c r="CH24" i="1" s="1"/>
  <c r="CH25" i="1" s="1"/>
  <c r="CH26" i="1" s="1"/>
  <c r="CH27" i="1" s="1"/>
  <c r="CH28" i="1" s="1"/>
  <c r="CH29" i="1" s="1"/>
  <c r="CH30" i="1" s="1"/>
  <c r="CH31" i="1" s="1"/>
  <c r="CH32" i="1" s="1"/>
  <c r="CH33" i="1" s="1"/>
  <c r="CH34" i="1" s="1"/>
  <c r="CH35" i="1" s="1"/>
  <c r="CH36" i="1" s="1"/>
  <c r="CH37" i="1"/>
  <c r="CQ48" i="1"/>
  <c r="H70" i="2"/>
  <c r="J36" i="7"/>
  <c r="CD38" i="1"/>
  <c r="AA8" i="8" s="1"/>
  <c r="CE9" i="1"/>
  <c r="CE10" i="1" s="1"/>
  <c r="CE11" i="1" s="1"/>
  <c r="CE12" i="1" s="1"/>
  <c r="CE13" i="1" s="1"/>
  <c r="CE14" i="1" s="1"/>
  <c r="CE15" i="1" s="1"/>
  <c r="CE16" i="1" s="1"/>
  <c r="CE17" i="1" s="1"/>
  <c r="CE18" i="1" s="1"/>
  <c r="CE19" i="1" s="1"/>
  <c r="CE20" i="1" s="1"/>
  <c r="CE21" i="1" s="1"/>
  <c r="CE22" i="1" s="1"/>
  <c r="BS48" i="1"/>
  <c r="H62" i="2"/>
  <c r="J28" i="7"/>
  <c r="BF38" i="1"/>
  <c r="S8" i="8" s="1"/>
  <c r="BG9" i="1"/>
  <c r="BG10" i="1" s="1"/>
  <c r="BG11" i="1" s="1"/>
  <c r="BG12" i="1" s="1"/>
  <c r="BG13" i="1" s="1"/>
  <c r="BG14" i="1" s="1"/>
  <c r="BG15" i="1" s="1"/>
  <c r="BG16" i="1" s="1"/>
  <c r="BG17" i="1" s="1"/>
  <c r="BG18" i="1" s="1"/>
  <c r="BG19" i="1" s="1"/>
  <c r="BG20" i="1" s="1"/>
  <c r="BG21" i="1" s="1"/>
  <c r="BG22" i="1" s="1"/>
  <c r="AU48" i="1"/>
  <c r="AV48" i="1" s="1"/>
  <c r="H54" i="2"/>
  <c r="J20" i="7"/>
  <c r="AI9" i="1"/>
  <c r="W48" i="1"/>
  <c r="X48" i="1" s="1"/>
  <c r="H46" i="2"/>
  <c r="J12" i="7"/>
  <c r="AA41" i="5"/>
  <c r="CV172" i="1"/>
  <c r="CV170" i="1"/>
  <c r="AY181" i="1"/>
  <c r="CV133" i="1"/>
  <c r="E133" i="1"/>
  <c r="CU103" i="1"/>
  <c r="AY182" i="1"/>
  <c r="AY178" i="1"/>
  <c r="AY170" i="1"/>
  <c r="CS170" i="1"/>
  <c r="D196" i="1"/>
  <c r="F196" i="1" s="1"/>
  <c r="AE57" i="8"/>
  <c r="AC57" i="8"/>
  <c r="AA57" i="8"/>
  <c r="Y57" i="8"/>
  <c r="W57" i="8"/>
  <c r="U57" i="8"/>
  <c r="S57" i="8"/>
  <c r="Q57" i="8"/>
  <c r="O57" i="8"/>
  <c r="M57" i="8"/>
  <c r="K57" i="8"/>
  <c r="I57" i="8"/>
  <c r="G57" i="8"/>
  <c r="E57" i="8"/>
  <c r="CN23" i="1"/>
  <c r="CN24" i="1" s="1"/>
  <c r="CN25" i="1" s="1"/>
  <c r="CN26" i="1" s="1"/>
  <c r="CN27" i="1" s="1"/>
  <c r="CN28" i="1" s="1"/>
  <c r="CN29" i="1" s="1"/>
  <c r="CN30" i="1" s="1"/>
  <c r="CN31" i="1" s="1"/>
  <c r="CN32" i="1" s="1"/>
  <c r="CN33" i="1" s="1"/>
  <c r="CN34" i="1" s="1"/>
  <c r="CN35" i="1" s="1"/>
  <c r="CN36" i="1" s="1"/>
  <c r="CN37" i="1"/>
  <c r="CB23" i="1"/>
  <c r="CB24" i="1" s="1"/>
  <c r="CB25" i="1" s="1"/>
  <c r="CB26" i="1" s="1"/>
  <c r="CB27" i="1" s="1"/>
  <c r="CB28" i="1" s="1"/>
  <c r="CB29" i="1" s="1"/>
  <c r="CB30" i="1" s="1"/>
  <c r="CB31" i="1" s="1"/>
  <c r="CB32" i="1" s="1"/>
  <c r="CB33" i="1" s="1"/>
  <c r="CB34" i="1" s="1"/>
  <c r="CB37" i="1"/>
  <c r="CK48" i="1"/>
  <c r="H68" i="2"/>
  <c r="J34" i="7"/>
  <c r="BX38" i="1"/>
  <c r="Y8" i="8" s="1"/>
  <c r="BY9" i="1"/>
  <c r="BY10" i="1" s="1"/>
  <c r="BY11" i="1" s="1"/>
  <c r="BY12" i="1" s="1"/>
  <c r="BY13" i="1" s="1"/>
  <c r="BY14" i="1" s="1"/>
  <c r="BY15" i="1" s="1"/>
  <c r="BY16" i="1" s="1"/>
  <c r="BY17" i="1" s="1"/>
  <c r="BY18" i="1" s="1"/>
  <c r="BY19" i="1" s="1"/>
  <c r="BY20" i="1" s="1"/>
  <c r="BY21" i="1" s="1"/>
  <c r="BY22" i="1" s="1"/>
  <c r="BM48" i="1"/>
  <c r="H60" i="2"/>
  <c r="J26" i="7"/>
  <c r="AZ38" i="1"/>
  <c r="Q8" i="8" s="1"/>
  <c r="BA9" i="1"/>
  <c r="BA10" i="1" s="1"/>
  <c r="BA11" i="1" s="1"/>
  <c r="BA12" i="1" s="1"/>
  <c r="BA13" i="1" s="1"/>
  <c r="BA14" i="1" s="1"/>
  <c r="BA15" i="1" s="1"/>
  <c r="BA16" i="1" s="1"/>
  <c r="BA17" i="1" s="1"/>
  <c r="BA18" i="1" s="1"/>
  <c r="BA19" i="1" s="1"/>
  <c r="BA20" i="1" s="1"/>
  <c r="BA21" i="1" s="1"/>
  <c r="BA22" i="1" s="1"/>
  <c r="AO48" i="1"/>
  <c r="AP48" i="1" s="1"/>
  <c r="H52" i="2"/>
  <c r="J18" i="7"/>
  <c r="AC9" i="1"/>
  <c r="Q48" i="1"/>
  <c r="R48" i="1" s="1"/>
  <c r="H44" i="2"/>
  <c r="J10" i="7"/>
  <c r="CV171" i="1"/>
  <c r="K11" i="2"/>
  <c r="K15" i="2"/>
  <c r="K19" i="2"/>
  <c r="K23" i="2"/>
  <c r="K27" i="2"/>
  <c r="K31" i="2"/>
  <c r="K35" i="2"/>
  <c r="K14" i="2"/>
  <c r="K22" i="2"/>
  <c r="D129" i="1"/>
  <c r="E129" i="1" s="1"/>
  <c r="C169" i="1"/>
  <c r="CP38" i="1"/>
  <c r="AE8" i="8" s="1"/>
  <c r="CQ9" i="1"/>
  <c r="CQ10" i="1" s="1"/>
  <c r="CQ11" i="1" s="1"/>
  <c r="CQ12" i="1" s="1"/>
  <c r="CQ13" i="1" s="1"/>
  <c r="CQ14" i="1" s="1"/>
  <c r="CQ15" i="1" s="1"/>
  <c r="CQ16" i="1" s="1"/>
  <c r="CQ17" i="1" s="1"/>
  <c r="CQ18" i="1" s="1"/>
  <c r="CQ19" i="1" s="1"/>
  <c r="CQ20" i="1" s="1"/>
  <c r="CQ21" i="1" s="1"/>
  <c r="CQ22" i="1" s="1"/>
  <c r="CE48" i="1"/>
  <c r="H66" i="2"/>
  <c r="J32" i="7"/>
  <c r="BR38" i="1"/>
  <c r="W8" i="8" s="1"/>
  <c r="BS9" i="1"/>
  <c r="BS10" i="1" s="1"/>
  <c r="BS11" i="1" s="1"/>
  <c r="BS12" i="1" s="1"/>
  <c r="BS13" i="1" s="1"/>
  <c r="BS14" i="1" s="1"/>
  <c r="BS15" i="1" s="1"/>
  <c r="BS16" i="1" s="1"/>
  <c r="BS17" i="1" s="1"/>
  <c r="BS18" i="1" s="1"/>
  <c r="BS19" i="1" s="1"/>
  <c r="BS20" i="1" s="1"/>
  <c r="BS21" i="1" s="1"/>
  <c r="BS22" i="1" s="1"/>
  <c r="BG48" i="1"/>
  <c r="H58" i="2"/>
  <c r="J24" i="7"/>
  <c r="AU9" i="1"/>
  <c r="AI48" i="1"/>
  <c r="AJ48" i="1" s="1"/>
  <c r="H50" i="2"/>
  <c r="J16" i="7"/>
  <c r="W9" i="1"/>
  <c r="I10" i="1"/>
  <c r="CT8" i="1"/>
  <c r="E172" i="1"/>
  <c r="E170" i="1"/>
  <c r="CL198" i="1" l="1"/>
  <c r="CS173" i="1"/>
  <c r="CS175" i="1"/>
  <c r="CS179" i="1"/>
  <c r="BD49" i="1"/>
  <c r="BD50" i="1" s="1"/>
  <c r="BD51" i="1" s="1"/>
  <c r="BD52" i="1" s="1"/>
  <c r="BD53" i="1" s="1"/>
  <c r="BD54" i="1" s="1"/>
  <c r="BD55" i="1" s="1"/>
  <c r="BD56" i="1" s="1"/>
  <c r="BD57" i="1" s="1"/>
  <c r="BD58" i="1" s="1"/>
  <c r="BD59" i="1" s="1"/>
  <c r="BD60" i="1" s="1"/>
  <c r="BD61" i="1" s="1"/>
  <c r="BD62" i="1" s="1"/>
  <c r="BD63" i="1" s="1"/>
  <c r="BD64" i="1" s="1"/>
  <c r="BD65" i="1" s="1"/>
  <c r="BD66" i="1" s="1"/>
  <c r="BD67" i="1" s="1"/>
  <c r="BD68" i="1" s="1"/>
  <c r="BD69" i="1" s="1"/>
  <c r="BD70" i="1" s="1"/>
  <c r="BD71" i="1" s="1"/>
  <c r="BD72" i="1" s="1"/>
  <c r="BD73" i="1" s="1"/>
  <c r="BD74" i="1" s="1"/>
  <c r="BD75" i="1" s="1"/>
  <c r="BD76" i="1" s="1"/>
  <c r="BD77" i="1" s="1"/>
  <c r="CS182" i="1"/>
  <c r="CH88" i="1"/>
  <c r="L33" i="7"/>
  <c r="CS181" i="1"/>
  <c r="CW9" i="1"/>
  <c r="DA9" i="1" s="1"/>
  <c r="CS169" i="1"/>
  <c r="BZ158" i="1"/>
  <c r="BZ198" i="1"/>
  <c r="CL158" i="1"/>
  <c r="CU140" i="1"/>
  <c r="CU150" i="1"/>
  <c r="I50" i="1"/>
  <c r="L182" i="1"/>
  <c r="CU182" i="1" s="1"/>
  <c r="I177" i="1"/>
  <c r="CU177" i="1" s="1"/>
  <c r="AD24" i="8"/>
  <c r="AD40" i="8" s="1"/>
  <c r="AD56" i="8" s="1"/>
  <c r="AD72" i="8" s="1"/>
  <c r="Z24" i="8"/>
  <c r="Z40" i="8" s="1"/>
  <c r="AB10" i="8"/>
  <c r="AB11" i="8" s="1"/>
  <c r="AG41" i="5" s="1"/>
  <c r="CU137" i="1"/>
  <c r="H129" i="1"/>
  <c r="H169" i="1"/>
  <c r="H51" i="1"/>
  <c r="H11" i="1"/>
  <c r="H90" i="1"/>
  <c r="DB8" i="1"/>
  <c r="L89" i="1"/>
  <c r="D88" i="5"/>
  <c r="J42" i="5" s="1"/>
  <c r="BN198" i="1"/>
  <c r="BH158" i="1"/>
  <c r="CO158" i="1"/>
  <c r="BH198" i="1"/>
  <c r="CI198" i="1"/>
  <c r="CO198" i="1"/>
  <c r="K20" i="2"/>
  <c r="K53" i="2" s="1"/>
  <c r="CU146" i="1"/>
  <c r="BE158" i="1"/>
  <c r="CU138" i="1"/>
  <c r="CF158" i="1"/>
  <c r="CU136" i="1"/>
  <c r="CC158" i="1"/>
  <c r="CU141" i="1"/>
  <c r="CU153" i="1"/>
  <c r="E137" i="1"/>
  <c r="CU180" i="1"/>
  <c r="CU151" i="1"/>
  <c r="BB198" i="1"/>
  <c r="CU175" i="1"/>
  <c r="CF198" i="1"/>
  <c r="CU142" i="1"/>
  <c r="BW198" i="1"/>
  <c r="BQ198" i="1"/>
  <c r="BK158" i="1"/>
  <c r="CR158" i="1"/>
  <c r="BB158" i="1"/>
  <c r="CU135" i="1"/>
  <c r="CU139" i="1"/>
  <c r="P26" i="8"/>
  <c r="P29" i="8" s="1"/>
  <c r="P30" i="8" s="1"/>
  <c r="CU178" i="1"/>
  <c r="X26" i="8"/>
  <c r="X27" i="8" s="1"/>
  <c r="X74" i="8"/>
  <c r="X75" i="8" s="1"/>
  <c r="R42" i="8"/>
  <c r="R43" i="8" s="1"/>
  <c r="R26" i="8"/>
  <c r="R27" i="8" s="1"/>
  <c r="T42" i="8"/>
  <c r="T43" i="8" s="1"/>
  <c r="X58" i="8"/>
  <c r="X61" i="8" s="1"/>
  <c r="X62" i="8" s="1"/>
  <c r="T74" i="8"/>
  <c r="T77" i="8" s="1"/>
  <c r="T78" i="8" s="1"/>
  <c r="Z13" i="8"/>
  <c r="Z14" i="8" s="1"/>
  <c r="X42" i="8"/>
  <c r="BN158" i="1"/>
  <c r="P42" i="8"/>
  <c r="P43" i="8" s="1"/>
  <c r="P74" i="8"/>
  <c r="P77" i="8" s="1"/>
  <c r="P78" i="8" s="1"/>
  <c r="B121" i="5"/>
  <c r="D109" i="5"/>
  <c r="D177" i="1"/>
  <c r="F177" i="1" s="1"/>
  <c r="F96" i="1"/>
  <c r="E96" i="1"/>
  <c r="J30" i="2"/>
  <c r="I63" i="2"/>
  <c r="I65" i="2"/>
  <c r="J32" i="2"/>
  <c r="I57" i="2"/>
  <c r="J24" i="2"/>
  <c r="BV89" i="1"/>
  <c r="BV90" i="1" s="1"/>
  <c r="BV91" i="1" s="1"/>
  <c r="BV92" i="1" s="1"/>
  <c r="BV93" i="1" s="1"/>
  <c r="BV94" i="1" s="1"/>
  <c r="BV95" i="1" s="1"/>
  <c r="BV96" i="1" s="1"/>
  <c r="BV97" i="1" s="1"/>
  <c r="BV98" i="1" s="1"/>
  <c r="BV99" i="1" s="1"/>
  <c r="BV100" i="1" s="1"/>
  <c r="BV101" i="1" s="1"/>
  <c r="BV102" i="1" s="1"/>
  <c r="BV103" i="1" s="1"/>
  <c r="BV104" i="1" s="1"/>
  <c r="BV105" i="1" s="1"/>
  <c r="BV106" i="1" s="1"/>
  <c r="BV107" i="1" s="1"/>
  <c r="BV108" i="1" s="1"/>
  <c r="BV109" i="1" s="1"/>
  <c r="BV110" i="1" s="1"/>
  <c r="BV111" i="1" s="1"/>
  <c r="BV112" i="1" s="1"/>
  <c r="BV113" i="1" s="1"/>
  <c r="BV114" i="1" s="1"/>
  <c r="BV115" i="1" s="1"/>
  <c r="BV116" i="1" s="1"/>
  <c r="BV117" i="1" s="1"/>
  <c r="BU118" i="1"/>
  <c r="P58" i="8"/>
  <c r="P59" i="8" s="1"/>
  <c r="T58" i="8"/>
  <c r="T59" i="8" s="1"/>
  <c r="CS178" i="1"/>
  <c r="CU181" i="1"/>
  <c r="CS171" i="1"/>
  <c r="CU152" i="1"/>
  <c r="CS180" i="1"/>
  <c r="CU155" i="1"/>
  <c r="CU179" i="1"/>
  <c r="AK78" i="1"/>
  <c r="BQ158" i="1"/>
  <c r="CI158" i="1"/>
  <c r="BE198" i="1"/>
  <c r="R58" i="8"/>
  <c r="R59" i="8" s="1"/>
  <c r="T26" i="8"/>
  <c r="T27" i="8" s="1"/>
  <c r="C176" i="1"/>
  <c r="D136" i="1"/>
  <c r="F136" i="1" s="1"/>
  <c r="R176" i="1"/>
  <c r="CU176" i="1" s="1"/>
  <c r="CS176" i="1"/>
  <c r="N29" i="7"/>
  <c r="BV168" i="1" s="1"/>
  <c r="BV128" i="1"/>
  <c r="D321" i="3"/>
  <c r="C322" i="3"/>
  <c r="F112" i="1"/>
  <c r="E112" i="1"/>
  <c r="C106" i="5"/>
  <c r="D94" i="5"/>
  <c r="I59" i="2"/>
  <c r="J26" i="2"/>
  <c r="F104" i="1"/>
  <c r="E104" i="1"/>
  <c r="I67" i="2"/>
  <c r="J34" i="2"/>
  <c r="CU144" i="1"/>
  <c r="CS172" i="1"/>
  <c r="CU149" i="1"/>
  <c r="BW158" i="1"/>
  <c r="BK198" i="1"/>
  <c r="CR198" i="1"/>
  <c r="C100" i="5"/>
  <c r="C101" i="5" s="1"/>
  <c r="C192" i="1"/>
  <c r="D192" i="1" s="1"/>
  <c r="F192" i="1" s="1"/>
  <c r="D152" i="1"/>
  <c r="F152" i="1" s="1"/>
  <c r="BD37" i="1"/>
  <c r="BD23" i="1"/>
  <c r="BD24" i="1" s="1"/>
  <c r="BD25" i="1" s="1"/>
  <c r="BD26" i="1" s="1"/>
  <c r="BD27" i="1" s="1"/>
  <c r="BD28" i="1" s="1"/>
  <c r="BD29" i="1" s="1"/>
  <c r="BD30" i="1" s="1"/>
  <c r="BD31" i="1" s="1"/>
  <c r="BD32" i="1" s="1"/>
  <c r="BD33" i="1" s="1"/>
  <c r="BD34" i="1" s="1"/>
  <c r="BD35" i="1" s="1"/>
  <c r="BD36" i="1" s="1"/>
  <c r="CS174" i="1"/>
  <c r="C184" i="1"/>
  <c r="D144" i="1"/>
  <c r="F144" i="1" s="1"/>
  <c r="AD13" i="8"/>
  <c r="AD14" i="8" s="1"/>
  <c r="AS118" i="1"/>
  <c r="AQ118" i="1" s="1"/>
  <c r="F129" i="1"/>
  <c r="L129" i="1" s="1"/>
  <c r="F128" i="1"/>
  <c r="W10" i="8"/>
  <c r="W11" i="8" s="1"/>
  <c r="W24" i="8"/>
  <c r="W40" i="8" s="1"/>
  <c r="W56" i="8" s="1"/>
  <c r="W72" i="8" s="1"/>
  <c r="Q10" i="8"/>
  <c r="Q13" i="8" s="1"/>
  <c r="Q14" i="8" s="1"/>
  <c r="Q24" i="8"/>
  <c r="Q40" i="8" s="1"/>
  <c r="Q56" i="8" s="1"/>
  <c r="Q72" i="8" s="1"/>
  <c r="AA10" i="8"/>
  <c r="AA11" i="8" s="1"/>
  <c r="AF41" i="5" s="1"/>
  <c r="AA24" i="8"/>
  <c r="AA40" i="8" s="1"/>
  <c r="AA56" i="8" s="1"/>
  <c r="AA72" i="8" s="1"/>
  <c r="AC10" i="8"/>
  <c r="AC11" i="8" s="1"/>
  <c r="AH41" i="5" s="1"/>
  <c r="AC24" i="8"/>
  <c r="AC40" i="8" s="1"/>
  <c r="AC56" i="8" s="1"/>
  <c r="AC72" i="8" s="1"/>
  <c r="AE10" i="8"/>
  <c r="AE13" i="8" s="1"/>
  <c r="AE14" i="8" s="1"/>
  <c r="AE24" i="8"/>
  <c r="AE40" i="8" s="1"/>
  <c r="AE56" i="8" s="1"/>
  <c r="AE72" i="8" s="1"/>
  <c r="Y10" i="8"/>
  <c r="Y11" i="8" s="1"/>
  <c r="AD41" i="5" s="1"/>
  <c r="Y24" i="8"/>
  <c r="Y40" i="8" s="1"/>
  <c r="Y56" i="8" s="1"/>
  <c r="Y72" i="8" s="1"/>
  <c r="S10" i="8"/>
  <c r="S13" i="8" s="1"/>
  <c r="S14" i="8" s="1"/>
  <c r="S24" i="8"/>
  <c r="S40" i="8" s="1"/>
  <c r="S56" i="8" s="1"/>
  <c r="S72" i="8" s="1"/>
  <c r="U10" i="8"/>
  <c r="U13" i="8" s="1"/>
  <c r="U14" i="8" s="1"/>
  <c r="U24" i="8"/>
  <c r="U40" i="8" s="1"/>
  <c r="U56" i="8" s="1"/>
  <c r="U72" i="8" s="1"/>
  <c r="AB40" i="8"/>
  <c r="AB26" i="8"/>
  <c r="N49" i="1"/>
  <c r="O48" i="1"/>
  <c r="N10" i="1"/>
  <c r="O9" i="1"/>
  <c r="K91" i="1"/>
  <c r="L90" i="1"/>
  <c r="I172" i="1"/>
  <c r="F18" i="15"/>
  <c r="R69" i="8"/>
  <c r="R74" i="8" s="1"/>
  <c r="R75" i="8" s="1"/>
  <c r="L27" i="7"/>
  <c r="BP88" i="1"/>
  <c r="I61" i="2"/>
  <c r="L9" i="7"/>
  <c r="N88" i="1"/>
  <c r="BD89" i="1"/>
  <c r="BD90" i="1" s="1"/>
  <c r="BD91" i="1" s="1"/>
  <c r="BD92" i="1" s="1"/>
  <c r="BD93" i="1" s="1"/>
  <c r="BD94" i="1" s="1"/>
  <c r="BD95" i="1" s="1"/>
  <c r="BD96" i="1" s="1"/>
  <c r="BD97" i="1" s="1"/>
  <c r="BD98" i="1" s="1"/>
  <c r="BD99" i="1" s="1"/>
  <c r="BD100" i="1" s="1"/>
  <c r="BD101" i="1" s="1"/>
  <c r="BD102" i="1" s="1"/>
  <c r="BD103" i="1" s="1"/>
  <c r="BD104" i="1" s="1"/>
  <c r="BD105" i="1" s="1"/>
  <c r="BD106" i="1" s="1"/>
  <c r="BD107" i="1" s="1"/>
  <c r="BD108" i="1" s="1"/>
  <c r="BD109" i="1" s="1"/>
  <c r="BD110" i="1" s="1"/>
  <c r="BD111" i="1" s="1"/>
  <c r="BD112" i="1" s="1"/>
  <c r="BD113" i="1" s="1"/>
  <c r="BD114" i="1" s="1"/>
  <c r="BD115" i="1" s="1"/>
  <c r="BD116" i="1" s="1"/>
  <c r="BD117" i="1" s="1"/>
  <c r="BC118" i="1"/>
  <c r="CB89" i="1"/>
  <c r="CB90" i="1" s="1"/>
  <c r="CB91" i="1" s="1"/>
  <c r="CB92" i="1" s="1"/>
  <c r="CB93" i="1" s="1"/>
  <c r="CB94" i="1" s="1"/>
  <c r="CB95" i="1" s="1"/>
  <c r="CB96" i="1" s="1"/>
  <c r="CB97" i="1" s="1"/>
  <c r="CB98" i="1" s="1"/>
  <c r="CB99" i="1" s="1"/>
  <c r="CB100" i="1" s="1"/>
  <c r="CB101" i="1" s="1"/>
  <c r="CB102" i="1" s="1"/>
  <c r="CB103" i="1" s="1"/>
  <c r="CB104" i="1" s="1"/>
  <c r="CB105" i="1" s="1"/>
  <c r="CB106" i="1" s="1"/>
  <c r="CB107" i="1" s="1"/>
  <c r="CB108" i="1" s="1"/>
  <c r="CB109" i="1" s="1"/>
  <c r="CB110" i="1" s="1"/>
  <c r="CB111" i="1" s="1"/>
  <c r="CB112" i="1" s="1"/>
  <c r="CB113" i="1" s="1"/>
  <c r="CB114" i="1" s="1"/>
  <c r="CB115" i="1" s="1"/>
  <c r="CB116" i="1" s="1"/>
  <c r="CB117" i="1" s="1"/>
  <c r="CA118" i="1"/>
  <c r="AX88" i="1"/>
  <c r="L21" i="7"/>
  <c r="I55" i="2"/>
  <c r="AX23" i="1"/>
  <c r="AX24" i="1" s="1"/>
  <c r="AX25" i="1" s="1"/>
  <c r="AX26" i="1" s="1"/>
  <c r="AX27" i="1" s="1"/>
  <c r="AX28" i="1" s="1"/>
  <c r="AX29" i="1" s="1"/>
  <c r="AX30" i="1" s="1"/>
  <c r="AX31" i="1" s="1"/>
  <c r="AX32" i="1" s="1"/>
  <c r="AX33" i="1" s="1"/>
  <c r="AX34" i="1" s="1"/>
  <c r="AX35" i="1" s="1"/>
  <c r="AX36" i="1" s="1"/>
  <c r="AX37" i="1"/>
  <c r="BP37" i="1"/>
  <c r="BP23" i="1"/>
  <c r="BP24" i="1" s="1"/>
  <c r="BP25" i="1" s="1"/>
  <c r="BP26" i="1" s="1"/>
  <c r="BP27" i="1" s="1"/>
  <c r="BP28" i="1" s="1"/>
  <c r="BP29" i="1" s="1"/>
  <c r="BP30" i="1" s="1"/>
  <c r="BP31" i="1" s="1"/>
  <c r="BP32" i="1" s="1"/>
  <c r="BP33" i="1" s="1"/>
  <c r="BP34" i="1" s="1"/>
  <c r="BP35" i="1" s="1"/>
  <c r="BP36" i="1" s="1"/>
  <c r="AD37" i="8"/>
  <c r="CM78" i="1"/>
  <c r="CN49" i="1"/>
  <c r="CN50" i="1" s="1"/>
  <c r="CN51" i="1" s="1"/>
  <c r="CN52" i="1" s="1"/>
  <c r="CN53" i="1" s="1"/>
  <c r="CN54" i="1" s="1"/>
  <c r="CN55" i="1" s="1"/>
  <c r="CN56" i="1" s="1"/>
  <c r="CN57" i="1" s="1"/>
  <c r="CN58" i="1" s="1"/>
  <c r="CN59" i="1" s="1"/>
  <c r="CN60" i="1" s="1"/>
  <c r="CN61" i="1" s="1"/>
  <c r="CN62" i="1" s="1"/>
  <c r="CN63" i="1" s="1"/>
  <c r="CN64" i="1" s="1"/>
  <c r="CN65" i="1" s="1"/>
  <c r="CN66" i="1" s="1"/>
  <c r="CN67" i="1" s="1"/>
  <c r="CN68" i="1" s="1"/>
  <c r="CN69" i="1" s="1"/>
  <c r="CN70" i="1" s="1"/>
  <c r="CN71" i="1" s="1"/>
  <c r="CN72" i="1" s="1"/>
  <c r="CN73" i="1" s="1"/>
  <c r="CN74" i="1" s="1"/>
  <c r="CN75" i="1" s="1"/>
  <c r="CN76" i="1" s="1"/>
  <c r="CN77" i="1" s="1"/>
  <c r="N25" i="7"/>
  <c r="BJ168" i="1" s="1"/>
  <c r="BJ128" i="1"/>
  <c r="V37" i="8"/>
  <c r="V26" i="8"/>
  <c r="BO78" i="1"/>
  <c r="BP49" i="1"/>
  <c r="BP50" i="1" s="1"/>
  <c r="BP51" i="1" s="1"/>
  <c r="BP52" i="1" s="1"/>
  <c r="BP53" i="1" s="1"/>
  <c r="BP54" i="1" s="1"/>
  <c r="BP55" i="1" s="1"/>
  <c r="BP56" i="1" s="1"/>
  <c r="BP57" i="1" s="1"/>
  <c r="BP58" i="1" s="1"/>
  <c r="BP59" i="1" s="1"/>
  <c r="BP60" i="1" s="1"/>
  <c r="BP61" i="1" s="1"/>
  <c r="BP62" i="1" s="1"/>
  <c r="BP63" i="1" s="1"/>
  <c r="BP64" i="1" s="1"/>
  <c r="BP65" i="1" s="1"/>
  <c r="BP66" i="1" s="1"/>
  <c r="BP67" i="1" s="1"/>
  <c r="BP68" i="1" s="1"/>
  <c r="BP69" i="1" s="1"/>
  <c r="BP70" i="1" s="1"/>
  <c r="BP71" i="1" s="1"/>
  <c r="BP72" i="1" s="1"/>
  <c r="BP73" i="1" s="1"/>
  <c r="BP74" i="1" s="1"/>
  <c r="BP75" i="1" s="1"/>
  <c r="BP76" i="1" s="1"/>
  <c r="BP77" i="1" s="1"/>
  <c r="C110" i="5"/>
  <c r="D98" i="5"/>
  <c r="N23" i="7"/>
  <c r="BD168" i="1" s="1"/>
  <c r="BD128" i="1"/>
  <c r="N31" i="7"/>
  <c r="CB168" i="1" s="1"/>
  <c r="CB128" i="1"/>
  <c r="AW78" i="1"/>
  <c r="AX49" i="1"/>
  <c r="L35" i="7"/>
  <c r="CN88" i="1"/>
  <c r="I69" i="2"/>
  <c r="BJ89" i="1"/>
  <c r="BJ90" i="1" s="1"/>
  <c r="BJ91" i="1" s="1"/>
  <c r="BJ92" i="1" s="1"/>
  <c r="BJ93" i="1" s="1"/>
  <c r="BJ94" i="1" s="1"/>
  <c r="BJ95" i="1" s="1"/>
  <c r="BJ96" i="1" s="1"/>
  <c r="BJ97" i="1" s="1"/>
  <c r="BJ98" i="1" s="1"/>
  <c r="BJ99" i="1" s="1"/>
  <c r="BJ100" i="1" s="1"/>
  <c r="BJ101" i="1" s="1"/>
  <c r="BJ102" i="1" s="1"/>
  <c r="BJ103" i="1" s="1"/>
  <c r="BJ104" i="1" s="1"/>
  <c r="BJ105" i="1" s="1"/>
  <c r="BJ106" i="1" s="1"/>
  <c r="BJ107" i="1" s="1"/>
  <c r="BJ108" i="1" s="1"/>
  <c r="BJ109" i="1" s="1"/>
  <c r="BJ110" i="1" s="1"/>
  <c r="BJ111" i="1" s="1"/>
  <c r="BJ112" i="1" s="1"/>
  <c r="BJ113" i="1" s="1"/>
  <c r="BJ114" i="1" s="1"/>
  <c r="BJ115" i="1" s="1"/>
  <c r="BJ116" i="1" s="1"/>
  <c r="BJ117" i="1" s="1"/>
  <c r="BI118" i="1"/>
  <c r="J10" i="2"/>
  <c r="I43" i="2"/>
  <c r="C132" i="5"/>
  <c r="D120" i="5"/>
  <c r="AL77" i="1"/>
  <c r="AL63" i="1"/>
  <c r="AL64" i="1" s="1"/>
  <c r="AL65" i="1" s="1"/>
  <c r="AL66" i="1" s="1"/>
  <c r="AL67" i="1" s="1"/>
  <c r="AL68" i="1" s="1"/>
  <c r="AL69" i="1" s="1"/>
  <c r="AL70" i="1" s="1"/>
  <c r="AL71" i="1" s="1"/>
  <c r="AL72" i="1" s="1"/>
  <c r="AL73" i="1" s="1"/>
  <c r="AL74" i="1" s="1"/>
  <c r="AL75" i="1" s="1"/>
  <c r="AL76" i="1" s="1"/>
  <c r="D135" i="5"/>
  <c r="B147" i="5"/>
  <c r="L17" i="7"/>
  <c r="AL88" i="1"/>
  <c r="AL89" i="1" s="1"/>
  <c r="AL90" i="1" s="1"/>
  <c r="AL91" i="1" s="1"/>
  <c r="AL92" i="1" s="1"/>
  <c r="AL93" i="1" s="1"/>
  <c r="AL94" i="1" s="1"/>
  <c r="AL95" i="1" s="1"/>
  <c r="AL96" i="1" s="1"/>
  <c r="AL97" i="1" s="1"/>
  <c r="AL98" i="1" s="1"/>
  <c r="AL99" i="1" s="1"/>
  <c r="AL100" i="1" s="1"/>
  <c r="AL101" i="1" s="1"/>
  <c r="AL102" i="1" s="1"/>
  <c r="AL103" i="1" s="1"/>
  <c r="AL104" i="1" s="1"/>
  <c r="AL105" i="1" s="1"/>
  <c r="AL106" i="1" s="1"/>
  <c r="AL107" i="1" s="1"/>
  <c r="AL108" i="1" s="1"/>
  <c r="AL109" i="1" s="1"/>
  <c r="AL110" i="1" s="1"/>
  <c r="AL111" i="1" s="1"/>
  <c r="AL112" i="1" s="1"/>
  <c r="AL113" i="1" s="1"/>
  <c r="AL114" i="1" s="1"/>
  <c r="AL115" i="1" s="1"/>
  <c r="AL116" i="1" s="1"/>
  <c r="AL117" i="1" s="1"/>
  <c r="I51" i="2"/>
  <c r="B170" i="5"/>
  <c r="C169" i="5"/>
  <c r="CV185" i="1"/>
  <c r="E185" i="1"/>
  <c r="CV186" i="1"/>
  <c r="E186" i="1"/>
  <c r="CV188" i="1"/>
  <c r="DB188" i="1"/>
  <c r="E188" i="1"/>
  <c r="CV189" i="1"/>
  <c r="DB189" i="1"/>
  <c r="E189" i="1"/>
  <c r="CV190" i="1"/>
  <c r="DB190" i="1"/>
  <c r="E190" i="1"/>
  <c r="CV191" i="1"/>
  <c r="DB191" i="1"/>
  <c r="E191" i="1"/>
  <c r="CV192" i="1"/>
  <c r="DB192" i="1"/>
  <c r="CV193" i="1"/>
  <c r="DB193" i="1"/>
  <c r="E193" i="1"/>
  <c r="CV195" i="1"/>
  <c r="DB195" i="1"/>
  <c r="E195" i="1"/>
  <c r="CV196" i="1"/>
  <c r="DB196" i="1"/>
  <c r="D107" i="5"/>
  <c r="B119" i="5"/>
  <c r="B142" i="5"/>
  <c r="Z69" i="8"/>
  <c r="CC198" i="1"/>
  <c r="C116" i="5"/>
  <c r="D104" i="5"/>
  <c r="B116" i="5"/>
  <c r="E196" i="1"/>
  <c r="C355" i="3"/>
  <c r="D354" i="3"/>
  <c r="CB35" i="1"/>
  <c r="CB36" i="1" s="1"/>
  <c r="CC34" i="1"/>
  <c r="CC38" i="1" s="1"/>
  <c r="K12" i="1"/>
  <c r="L11" i="1"/>
  <c r="C91" i="3"/>
  <c r="D90" i="3"/>
  <c r="C113" i="3"/>
  <c r="D112" i="3"/>
  <c r="C135" i="3"/>
  <c r="D134" i="3"/>
  <c r="C157" i="3"/>
  <c r="D156" i="3"/>
  <c r="C179" i="3"/>
  <c r="D178" i="3"/>
  <c r="C201" i="3"/>
  <c r="D200" i="3"/>
  <c r="C223" i="3"/>
  <c r="D222" i="3"/>
  <c r="D244" i="3"/>
  <c r="C245" i="3"/>
  <c r="C267" i="3"/>
  <c r="D266" i="3"/>
  <c r="C289" i="3"/>
  <c r="D288" i="3"/>
  <c r="C311" i="3"/>
  <c r="D310" i="3"/>
  <c r="C333" i="3"/>
  <c r="D332" i="3"/>
  <c r="D101" i="3"/>
  <c r="C102" i="3"/>
  <c r="D123" i="3"/>
  <c r="C124" i="3"/>
  <c r="D145" i="3"/>
  <c r="C146" i="3"/>
  <c r="C235" i="3"/>
  <c r="D234" i="3"/>
  <c r="D190" i="3"/>
  <c r="C191" i="3"/>
  <c r="D168" i="3"/>
  <c r="C169" i="3"/>
  <c r="D80" i="3"/>
  <c r="C81" i="3"/>
  <c r="D58" i="3"/>
  <c r="C59" i="3"/>
  <c r="C380" i="3"/>
  <c r="D379" i="3"/>
  <c r="C369" i="3"/>
  <c r="D368" i="3"/>
  <c r="C347" i="3"/>
  <c r="D346" i="3"/>
  <c r="C303" i="3"/>
  <c r="D302" i="3"/>
  <c r="C281" i="3"/>
  <c r="D280" i="3"/>
  <c r="C259" i="3"/>
  <c r="D258" i="3"/>
  <c r="D213" i="3"/>
  <c r="C214" i="3"/>
  <c r="C72" i="3"/>
  <c r="D71" i="3"/>
  <c r="AM171" i="1"/>
  <c r="AM118" i="1"/>
  <c r="AO10" i="1"/>
  <c r="AP9" i="1"/>
  <c r="T50" i="1"/>
  <c r="U49" i="1"/>
  <c r="AU10" i="1"/>
  <c r="AV9" i="1"/>
  <c r="Q10" i="1"/>
  <c r="R9" i="1"/>
  <c r="T10" i="1"/>
  <c r="U9" i="1"/>
  <c r="AR11" i="1"/>
  <c r="AR12" i="1" s="1"/>
  <c r="AR13" i="1" s="1"/>
  <c r="AR14" i="1" s="1"/>
  <c r="AR15" i="1" s="1"/>
  <c r="AR16" i="1" s="1"/>
  <c r="AR17" i="1" s="1"/>
  <c r="AR18" i="1" s="1"/>
  <c r="AR19" i="1" s="1"/>
  <c r="AR20" i="1" s="1"/>
  <c r="AR21" i="1" s="1"/>
  <c r="AR22" i="1" s="1"/>
  <c r="AS10" i="1"/>
  <c r="AS38" i="1" s="1"/>
  <c r="AQ38" i="1" s="1"/>
  <c r="AM129" i="1"/>
  <c r="AS129" i="1"/>
  <c r="Z10" i="1"/>
  <c r="AA9" i="1"/>
  <c r="W10" i="1"/>
  <c r="X9" i="1"/>
  <c r="AM170" i="1"/>
  <c r="AS170" i="1"/>
  <c r="AM128" i="1"/>
  <c r="AS128" i="1"/>
  <c r="AI10" i="1"/>
  <c r="AJ9" i="1"/>
  <c r="AF88" i="1"/>
  <c r="L15" i="7"/>
  <c r="I49" i="2"/>
  <c r="AF10" i="1"/>
  <c r="AG9" i="1"/>
  <c r="AG48" i="1"/>
  <c r="AF49" i="1"/>
  <c r="AC10" i="1"/>
  <c r="AD9" i="1"/>
  <c r="K171" i="1"/>
  <c r="L170" i="1"/>
  <c r="K131" i="1"/>
  <c r="L130" i="1"/>
  <c r="B5" i="9"/>
  <c r="F57" i="9"/>
  <c r="D13" i="3"/>
  <c r="D23" i="3" s="1"/>
  <c r="C23" i="3"/>
  <c r="Z49" i="1"/>
  <c r="L13" i="7"/>
  <c r="Z88" i="1"/>
  <c r="AA88" i="1" s="1"/>
  <c r="I47" i="2"/>
  <c r="CT9" i="1"/>
  <c r="N11" i="7"/>
  <c r="T168" i="1" s="1"/>
  <c r="T169" i="1" s="1"/>
  <c r="T170" i="1" s="1"/>
  <c r="T171" i="1" s="1"/>
  <c r="T172" i="1" s="1"/>
  <c r="T173" i="1" s="1"/>
  <c r="T174" i="1" s="1"/>
  <c r="T175" i="1" s="1"/>
  <c r="T176" i="1" s="1"/>
  <c r="T177" i="1" s="1"/>
  <c r="T178" i="1" s="1"/>
  <c r="T179" i="1" s="1"/>
  <c r="T180" i="1" s="1"/>
  <c r="T181" i="1" s="1"/>
  <c r="T182" i="1" s="1"/>
  <c r="T183" i="1" s="1"/>
  <c r="T184" i="1" s="1"/>
  <c r="T185" i="1" s="1"/>
  <c r="T186" i="1" s="1"/>
  <c r="T187" i="1" s="1"/>
  <c r="T188" i="1" s="1"/>
  <c r="T189" i="1" s="1"/>
  <c r="T190" i="1" s="1"/>
  <c r="T191" i="1" s="1"/>
  <c r="T192" i="1" s="1"/>
  <c r="T193" i="1" s="1"/>
  <c r="T194" i="1" s="1"/>
  <c r="T195" i="1" s="1"/>
  <c r="T196" i="1" s="1"/>
  <c r="T197" i="1" s="1"/>
  <c r="T128" i="1"/>
  <c r="T129" i="1" s="1"/>
  <c r="T130" i="1" s="1"/>
  <c r="T89" i="1"/>
  <c r="L16" i="7"/>
  <c r="AI88" i="1"/>
  <c r="AJ88" i="1" s="1"/>
  <c r="I50" i="2"/>
  <c r="AI49" i="1"/>
  <c r="BS23" i="1"/>
  <c r="BS24" i="1" s="1"/>
  <c r="BS25" i="1" s="1"/>
  <c r="BS26" i="1" s="1"/>
  <c r="BS27" i="1" s="1"/>
  <c r="BS28" i="1" s="1"/>
  <c r="BS29" i="1" s="1"/>
  <c r="BS30" i="1" s="1"/>
  <c r="BS31" i="1" s="1"/>
  <c r="BS32" i="1" s="1"/>
  <c r="BS33" i="1" s="1"/>
  <c r="BS34" i="1" s="1"/>
  <c r="BS35" i="1" s="1"/>
  <c r="BS36" i="1" s="1"/>
  <c r="BS37" i="1"/>
  <c r="L32" i="7"/>
  <c r="CE88" i="1"/>
  <c r="I66" i="2"/>
  <c r="CD78" i="1"/>
  <c r="CE49" i="1"/>
  <c r="CE50" i="1" s="1"/>
  <c r="CE51" i="1" s="1"/>
  <c r="CE52" i="1" s="1"/>
  <c r="CE53" i="1" s="1"/>
  <c r="CE54" i="1" s="1"/>
  <c r="CE55" i="1" s="1"/>
  <c r="CE56" i="1" s="1"/>
  <c r="CE57" i="1" s="1"/>
  <c r="CE58" i="1" s="1"/>
  <c r="CE59" i="1" s="1"/>
  <c r="CE60" i="1" s="1"/>
  <c r="CE61" i="1" s="1"/>
  <c r="CE62" i="1" s="1"/>
  <c r="CE63" i="1" s="1"/>
  <c r="CE64" i="1" s="1"/>
  <c r="CE65" i="1" s="1"/>
  <c r="CE66" i="1" s="1"/>
  <c r="CE67" i="1" s="1"/>
  <c r="CE68" i="1" s="1"/>
  <c r="CE69" i="1" s="1"/>
  <c r="CE70" i="1" s="1"/>
  <c r="CE71" i="1" s="1"/>
  <c r="CE72" i="1" s="1"/>
  <c r="CE73" i="1" s="1"/>
  <c r="CE74" i="1" s="1"/>
  <c r="CE75" i="1" s="1"/>
  <c r="CE76" i="1" s="1"/>
  <c r="CE77" i="1" s="1"/>
  <c r="L18" i="7"/>
  <c r="AO88" i="1"/>
  <c r="AP88" i="1" s="1"/>
  <c r="I52" i="2"/>
  <c r="AO49" i="1"/>
  <c r="BY37" i="1"/>
  <c r="BY23" i="1"/>
  <c r="BY24" i="1" s="1"/>
  <c r="BY25" i="1" s="1"/>
  <c r="BY26" i="1" s="1"/>
  <c r="BY27" i="1" s="1"/>
  <c r="BY28" i="1" s="1"/>
  <c r="BY29" i="1" s="1"/>
  <c r="BY30" i="1" s="1"/>
  <c r="BY31" i="1" s="1"/>
  <c r="BY32" i="1" s="1"/>
  <c r="BY33" i="1" s="1"/>
  <c r="BY34" i="1" s="1"/>
  <c r="BY35" i="1" s="1"/>
  <c r="BY36" i="1" s="1"/>
  <c r="L34" i="7"/>
  <c r="CK88" i="1"/>
  <c r="I68" i="2"/>
  <c r="CJ78" i="1"/>
  <c r="CK49" i="1"/>
  <c r="CK50" i="1" s="1"/>
  <c r="CK51" i="1" s="1"/>
  <c r="CK52" i="1" s="1"/>
  <c r="CK53" i="1" s="1"/>
  <c r="CK54" i="1" s="1"/>
  <c r="CK55" i="1" s="1"/>
  <c r="CK56" i="1" s="1"/>
  <c r="CK57" i="1" s="1"/>
  <c r="CK58" i="1" s="1"/>
  <c r="CK59" i="1" s="1"/>
  <c r="CK60" i="1" s="1"/>
  <c r="CK61" i="1" s="1"/>
  <c r="CK62" i="1" s="1"/>
  <c r="CK63" i="1" s="1"/>
  <c r="CK64" i="1" s="1"/>
  <c r="CK65" i="1" s="1"/>
  <c r="CK66" i="1" s="1"/>
  <c r="CK67" i="1" s="1"/>
  <c r="CK68" i="1" s="1"/>
  <c r="CK69" i="1" s="1"/>
  <c r="CK70" i="1" s="1"/>
  <c r="CK71" i="1" s="1"/>
  <c r="CK72" i="1" s="1"/>
  <c r="CK73" i="1" s="1"/>
  <c r="CK74" i="1" s="1"/>
  <c r="CK75" i="1" s="1"/>
  <c r="CK76" i="1" s="1"/>
  <c r="CK77" i="1" s="1"/>
  <c r="CV173" i="1"/>
  <c r="E173" i="1"/>
  <c r="L20" i="7"/>
  <c r="AU88" i="1"/>
  <c r="AV88" i="1" s="1"/>
  <c r="I54" i="2"/>
  <c r="AU49" i="1"/>
  <c r="CE37" i="1"/>
  <c r="CE23" i="1"/>
  <c r="CE24" i="1" s="1"/>
  <c r="CE25" i="1" s="1"/>
  <c r="CE26" i="1" s="1"/>
  <c r="CE27" i="1" s="1"/>
  <c r="CE28" i="1" s="1"/>
  <c r="CE29" i="1" s="1"/>
  <c r="CE30" i="1" s="1"/>
  <c r="CE31" i="1" s="1"/>
  <c r="CE32" i="1" s="1"/>
  <c r="CE33" i="1" s="1"/>
  <c r="CE34" i="1" s="1"/>
  <c r="CE35" i="1" s="1"/>
  <c r="CE36" i="1" s="1"/>
  <c r="L36" i="7"/>
  <c r="CQ88" i="1"/>
  <c r="I70" i="2"/>
  <c r="CP78" i="1"/>
  <c r="CQ49" i="1"/>
  <c r="CQ50" i="1" s="1"/>
  <c r="CQ51" i="1" s="1"/>
  <c r="CQ52" i="1" s="1"/>
  <c r="CQ53" i="1" s="1"/>
  <c r="CQ54" i="1" s="1"/>
  <c r="CQ55" i="1" s="1"/>
  <c r="CQ56" i="1" s="1"/>
  <c r="CQ57" i="1" s="1"/>
  <c r="CQ58" i="1" s="1"/>
  <c r="CQ59" i="1" s="1"/>
  <c r="CQ60" i="1" s="1"/>
  <c r="CQ61" i="1" s="1"/>
  <c r="CQ62" i="1" s="1"/>
  <c r="CQ63" i="1" s="1"/>
  <c r="CQ64" i="1" s="1"/>
  <c r="CQ65" i="1" s="1"/>
  <c r="CQ66" i="1" s="1"/>
  <c r="CQ67" i="1" s="1"/>
  <c r="CQ68" i="1" s="1"/>
  <c r="CQ69" i="1" s="1"/>
  <c r="CQ70" i="1" s="1"/>
  <c r="CQ71" i="1" s="1"/>
  <c r="CQ72" i="1" s="1"/>
  <c r="CQ73" i="1" s="1"/>
  <c r="CQ74" i="1" s="1"/>
  <c r="CQ75" i="1" s="1"/>
  <c r="CQ76" i="1" s="1"/>
  <c r="CQ77" i="1" s="1"/>
  <c r="D63" i="9"/>
  <c r="J9" i="2"/>
  <c r="I42" i="2"/>
  <c r="L14" i="7"/>
  <c r="AC88" i="1"/>
  <c r="AD88" i="1" s="1"/>
  <c r="I48" i="2"/>
  <c r="AC49" i="1"/>
  <c r="BM23" i="1"/>
  <c r="BM24" i="1" s="1"/>
  <c r="BM25" i="1" s="1"/>
  <c r="BM26" i="1" s="1"/>
  <c r="BM27" i="1" s="1"/>
  <c r="BM28" i="1" s="1"/>
  <c r="BM29" i="1" s="1"/>
  <c r="BM30" i="1" s="1"/>
  <c r="BM31" i="1" s="1"/>
  <c r="BM32" i="1" s="1"/>
  <c r="BM33" i="1" s="1"/>
  <c r="BM34" i="1" s="1"/>
  <c r="BM35" i="1" s="1"/>
  <c r="BM36" i="1" s="1"/>
  <c r="BM37" i="1"/>
  <c r="L30" i="7"/>
  <c r="BY88" i="1"/>
  <c r="I64" i="2"/>
  <c r="BX78" i="1"/>
  <c r="BY49" i="1"/>
  <c r="BY50" i="1" s="1"/>
  <c r="BY51" i="1" s="1"/>
  <c r="BY52" i="1" s="1"/>
  <c r="BY53" i="1" s="1"/>
  <c r="BY54" i="1" s="1"/>
  <c r="BY55" i="1" s="1"/>
  <c r="BY56" i="1" s="1"/>
  <c r="BY57" i="1" s="1"/>
  <c r="BY58" i="1" s="1"/>
  <c r="BY59" i="1" s="1"/>
  <c r="BY60" i="1" s="1"/>
  <c r="BY61" i="1" s="1"/>
  <c r="BY62" i="1" s="1"/>
  <c r="BY63" i="1" s="1"/>
  <c r="BY64" i="1" s="1"/>
  <c r="BY65" i="1" s="1"/>
  <c r="BY66" i="1" s="1"/>
  <c r="BY67" i="1" s="1"/>
  <c r="BY68" i="1" s="1"/>
  <c r="BY69" i="1" s="1"/>
  <c r="BY70" i="1" s="1"/>
  <c r="BY71" i="1" s="1"/>
  <c r="BY72" i="1" s="1"/>
  <c r="BY73" i="1" s="1"/>
  <c r="BY74" i="1" s="1"/>
  <c r="BY75" i="1" s="1"/>
  <c r="BY76" i="1" s="1"/>
  <c r="BY77" i="1" s="1"/>
  <c r="C22" i="5"/>
  <c r="B11" i="10" s="1"/>
  <c r="I41" i="2"/>
  <c r="J8" i="2"/>
  <c r="I186" i="1"/>
  <c r="CU186" i="1" s="1"/>
  <c r="CS186" i="1"/>
  <c r="I190" i="1"/>
  <c r="CU190" i="1" s="1"/>
  <c r="CS190" i="1"/>
  <c r="CS194" i="1"/>
  <c r="I183" i="1"/>
  <c r="CS183" i="1"/>
  <c r="I187" i="1"/>
  <c r="CS187" i="1"/>
  <c r="I191" i="1"/>
  <c r="CU191" i="1" s="1"/>
  <c r="CS191" i="1"/>
  <c r="I195" i="1"/>
  <c r="CU195" i="1" s="1"/>
  <c r="CS195" i="1"/>
  <c r="I11" i="1"/>
  <c r="L24" i="7"/>
  <c r="BG88" i="1"/>
  <c r="I58" i="2"/>
  <c r="BF78" i="1"/>
  <c r="BG49" i="1"/>
  <c r="BG50" i="1" s="1"/>
  <c r="BG51" i="1" s="1"/>
  <c r="BG52" i="1" s="1"/>
  <c r="BG53" i="1" s="1"/>
  <c r="BG54" i="1" s="1"/>
  <c r="BG55" i="1" s="1"/>
  <c r="BG56" i="1" s="1"/>
  <c r="BG57" i="1" s="1"/>
  <c r="BG58" i="1" s="1"/>
  <c r="BG59" i="1" s="1"/>
  <c r="BG60" i="1" s="1"/>
  <c r="BG61" i="1" s="1"/>
  <c r="BG62" i="1" s="1"/>
  <c r="BG63" i="1" s="1"/>
  <c r="BG64" i="1" s="1"/>
  <c r="BG65" i="1" s="1"/>
  <c r="BG66" i="1" s="1"/>
  <c r="BG67" i="1" s="1"/>
  <c r="BG68" i="1" s="1"/>
  <c r="BG69" i="1" s="1"/>
  <c r="BG70" i="1" s="1"/>
  <c r="BG71" i="1" s="1"/>
  <c r="BG72" i="1" s="1"/>
  <c r="BG73" i="1" s="1"/>
  <c r="BG74" i="1" s="1"/>
  <c r="BG75" i="1" s="1"/>
  <c r="BG76" i="1" s="1"/>
  <c r="BG77" i="1" s="1"/>
  <c r="CQ23" i="1"/>
  <c r="CQ24" i="1" s="1"/>
  <c r="CQ25" i="1" s="1"/>
  <c r="CQ26" i="1" s="1"/>
  <c r="CQ27" i="1" s="1"/>
  <c r="CQ28" i="1" s="1"/>
  <c r="CQ29" i="1" s="1"/>
  <c r="CQ30" i="1" s="1"/>
  <c r="CQ31" i="1" s="1"/>
  <c r="CQ32" i="1" s="1"/>
  <c r="CQ33" i="1" s="1"/>
  <c r="CQ34" i="1" s="1"/>
  <c r="CQ35" i="1" s="1"/>
  <c r="CQ36" i="1" s="1"/>
  <c r="CQ37" i="1"/>
  <c r="D169" i="1"/>
  <c r="E169" i="1" s="1"/>
  <c r="L10" i="7"/>
  <c r="Q88" i="1"/>
  <c r="R88" i="1" s="1"/>
  <c r="I44" i="2"/>
  <c r="Q49" i="1"/>
  <c r="BA23" i="1"/>
  <c r="BA24" i="1" s="1"/>
  <c r="BA25" i="1" s="1"/>
  <c r="BA26" i="1" s="1"/>
  <c r="BA27" i="1" s="1"/>
  <c r="BA28" i="1" s="1"/>
  <c r="BA29" i="1" s="1"/>
  <c r="BA30" i="1" s="1"/>
  <c r="BA31" i="1" s="1"/>
  <c r="BA32" i="1" s="1"/>
  <c r="BA33" i="1" s="1"/>
  <c r="BA34" i="1" s="1"/>
  <c r="BA35" i="1" s="1"/>
  <c r="BA36" i="1" s="1"/>
  <c r="BA37" i="1"/>
  <c r="L26" i="7"/>
  <c r="BM88" i="1"/>
  <c r="I60" i="2"/>
  <c r="BL78" i="1"/>
  <c r="BM49" i="1"/>
  <c r="BM50" i="1" s="1"/>
  <c r="BM51" i="1" s="1"/>
  <c r="BM52" i="1" s="1"/>
  <c r="BM53" i="1" s="1"/>
  <c r="BM54" i="1" s="1"/>
  <c r="BM55" i="1" s="1"/>
  <c r="BM56" i="1" s="1"/>
  <c r="BM57" i="1" s="1"/>
  <c r="BM58" i="1" s="1"/>
  <c r="BM59" i="1" s="1"/>
  <c r="BM60" i="1" s="1"/>
  <c r="BM61" i="1" s="1"/>
  <c r="BM62" i="1" s="1"/>
  <c r="BM63" i="1" s="1"/>
  <c r="BM64" i="1" s="1"/>
  <c r="BM65" i="1" s="1"/>
  <c r="BM66" i="1" s="1"/>
  <c r="BM67" i="1" s="1"/>
  <c r="BM68" i="1" s="1"/>
  <c r="BM69" i="1" s="1"/>
  <c r="BM70" i="1" s="1"/>
  <c r="BM71" i="1" s="1"/>
  <c r="BM72" i="1" s="1"/>
  <c r="BM73" i="1" s="1"/>
  <c r="BM74" i="1" s="1"/>
  <c r="BM75" i="1" s="1"/>
  <c r="BM76" i="1" s="1"/>
  <c r="BM77" i="1" s="1"/>
  <c r="E73" i="8"/>
  <c r="G73" i="8"/>
  <c r="I73" i="8"/>
  <c r="K73" i="8"/>
  <c r="M73" i="8"/>
  <c r="O73" i="8"/>
  <c r="Q73" i="8"/>
  <c r="S73" i="8"/>
  <c r="U73" i="8"/>
  <c r="W73" i="8"/>
  <c r="Y73" i="8"/>
  <c r="AA73" i="8"/>
  <c r="AC73" i="8"/>
  <c r="AE73" i="8"/>
  <c r="L12" i="7"/>
  <c r="W88" i="1"/>
  <c r="X88" i="1" s="1"/>
  <c r="I46" i="2"/>
  <c r="W49" i="1"/>
  <c r="BG23" i="1"/>
  <c r="BG24" i="1" s="1"/>
  <c r="BG25" i="1" s="1"/>
  <c r="BG26" i="1" s="1"/>
  <c r="BG27" i="1" s="1"/>
  <c r="BG28" i="1" s="1"/>
  <c r="BG29" i="1" s="1"/>
  <c r="BG30" i="1" s="1"/>
  <c r="BG31" i="1" s="1"/>
  <c r="BG32" i="1" s="1"/>
  <c r="BG33" i="1" s="1"/>
  <c r="BG34" i="1" s="1"/>
  <c r="BG35" i="1" s="1"/>
  <c r="BG36" i="1" s="1"/>
  <c r="BG37" i="1"/>
  <c r="L28" i="7"/>
  <c r="BS88" i="1"/>
  <c r="I62" i="2"/>
  <c r="BR78" i="1"/>
  <c r="BS49" i="1"/>
  <c r="BS50" i="1" s="1"/>
  <c r="BS51" i="1" s="1"/>
  <c r="BS52" i="1" s="1"/>
  <c r="BS53" i="1" s="1"/>
  <c r="BS54" i="1" s="1"/>
  <c r="BS55" i="1" s="1"/>
  <c r="BS56" i="1" s="1"/>
  <c r="BS57" i="1" s="1"/>
  <c r="BS58" i="1" s="1"/>
  <c r="BS59" i="1" s="1"/>
  <c r="BS60" i="1" s="1"/>
  <c r="BS61" i="1" s="1"/>
  <c r="BS62" i="1" s="1"/>
  <c r="BS63" i="1" s="1"/>
  <c r="BS64" i="1" s="1"/>
  <c r="BS65" i="1" s="1"/>
  <c r="BS66" i="1" s="1"/>
  <c r="BS67" i="1" s="1"/>
  <c r="BS68" i="1" s="1"/>
  <c r="BS69" i="1" s="1"/>
  <c r="BS70" i="1" s="1"/>
  <c r="BS71" i="1" s="1"/>
  <c r="BS72" i="1" s="1"/>
  <c r="BS73" i="1" s="1"/>
  <c r="BS74" i="1" s="1"/>
  <c r="BS75" i="1" s="1"/>
  <c r="BS76" i="1" s="1"/>
  <c r="BS77" i="1" s="1"/>
  <c r="I184" i="1"/>
  <c r="CU184" i="1" s="1"/>
  <c r="CS184" i="1"/>
  <c r="I188" i="1"/>
  <c r="CU188" i="1" s="1"/>
  <c r="CS188" i="1"/>
  <c r="I192" i="1"/>
  <c r="CU192" i="1" s="1"/>
  <c r="CS192" i="1"/>
  <c r="I196" i="1"/>
  <c r="CU196" i="1" s="1"/>
  <c r="CS196" i="1"/>
  <c r="L22" i="7"/>
  <c r="BA88" i="1"/>
  <c r="I56" i="2"/>
  <c r="AZ78" i="1"/>
  <c r="BA49" i="1"/>
  <c r="CT48" i="1"/>
  <c r="CK23" i="1"/>
  <c r="CK24" i="1" s="1"/>
  <c r="CK25" i="1" s="1"/>
  <c r="CK26" i="1" s="1"/>
  <c r="CK27" i="1" s="1"/>
  <c r="CK28" i="1" s="1"/>
  <c r="CK29" i="1" s="1"/>
  <c r="CK30" i="1" s="1"/>
  <c r="CK31" i="1" s="1"/>
  <c r="CK32" i="1" s="1"/>
  <c r="CK33" i="1" s="1"/>
  <c r="CK34" i="1" s="1"/>
  <c r="CK35" i="1" s="1"/>
  <c r="CK36" i="1" s="1"/>
  <c r="CK37" i="1"/>
  <c r="D168" i="1"/>
  <c r="E168" i="1" s="1"/>
  <c r="CU143" i="1"/>
  <c r="I185" i="1"/>
  <c r="CU185" i="1" s="1"/>
  <c r="CS185" i="1"/>
  <c r="I189" i="1"/>
  <c r="CU189" i="1" s="1"/>
  <c r="CS189" i="1"/>
  <c r="I193" i="1"/>
  <c r="CU193" i="1" s="1"/>
  <c r="CS193" i="1"/>
  <c r="B198" i="1"/>
  <c r="H71" i="2"/>
  <c r="B15" i="6" s="1"/>
  <c r="N33" i="7" l="1"/>
  <c r="CH168" i="1" s="1"/>
  <c r="CH128" i="1"/>
  <c r="CW10" i="1"/>
  <c r="DA10" i="1" s="1"/>
  <c r="CH89" i="1"/>
  <c r="CH90" i="1" s="1"/>
  <c r="CH91" i="1" s="1"/>
  <c r="CH92" i="1" s="1"/>
  <c r="CH93" i="1" s="1"/>
  <c r="CH94" i="1" s="1"/>
  <c r="CH95" i="1" s="1"/>
  <c r="CH96" i="1" s="1"/>
  <c r="CH97" i="1" s="1"/>
  <c r="CH98" i="1" s="1"/>
  <c r="CH99" i="1" s="1"/>
  <c r="CH100" i="1" s="1"/>
  <c r="CH101" i="1" s="1"/>
  <c r="CH102" i="1" s="1"/>
  <c r="CH103" i="1" s="1"/>
  <c r="CH104" i="1" s="1"/>
  <c r="CH105" i="1" s="1"/>
  <c r="CH106" i="1" s="1"/>
  <c r="CH107" i="1" s="1"/>
  <c r="CH108" i="1" s="1"/>
  <c r="CH109" i="1" s="1"/>
  <c r="CH110" i="1" s="1"/>
  <c r="CH111" i="1" s="1"/>
  <c r="CH112" i="1" s="1"/>
  <c r="CH113" i="1" s="1"/>
  <c r="CH114" i="1" s="1"/>
  <c r="CH115" i="1" s="1"/>
  <c r="CH116" i="1" s="1"/>
  <c r="CH117" i="1" s="1"/>
  <c r="CG118" i="1"/>
  <c r="CW49" i="1"/>
  <c r="DA49" i="1" s="1"/>
  <c r="DD49" i="1" s="1"/>
  <c r="DE49" i="1" s="1"/>
  <c r="Z26" i="8"/>
  <c r="Z27" i="8" s="1"/>
  <c r="AD26" i="8"/>
  <c r="AD27" i="8" s="1"/>
  <c r="AB13" i="8"/>
  <c r="AB14" i="8" s="1"/>
  <c r="AK118" i="1"/>
  <c r="AX50" i="1"/>
  <c r="DD9" i="1"/>
  <c r="DE9" i="1" s="1"/>
  <c r="H91" i="1"/>
  <c r="I90" i="1"/>
  <c r="H12" i="1"/>
  <c r="H52" i="1"/>
  <c r="I51" i="1"/>
  <c r="H170" i="1"/>
  <c r="H130" i="1"/>
  <c r="G48" i="1"/>
  <c r="CS8" i="1"/>
  <c r="I8" i="1"/>
  <c r="C9" i="13"/>
  <c r="C35" i="13" s="1"/>
  <c r="C61" i="13" s="1"/>
  <c r="C87" i="13" s="1"/>
  <c r="C113" i="13" s="1"/>
  <c r="J48" i="1"/>
  <c r="L8" i="1"/>
  <c r="F9" i="13"/>
  <c r="F35" i="13" s="1"/>
  <c r="F61" i="13" s="1"/>
  <c r="F87" i="13" s="1"/>
  <c r="F113" i="13" s="1"/>
  <c r="D100" i="5"/>
  <c r="K42" i="5" s="1"/>
  <c r="P61" i="8"/>
  <c r="P62" i="8" s="1"/>
  <c r="E192" i="1"/>
  <c r="X77" i="8"/>
  <c r="X78" i="8" s="1"/>
  <c r="E152" i="1"/>
  <c r="E136" i="1"/>
  <c r="E177" i="1"/>
  <c r="X29" i="8"/>
  <c r="X30" i="8" s="1"/>
  <c r="R61" i="8"/>
  <c r="R62" i="8" s="1"/>
  <c r="P27" i="8"/>
  <c r="T75" i="8"/>
  <c r="X59" i="8"/>
  <c r="P75" i="8"/>
  <c r="T61" i="8"/>
  <c r="T62" i="8" s="1"/>
  <c r="R29" i="8"/>
  <c r="R30" i="8" s="1"/>
  <c r="R45" i="8"/>
  <c r="R46" i="8" s="1"/>
  <c r="X45" i="8"/>
  <c r="X46" i="8" s="1"/>
  <c r="X43" i="8"/>
  <c r="T45" i="8"/>
  <c r="T46" i="8" s="1"/>
  <c r="AE11" i="8"/>
  <c r="AJ41" i="5" s="1"/>
  <c r="P45" i="8"/>
  <c r="P46" i="8" s="1"/>
  <c r="T29" i="8"/>
  <c r="T30" i="8" s="1"/>
  <c r="C118" i="5"/>
  <c r="D106" i="5"/>
  <c r="C112" i="5"/>
  <c r="C113" i="5" s="1"/>
  <c r="D184" i="1"/>
  <c r="F184" i="1" s="1"/>
  <c r="J67" i="2"/>
  <c r="K34" i="2"/>
  <c r="K67" i="2" s="1"/>
  <c r="J59" i="2"/>
  <c r="K26" i="2"/>
  <c r="K59" i="2" s="1"/>
  <c r="BV129" i="1"/>
  <c r="BV130" i="1" s="1"/>
  <c r="BV131" i="1" s="1"/>
  <c r="BV132" i="1" s="1"/>
  <c r="BV133" i="1" s="1"/>
  <c r="BV134" i="1" s="1"/>
  <c r="BV135" i="1" s="1"/>
  <c r="BV136" i="1" s="1"/>
  <c r="BV137" i="1" s="1"/>
  <c r="BV138" i="1" s="1"/>
  <c r="BV139" i="1" s="1"/>
  <c r="BV140" i="1" s="1"/>
  <c r="BV141" i="1" s="1"/>
  <c r="BV142" i="1" s="1"/>
  <c r="BV143" i="1" s="1"/>
  <c r="BV144" i="1" s="1"/>
  <c r="BV145" i="1" s="1"/>
  <c r="BV146" i="1" s="1"/>
  <c r="BV147" i="1" s="1"/>
  <c r="BV148" i="1" s="1"/>
  <c r="BV149" i="1" s="1"/>
  <c r="BV150" i="1" s="1"/>
  <c r="BV151" i="1" s="1"/>
  <c r="BV152" i="1" s="1"/>
  <c r="BV153" i="1" s="1"/>
  <c r="BV154" i="1" s="1"/>
  <c r="BV155" i="1" s="1"/>
  <c r="BV156" i="1" s="1"/>
  <c r="BV157" i="1" s="1"/>
  <c r="BU158" i="1"/>
  <c r="J57" i="2"/>
  <c r="K24" i="2"/>
  <c r="K57" i="2" s="1"/>
  <c r="W13" i="8"/>
  <c r="W14" i="8" s="1"/>
  <c r="K45" i="2"/>
  <c r="BV169" i="1"/>
  <c r="BV170" i="1" s="1"/>
  <c r="BV171" i="1" s="1"/>
  <c r="BV172" i="1" s="1"/>
  <c r="BV173" i="1" s="1"/>
  <c r="BV174" i="1" s="1"/>
  <c r="BV175" i="1" s="1"/>
  <c r="BV176" i="1" s="1"/>
  <c r="BV177" i="1" s="1"/>
  <c r="BV178" i="1" s="1"/>
  <c r="BV179" i="1" s="1"/>
  <c r="BV180" i="1" s="1"/>
  <c r="BV181" i="1" s="1"/>
  <c r="BV182" i="1" s="1"/>
  <c r="BV183" i="1" s="1"/>
  <c r="BV184" i="1" s="1"/>
  <c r="BV185" i="1" s="1"/>
  <c r="BV186" i="1" s="1"/>
  <c r="BV187" i="1" s="1"/>
  <c r="BV188" i="1" s="1"/>
  <c r="BV189" i="1" s="1"/>
  <c r="BV190" i="1" s="1"/>
  <c r="BV191" i="1" s="1"/>
  <c r="BV192" i="1" s="1"/>
  <c r="BV193" i="1" s="1"/>
  <c r="BV194" i="1" s="1"/>
  <c r="BV195" i="1" s="1"/>
  <c r="BV196" i="1" s="1"/>
  <c r="BV197" i="1" s="1"/>
  <c r="BU198" i="1"/>
  <c r="J63" i="2"/>
  <c r="K30" i="2"/>
  <c r="K63" i="2" s="1"/>
  <c r="B133" i="5"/>
  <c r="D121" i="5"/>
  <c r="AA13" i="8"/>
  <c r="AA14" i="8" s="1"/>
  <c r="E144" i="1"/>
  <c r="D322" i="3"/>
  <c r="C323" i="3"/>
  <c r="D176" i="1"/>
  <c r="F176" i="1" s="1"/>
  <c r="J65" i="2"/>
  <c r="K32" i="2"/>
  <c r="K65" i="2" s="1"/>
  <c r="Y13" i="8"/>
  <c r="Y14" i="8" s="1"/>
  <c r="AC13" i="8"/>
  <c r="AC14" i="8" s="1"/>
  <c r="S11" i="8"/>
  <c r="X41" i="5" s="1"/>
  <c r="Q11" i="8"/>
  <c r="V41" i="5" s="1"/>
  <c r="I129" i="1"/>
  <c r="U11" i="8"/>
  <c r="Z41" i="5" s="1"/>
  <c r="F169" i="1"/>
  <c r="I169" i="1" s="1"/>
  <c r="F168" i="1"/>
  <c r="R77" i="8"/>
  <c r="R78" i="8" s="1"/>
  <c r="Z56" i="8"/>
  <c r="Z42" i="8"/>
  <c r="AB56" i="8"/>
  <c r="AB42" i="8"/>
  <c r="AB27" i="8"/>
  <c r="AB29" i="8"/>
  <c r="AB30" i="8" s="1"/>
  <c r="N89" i="1"/>
  <c r="O88" i="1"/>
  <c r="N11" i="1"/>
  <c r="O10" i="1"/>
  <c r="N50" i="1"/>
  <c r="O49" i="1"/>
  <c r="K92" i="1"/>
  <c r="L91" i="1"/>
  <c r="I132" i="1"/>
  <c r="CX9" i="1"/>
  <c r="DB9" i="1"/>
  <c r="CT10" i="1"/>
  <c r="CM118" i="1"/>
  <c r="CN89" i="1"/>
  <c r="CN90" i="1" s="1"/>
  <c r="CN91" i="1" s="1"/>
  <c r="CN92" i="1" s="1"/>
  <c r="CN93" i="1" s="1"/>
  <c r="CN94" i="1" s="1"/>
  <c r="CN95" i="1" s="1"/>
  <c r="CN96" i="1" s="1"/>
  <c r="CN97" i="1" s="1"/>
  <c r="CN98" i="1" s="1"/>
  <c r="CN99" i="1" s="1"/>
  <c r="CN100" i="1" s="1"/>
  <c r="CN101" i="1" s="1"/>
  <c r="CN102" i="1" s="1"/>
  <c r="CN103" i="1" s="1"/>
  <c r="CN104" i="1" s="1"/>
  <c r="CN105" i="1" s="1"/>
  <c r="CN106" i="1" s="1"/>
  <c r="CN107" i="1" s="1"/>
  <c r="CN108" i="1" s="1"/>
  <c r="CN109" i="1" s="1"/>
  <c r="CN110" i="1" s="1"/>
  <c r="CN111" i="1" s="1"/>
  <c r="CN112" i="1" s="1"/>
  <c r="CN113" i="1" s="1"/>
  <c r="CN114" i="1" s="1"/>
  <c r="CN115" i="1" s="1"/>
  <c r="CN116" i="1" s="1"/>
  <c r="CN117" i="1" s="1"/>
  <c r="CB129" i="1"/>
  <c r="CB130" i="1" s="1"/>
  <c r="CB131" i="1" s="1"/>
  <c r="CB132" i="1" s="1"/>
  <c r="CB133" i="1" s="1"/>
  <c r="CB134" i="1" s="1"/>
  <c r="CB135" i="1" s="1"/>
  <c r="CB136" i="1" s="1"/>
  <c r="CB137" i="1" s="1"/>
  <c r="CB138" i="1" s="1"/>
  <c r="CB139" i="1" s="1"/>
  <c r="CB140" i="1" s="1"/>
  <c r="CB141" i="1" s="1"/>
  <c r="CB142" i="1" s="1"/>
  <c r="CB143" i="1" s="1"/>
  <c r="CB144" i="1" s="1"/>
  <c r="CB145" i="1" s="1"/>
  <c r="CB146" i="1" s="1"/>
  <c r="CB147" i="1" s="1"/>
  <c r="CB148" i="1" s="1"/>
  <c r="CB149" i="1" s="1"/>
  <c r="CB150" i="1" s="1"/>
  <c r="CB151" i="1" s="1"/>
  <c r="CB152" i="1" s="1"/>
  <c r="CB153" i="1" s="1"/>
  <c r="CB154" i="1" s="1"/>
  <c r="CB155" i="1" s="1"/>
  <c r="CB156" i="1" s="1"/>
  <c r="CB157" i="1" s="1"/>
  <c r="CA158" i="1"/>
  <c r="BD129" i="1"/>
  <c r="BD130" i="1" s="1"/>
  <c r="BD131" i="1" s="1"/>
  <c r="BD132" i="1" s="1"/>
  <c r="BD133" i="1" s="1"/>
  <c r="BD134" i="1" s="1"/>
  <c r="BD135" i="1" s="1"/>
  <c r="BD136" i="1" s="1"/>
  <c r="BD137" i="1" s="1"/>
  <c r="BD138" i="1" s="1"/>
  <c r="BD139" i="1" s="1"/>
  <c r="BD140" i="1" s="1"/>
  <c r="BD141" i="1" s="1"/>
  <c r="BD142" i="1" s="1"/>
  <c r="BD143" i="1" s="1"/>
  <c r="BD144" i="1" s="1"/>
  <c r="BD145" i="1" s="1"/>
  <c r="BD146" i="1" s="1"/>
  <c r="BD147" i="1" s="1"/>
  <c r="BD148" i="1" s="1"/>
  <c r="BD149" i="1" s="1"/>
  <c r="BD150" i="1" s="1"/>
  <c r="BD151" i="1" s="1"/>
  <c r="BD152" i="1" s="1"/>
  <c r="BD153" i="1" s="1"/>
  <c r="BD154" i="1" s="1"/>
  <c r="BD155" i="1" s="1"/>
  <c r="BD156" i="1" s="1"/>
  <c r="BD157" i="1" s="1"/>
  <c r="BC158" i="1"/>
  <c r="V27" i="8"/>
  <c r="V29" i="8"/>
  <c r="V30" i="8" s="1"/>
  <c r="BJ129" i="1"/>
  <c r="BJ130" i="1" s="1"/>
  <c r="BJ131" i="1" s="1"/>
  <c r="BJ132" i="1" s="1"/>
  <c r="BJ133" i="1" s="1"/>
  <c r="BJ134" i="1" s="1"/>
  <c r="BJ135" i="1" s="1"/>
  <c r="BJ136" i="1" s="1"/>
  <c r="BJ137" i="1" s="1"/>
  <c r="BJ138" i="1" s="1"/>
  <c r="BJ139" i="1" s="1"/>
  <c r="BJ140" i="1" s="1"/>
  <c r="BJ141" i="1" s="1"/>
  <c r="BJ142" i="1" s="1"/>
  <c r="BJ143" i="1" s="1"/>
  <c r="BJ144" i="1" s="1"/>
  <c r="BJ145" i="1" s="1"/>
  <c r="BJ146" i="1" s="1"/>
  <c r="BJ147" i="1" s="1"/>
  <c r="BJ148" i="1" s="1"/>
  <c r="BJ149" i="1" s="1"/>
  <c r="BJ150" i="1" s="1"/>
  <c r="BJ151" i="1" s="1"/>
  <c r="BJ152" i="1" s="1"/>
  <c r="BJ153" i="1" s="1"/>
  <c r="BJ154" i="1" s="1"/>
  <c r="BJ155" i="1" s="1"/>
  <c r="BJ156" i="1" s="1"/>
  <c r="BJ157" i="1" s="1"/>
  <c r="BI158" i="1"/>
  <c r="AD53" i="8"/>
  <c r="AD42" i="8"/>
  <c r="AX89" i="1"/>
  <c r="AW118" i="1"/>
  <c r="N9" i="7"/>
  <c r="N168" i="1" s="1"/>
  <c r="N169" i="1" s="1"/>
  <c r="N170" i="1" s="1"/>
  <c r="N128" i="1"/>
  <c r="BP89" i="1"/>
  <c r="BP90" i="1" s="1"/>
  <c r="BP91" i="1" s="1"/>
  <c r="BP92" i="1" s="1"/>
  <c r="BP93" i="1" s="1"/>
  <c r="BP94" i="1" s="1"/>
  <c r="BP95" i="1" s="1"/>
  <c r="BP96" i="1" s="1"/>
  <c r="BP97" i="1" s="1"/>
  <c r="BP98" i="1" s="1"/>
  <c r="BP99" i="1" s="1"/>
  <c r="BP100" i="1" s="1"/>
  <c r="BP101" i="1" s="1"/>
  <c r="BP102" i="1" s="1"/>
  <c r="BP103" i="1" s="1"/>
  <c r="BP104" i="1" s="1"/>
  <c r="BP105" i="1" s="1"/>
  <c r="BP106" i="1" s="1"/>
  <c r="BP107" i="1" s="1"/>
  <c r="BP108" i="1" s="1"/>
  <c r="BP109" i="1" s="1"/>
  <c r="BP110" i="1" s="1"/>
  <c r="BP111" i="1" s="1"/>
  <c r="BP112" i="1" s="1"/>
  <c r="BP113" i="1" s="1"/>
  <c r="BP114" i="1" s="1"/>
  <c r="BP115" i="1" s="1"/>
  <c r="BP116" i="1" s="1"/>
  <c r="BP117" i="1" s="1"/>
  <c r="BO118" i="1"/>
  <c r="N35" i="7"/>
  <c r="CN128" i="1"/>
  <c r="J69" i="2"/>
  <c r="CB169" i="1"/>
  <c r="CB170" i="1" s="1"/>
  <c r="CB171" i="1" s="1"/>
  <c r="CB172" i="1" s="1"/>
  <c r="CB173" i="1" s="1"/>
  <c r="CB174" i="1" s="1"/>
  <c r="CB175" i="1" s="1"/>
  <c r="CB176" i="1" s="1"/>
  <c r="CB177" i="1" s="1"/>
  <c r="CB178" i="1" s="1"/>
  <c r="CB179" i="1" s="1"/>
  <c r="CB180" i="1" s="1"/>
  <c r="CB181" i="1" s="1"/>
  <c r="CB182" i="1" s="1"/>
  <c r="CB183" i="1" s="1"/>
  <c r="CB184" i="1" s="1"/>
  <c r="CB185" i="1" s="1"/>
  <c r="CB186" i="1" s="1"/>
  <c r="CB187" i="1" s="1"/>
  <c r="CB188" i="1" s="1"/>
  <c r="CB189" i="1" s="1"/>
  <c r="CB190" i="1" s="1"/>
  <c r="CB191" i="1" s="1"/>
  <c r="CB192" i="1" s="1"/>
  <c r="CB193" i="1" s="1"/>
  <c r="CB194" i="1" s="1"/>
  <c r="CB195" i="1" s="1"/>
  <c r="CB196" i="1" s="1"/>
  <c r="CB197" i="1" s="1"/>
  <c r="CA198" i="1"/>
  <c r="BD169" i="1"/>
  <c r="BD170" i="1" s="1"/>
  <c r="BD171" i="1" s="1"/>
  <c r="BD172" i="1" s="1"/>
  <c r="BD173" i="1" s="1"/>
  <c r="BD174" i="1" s="1"/>
  <c r="BD175" i="1" s="1"/>
  <c r="BD176" i="1" s="1"/>
  <c r="BD177" i="1" s="1"/>
  <c r="BD178" i="1" s="1"/>
  <c r="BD179" i="1" s="1"/>
  <c r="BD180" i="1" s="1"/>
  <c r="BD181" i="1" s="1"/>
  <c r="BD182" i="1" s="1"/>
  <c r="BD183" i="1" s="1"/>
  <c r="BD184" i="1" s="1"/>
  <c r="BD185" i="1" s="1"/>
  <c r="BD186" i="1" s="1"/>
  <c r="BD187" i="1" s="1"/>
  <c r="BD188" i="1" s="1"/>
  <c r="BD189" i="1" s="1"/>
  <c r="BD190" i="1" s="1"/>
  <c r="BD191" i="1" s="1"/>
  <c r="BD192" i="1" s="1"/>
  <c r="BD193" i="1" s="1"/>
  <c r="BD194" i="1" s="1"/>
  <c r="BD195" i="1" s="1"/>
  <c r="BD196" i="1" s="1"/>
  <c r="BD197" i="1" s="1"/>
  <c r="BC198" i="1"/>
  <c r="C122" i="5"/>
  <c r="D110" i="5"/>
  <c r="V42" i="8"/>
  <c r="V53" i="8"/>
  <c r="BJ169" i="1"/>
  <c r="BJ170" i="1" s="1"/>
  <c r="BJ171" i="1" s="1"/>
  <c r="BJ172" i="1" s="1"/>
  <c r="BJ173" i="1" s="1"/>
  <c r="BJ174" i="1" s="1"/>
  <c r="BJ175" i="1" s="1"/>
  <c r="BJ176" i="1" s="1"/>
  <c r="BJ177" i="1" s="1"/>
  <c r="BJ178" i="1" s="1"/>
  <c r="BJ179" i="1" s="1"/>
  <c r="BJ180" i="1" s="1"/>
  <c r="BJ181" i="1" s="1"/>
  <c r="BJ182" i="1" s="1"/>
  <c r="BJ183" i="1" s="1"/>
  <c r="BJ184" i="1" s="1"/>
  <c r="BJ185" i="1" s="1"/>
  <c r="BJ186" i="1" s="1"/>
  <c r="BJ187" i="1" s="1"/>
  <c r="BJ188" i="1" s="1"/>
  <c r="BJ189" i="1" s="1"/>
  <c r="BJ190" i="1" s="1"/>
  <c r="BJ191" i="1" s="1"/>
  <c r="BJ192" i="1" s="1"/>
  <c r="BJ193" i="1" s="1"/>
  <c r="BJ194" i="1" s="1"/>
  <c r="BJ195" i="1" s="1"/>
  <c r="BJ196" i="1" s="1"/>
  <c r="BJ197" i="1" s="1"/>
  <c r="BI198" i="1"/>
  <c r="N21" i="7"/>
  <c r="AX128" i="1"/>
  <c r="J55" i="2"/>
  <c r="BP128" i="1"/>
  <c r="N27" i="7"/>
  <c r="J61" i="2"/>
  <c r="K10" i="2"/>
  <c r="J43" i="2"/>
  <c r="CY9" i="1"/>
  <c r="C181" i="5"/>
  <c r="B182" i="5"/>
  <c r="N17" i="7"/>
  <c r="AL128" i="1"/>
  <c r="AL129" i="1" s="1"/>
  <c r="AL130" i="1" s="1"/>
  <c r="AL131" i="1" s="1"/>
  <c r="AL132" i="1" s="1"/>
  <c r="AL133" i="1" s="1"/>
  <c r="AL134" i="1" s="1"/>
  <c r="AL135" i="1" s="1"/>
  <c r="AL136" i="1" s="1"/>
  <c r="AL137" i="1" s="1"/>
  <c r="AL138" i="1" s="1"/>
  <c r="AL139" i="1" s="1"/>
  <c r="AL140" i="1" s="1"/>
  <c r="AL141" i="1" s="1"/>
  <c r="AL142" i="1" s="1"/>
  <c r="AL143" i="1" s="1"/>
  <c r="AL144" i="1" s="1"/>
  <c r="AL145" i="1" s="1"/>
  <c r="AL146" i="1" s="1"/>
  <c r="AL147" i="1" s="1"/>
  <c r="AL148" i="1" s="1"/>
  <c r="AL149" i="1" s="1"/>
  <c r="AL150" i="1" s="1"/>
  <c r="AL151" i="1" s="1"/>
  <c r="AL152" i="1" s="1"/>
  <c r="AL153" i="1" s="1"/>
  <c r="AL154" i="1" s="1"/>
  <c r="AL155" i="1" s="1"/>
  <c r="AL156" i="1" s="1"/>
  <c r="AL157" i="1" s="1"/>
  <c r="J51" i="2"/>
  <c r="C144" i="5"/>
  <c r="D132" i="5"/>
  <c r="D147" i="5"/>
  <c r="B159" i="5"/>
  <c r="D119" i="5"/>
  <c r="B131" i="5"/>
  <c r="B154" i="5"/>
  <c r="AM158" i="1"/>
  <c r="C128" i="5"/>
  <c r="D116" i="5"/>
  <c r="B128" i="5"/>
  <c r="C356" i="3"/>
  <c r="D355" i="3"/>
  <c r="K132" i="1"/>
  <c r="L131" i="1"/>
  <c r="K172" i="1"/>
  <c r="L171" i="1"/>
  <c r="D59" i="3"/>
  <c r="C60" i="3"/>
  <c r="D81" i="3"/>
  <c r="C82" i="3"/>
  <c r="D169" i="3"/>
  <c r="C170" i="3"/>
  <c r="D191" i="3"/>
  <c r="C192" i="3"/>
  <c r="C236" i="3"/>
  <c r="D235" i="3"/>
  <c r="D146" i="3"/>
  <c r="C147" i="3"/>
  <c r="D124" i="3"/>
  <c r="C125" i="3"/>
  <c r="D102" i="3"/>
  <c r="C103" i="3"/>
  <c r="C334" i="3"/>
  <c r="D333" i="3"/>
  <c r="C312" i="3"/>
  <c r="D311" i="3"/>
  <c r="C290" i="3"/>
  <c r="D289" i="3"/>
  <c r="C268" i="3"/>
  <c r="D267" i="3"/>
  <c r="D245" i="3"/>
  <c r="C246" i="3"/>
  <c r="C224" i="3"/>
  <c r="D223" i="3"/>
  <c r="C202" i="3"/>
  <c r="D201" i="3"/>
  <c r="C180" i="3"/>
  <c r="D179" i="3"/>
  <c r="C158" i="3"/>
  <c r="D157" i="3"/>
  <c r="C136" i="3"/>
  <c r="D135" i="3"/>
  <c r="C114" i="3"/>
  <c r="D113" i="3"/>
  <c r="C92" i="3"/>
  <c r="D91" i="3"/>
  <c r="K13" i="1"/>
  <c r="K14" i="1" s="1"/>
  <c r="K15" i="1" s="1"/>
  <c r="K16" i="1" s="1"/>
  <c r="K17" i="1" s="1"/>
  <c r="K18" i="1" s="1"/>
  <c r="K19" i="1" s="1"/>
  <c r="K20" i="1" s="1"/>
  <c r="K21" i="1" s="1"/>
  <c r="K22" i="1" s="1"/>
  <c r="L12" i="1"/>
  <c r="C9" i="10"/>
  <c r="B10" i="10"/>
  <c r="B11" i="12" s="1"/>
  <c r="C12" i="12" s="1"/>
  <c r="B38" i="6"/>
  <c r="B28" i="6"/>
  <c r="B18" i="6"/>
  <c r="C381" i="3"/>
  <c r="D381" i="3" s="1"/>
  <c r="D380" i="3"/>
  <c r="C370" i="3"/>
  <c r="D370" i="3" s="1"/>
  <c r="D369" i="3"/>
  <c r="C348" i="3"/>
  <c r="D348" i="3" s="1"/>
  <c r="D347" i="3"/>
  <c r="C304" i="3"/>
  <c r="D304" i="3" s="1"/>
  <c r="D303" i="3"/>
  <c r="C282" i="3"/>
  <c r="D282" i="3" s="1"/>
  <c r="D281" i="3"/>
  <c r="C260" i="3"/>
  <c r="D260" i="3" s="1"/>
  <c r="D259" i="3"/>
  <c r="D214" i="3"/>
  <c r="C215" i="3"/>
  <c r="C73" i="3"/>
  <c r="D73" i="3" s="1"/>
  <c r="D72" i="3"/>
  <c r="DD10" i="1"/>
  <c r="AS158" i="1"/>
  <c r="AQ158" i="1" s="1"/>
  <c r="U128" i="1"/>
  <c r="U170" i="1"/>
  <c r="U129" i="1"/>
  <c r="Q50" i="1"/>
  <c r="R49" i="1"/>
  <c r="AU50" i="1"/>
  <c r="AV49" i="1"/>
  <c r="AO50" i="1"/>
  <c r="AP49" i="1"/>
  <c r="T90" i="1"/>
  <c r="U89" i="1"/>
  <c r="T131" i="1"/>
  <c r="T132" i="1" s="1"/>
  <c r="T133" i="1" s="1"/>
  <c r="T134" i="1" s="1"/>
  <c r="T135" i="1" s="1"/>
  <c r="T136" i="1" s="1"/>
  <c r="T137" i="1" s="1"/>
  <c r="T138" i="1" s="1"/>
  <c r="T139" i="1" s="1"/>
  <c r="T140" i="1" s="1"/>
  <c r="T141" i="1" s="1"/>
  <c r="T142" i="1" s="1"/>
  <c r="T143" i="1" s="1"/>
  <c r="T144" i="1" s="1"/>
  <c r="T145" i="1" s="1"/>
  <c r="T146" i="1" s="1"/>
  <c r="T147" i="1" s="1"/>
  <c r="T148" i="1" s="1"/>
  <c r="T149" i="1" s="1"/>
  <c r="T150" i="1" s="1"/>
  <c r="T151" i="1" s="1"/>
  <c r="T152" i="1" s="1"/>
  <c r="T153" i="1" s="1"/>
  <c r="T154" i="1" s="1"/>
  <c r="T155" i="1" s="1"/>
  <c r="T156" i="1" s="1"/>
  <c r="T157" i="1" s="1"/>
  <c r="U130" i="1"/>
  <c r="AR37" i="1"/>
  <c r="AR23" i="1"/>
  <c r="AR24" i="1" s="1"/>
  <c r="AR25" i="1" s="1"/>
  <c r="AR26" i="1" s="1"/>
  <c r="AR27" i="1" s="1"/>
  <c r="AR28" i="1" s="1"/>
  <c r="AR29" i="1" s="1"/>
  <c r="AR30" i="1" s="1"/>
  <c r="AR31" i="1" s="1"/>
  <c r="AR32" i="1" s="1"/>
  <c r="AR33" i="1" s="1"/>
  <c r="AR34" i="1" s="1"/>
  <c r="AR35" i="1" s="1"/>
  <c r="AR36" i="1" s="1"/>
  <c r="T11" i="1"/>
  <c r="T12" i="1" s="1"/>
  <c r="T13" i="1" s="1"/>
  <c r="T14" i="1" s="1"/>
  <c r="T15" i="1" s="1"/>
  <c r="T16" i="1" s="1"/>
  <c r="T17" i="1" s="1"/>
  <c r="T18" i="1" s="1"/>
  <c r="T19" i="1" s="1"/>
  <c r="T20" i="1" s="1"/>
  <c r="T21" i="1" s="1"/>
  <c r="T22" i="1" s="1"/>
  <c r="U10" i="1"/>
  <c r="U38" i="1" s="1"/>
  <c r="S38" i="1" s="1"/>
  <c r="Q11" i="1"/>
  <c r="Q12" i="1" s="1"/>
  <c r="Q13" i="1" s="1"/>
  <c r="Q14" i="1" s="1"/>
  <c r="Q15" i="1" s="1"/>
  <c r="Q16" i="1" s="1"/>
  <c r="Q17" i="1" s="1"/>
  <c r="Q18" i="1" s="1"/>
  <c r="Q19" i="1" s="1"/>
  <c r="Q20" i="1" s="1"/>
  <c r="Q21" i="1" s="1"/>
  <c r="Q22" i="1" s="1"/>
  <c r="R10" i="1"/>
  <c r="R38" i="1" s="1"/>
  <c r="P38" i="1" s="1"/>
  <c r="AU11" i="1"/>
  <c r="AU12" i="1" s="1"/>
  <c r="AU13" i="1" s="1"/>
  <c r="AV10" i="1"/>
  <c r="T51" i="1"/>
  <c r="T52" i="1" s="1"/>
  <c r="T53" i="1" s="1"/>
  <c r="T54" i="1" s="1"/>
  <c r="T55" i="1" s="1"/>
  <c r="T56" i="1" s="1"/>
  <c r="T57" i="1" s="1"/>
  <c r="T58" i="1" s="1"/>
  <c r="T59" i="1" s="1"/>
  <c r="T60" i="1" s="1"/>
  <c r="T61" i="1" s="1"/>
  <c r="T62" i="1" s="1"/>
  <c r="U50" i="1"/>
  <c r="U78" i="1" s="1"/>
  <c r="S78" i="1" s="1"/>
  <c r="AO11" i="1"/>
  <c r="AO12" i="1" s="1"/>
  <c r="AO13" i="1" s="1"/>
  <c r="AO14" i="1" s="1"/>
  <c r="AO15" i="1" s="1"/>
  <c r="AO16" i="1" s="1"/>
  <c r="AO17" i="1" s="1"/>
  <c r="AO18" i="1" s="1"/>
  <c r="AO19" i="1" s="1"/>
  <c r="AO20" i="1" s="1"/>
  <c r="AO21" i="1" s="1"/>
  <c r="AO22" i="1" s="1"/>
  <c r="AP10" i="1"/>
  <c r="AP38" i="1" s="1"/>
  <c r="AN38" i="1" s="1"/>
  <c r="O169" i="1"/>
  <c r="U169" i="1"/>
  <c r="AM169" i="1"/>
  <c r="AS169" i="1"/>
  <c r="Z50" i="1"/>
  <c r="AA49" i="1"/>
  <c r="Z11" i="1"/>
  <c r="Z12" i="1" s="1"/>
  <c r="Z13" i="1" s="1"/>
  <c r="Z14" i="1" s="1"/>
  <c r="Z15" i="1" s="1"/>
  <c r="Z16" i="1" s="1"/>
  <c r="Z17" i="1" s="1"/>
  <c r="Z18" i="1" s="1"/>
  <c r="Z19" i="1" s="1"/>
  <c r="Z20" i="1" s="1"/>
  <c r="Z21" i="1" s="1"/>
  <c r="Z22" i="1" s="1"/>
  <c r="AA10" i="1"/>
  <c r="AA38" i="1" s="1"/>
  <c r="Y38" i="1" s="1"/>
  <c r="W50" i="1"/>
  <c r="X49" i="1"/>
  <c r="W11" i="1"/>
  <c r="X10" i="1"/>
  <c r="AI50" i="1"/>
  <c r="AJ49" i="1"/>
  <c r="AI11" i="1"/>
  <c r="AI12" i="1" s="1"/>
  <c r="AI13" i="1" s="1"/>
  <c r="AI14" i="1" s="1"/>
  <c r="AI15" i="1" s="1"/>
  <c r="AI16" i="1" s="1"/>
  <c r="AI17" i="1" s="1"/>
  <c r="AI18" i="1" s="1"/>
  <c r="AI19" i="1" s="1"/>
  <c r="AI20" i="1" s="1"/>
  <c r="AI21" i="1" s="1"/>
  <c r="AI22" i="1" s="1"/>
  <c r="AJ10" i="1"/>
  <c r="AJ38" i="1" s="1"/>
  <c r="AH38" i="1" s="1"/>
  <c r="AG88" i="1"/>
  <c r="AF89" i="1"/>
  <c r="AF50" i="1"/>
  <c r="AG49" i="1"/>
  <c r="AF11" i="1"/>
  <c r="AF12" i="1" s="1"/>
  <c r="AF13" i="1" s="1"/>
  <c r="AF14" i="1" s="1"/>
  <c r="AF15" i="1" s="1"/>
  <c r="AF16" i="1" s="1"/>
  <c r="AF17" i="1" s="1"/>
  <c r="AF18" i="1" s="1"/>
  <c r="AF19" i="1" s="1"/>
  <c r="AF20" i="1" s="1"/>
  <c r="AF21" i="1" s="1"/>
  <c r="AF22" i="1" s="1"/>
  <c r="AG10" i="1"/>
  <c r="AG38" i="1" s="1"/>
  <c r="AE38" i="1" s="1"/>
  <c r="AF128" i="1"/>
  <c r="N15" i="7"/>
  <c r="J49" i="2"/>
  <c r="AC11" i="1"/>
  <c r="AC12" i="1" s="1"/>
  <c r="AC13" i="1" s="1"/>
  <c r="AC14" i="1" s="1"/>
  <c r="AC15" i="1" s="1"/>
  <c r="AC16" i="1" s="1"/>
  <c r="AC17" i="1" s="1"/>
  <c r="AC18" i="1" s="1"/>
  <c r="AC19" i="1" s="1"/>
  <c r="AC20" i="1" s="1"/>
  <c r="AC21" i="1" s="1"/>
  <c r="AC22" i="1" s="1"/>
  <c r="AD10" i="1"/>
  <c r="AD38" i="1" s="1"/>
  <c r="AB38" i="1" s="1"/>
  <c r="AC50" i="1"/>
  <c r="AD49" i="1"/>
  <c r="CU9" i="1"/>
  <c r="C5" i="9"/>
  <c r="C24" i="9" s="1"/>
  <c r="B31" i="10" s="1"/>
  <c r="B16" i="12" s="1"/>
  <c r="B24" i="9"/>
  <c r="Z128" i="1"/>
  <c r="AA128" i="1" s="1"/>
  <c r="N13" i="7"/>
  <c r="J47" i="2"/>
  <c r="Z89" i="1"/>
  <c r="C12" i="10"/>
  <c r="C11" i="10" s="1"/>
  <c r="BA50" i="1"/>
  <c r="CT49" i="1"/>
  <c r="N22" i="7"/>
  <c r="BA128" i="1"/>
  <c r="J56" i="2"/>
  <c r="W26" i="8"/>
  <c r="W37" i="8"/>
  <c r="BS89" i="1"/>
  <c r="BS90" i="1" s="1"/>
  <c r="BS91" i="1" s="1"/>
  <c r="BS92" i="1" s="1"/>
  <c r="BS93" i="1" s="1"/>
  <c r="BS94" i="1" s="1"/>
  <c r="BS95" i="1" s="1"/>
  <c r="BS96" i="1" s="1"/>
  <c r="BS97" i="1" s="1"/>
  <c r="BS98" i="1" s="1"/>
  <c r="BS99" i="1" s="1"/>
  <c r="BS100" i="1" s="1"/>
  <c r="BS101" i="1" s="1"/>
  <c r="BS102" i="1" s="1"/>
  <c r="BS103" i="1" s="1"/>
  <c r="BS104" i="1" s="1"/>
  <c r="BS105" i="1" s="1"/>
  <c r="BS106" i="1" s="1"/>
  <c r="BS107" i="1" s="1"/>
  <c r="BS108" i="1" s="1"/>
  <c r="BS109" i="1" s="1"/>
  <c r="BS110" i="1" s="1"/>
  <c r="BS111" i="1" s="1"/>
  <c r="BS112" i="1" s="1"/>
  <c r="BS113" i="1" s="1"/>
  <c r="BS114" i="1" s="1"/>
  <c r="BS115" i="1" s="1"/>
  <c r="BS116" i="1" s="1"/>
  <c r="BS117" i="1" s="1"/>
  <c r="BR118" i="1"/>
  <c r="N12" i="7"/>
  <c r="W128" i="1"/>
  <c r="X128" i="1" s="1"/>
  <c r="J46" i="2"/>
  <c r="N26" i="7"/>
  <c r="BM128" i="1"/>
  <c r="J60" i="2"/>
  <c r="Q89" i="1"/>
  <c r="AB41" i="5"/>
  <c r="S26" i="8"/>
  <c r="S37" i="8"/>
  <c r="BF118" i="1"/>
  <c r="BG89" i="1"/>
  <c r="BG90" i="1" s="1"/>
  <c r="BG91" i="1" s="1"/>
  <c r="BG92" i="1" s="1"/>
  <c r="BG93" i="1" s="1"/>
  <c r="BG94" i="1" s="1"/>
  <c r="BG95" i="1" s="1"/>
  <c r="BG96" i="1" s="1"/>
  <c r="BG97" i="1" s="1"/>
  <c r="BG98" i="1" s="1"/>
  <c r="BG99" i="1" s="1"/>
  <c r="BG100" i="1" s="1"/>
  <c r="BG101" i="1" s="1"/>
  <c r="BG102" i="1" s="1"/>
  <c r="BG103" i="1" s="1"/>
  <c r="BG104" i="1" s="1"/>
  <c r="BG105" i="1" s="1"/>
  <c r="BG106" i="1" s="1"/>
  <c r="BG107" i="1" s="1"/>
  <c r="BG108" i="1" s="1"/>
  <c r="BG109" i="1" s="1"/>
  <c r="BG110" i="1" s="1"/>
  <c r="BG111" i="1" s="1"/>
  <c r="BG112" i="1" s="1"/>
  <c r="BG113" i="1" s="1"/>
  <c r="BG114" i="1" s="1"/>
  <c r="BG115" i="1" s="1"/>
  <c r="BG116" i="1" s="1"/>
  <c r="BG117" i="1" s="1"/>
  <c r="I12" i="1"/>
  <c r="CU183" i="1"/>
  <c r="Y26" i="8"/>
  <c r="Y37" i="8"/>
  <c r="BY89" i="1"/>
  <c r="BY90" i="1" s="1"/>
  <c r="BY91" i="1" s="1"/>
  <c r="BY92" i="1" s="1"/>
  <c r="BY93" i="1" s="1"/>
  <c r="BY94" i="1" s="1"/>
  <c r="BY95" i="1" s="1"/>
  <c r="BY96" i="1" s="1"/>
  <c r="BY97" i="1" s="1"/>
  <c r="BY98" i="1" s="1"/>
  <c r="BY99" i="1" s="1"/>
  <c r="BY100" i="1" s="1"/>
  <c r="BY101" i="1" s="1"/>
  <c r="BY102" i="1" s="1"/>
  <c r="BY103" i="1" s="1"/>
  <c r="BY104" i="1" s="1"/>
  <c r="BY105" i="1" s="1"/>
  <c r="BY106" i="1" s="1"/>
  <c r="BY107" i="1" s="1"/>
  <c r="BY108" i="1" s="1"/>
  <c r="BY109" i="1" s="1"/>
  <c r="BY110" i="1" s="1"/>
  <c r="BY111" i="1" s="1"/>
  <c r="BY112" i="1" s="1"/>
  <c r="BY113" i="1" s="1"/>
  <c r="BY114" i="1" s="1"/>
  <c r="BY115" i="1" s="1"/>
  <c r="BY116" i="1" s="1"/>
  <c r="BY117" i="1" s="1"/>
  <c r="BX118" i="1"/>
  <c r="N14" i="7"/>
  <c r="AC128" i="1"/>
  <c r="AD128" i="1" s="1"/>
  <c r="J48" i="2"/>
  <c r="J42" i="2"/>
  <c r="K9" i="2"/>
  <c r="K42" i="2" s="1"/>
  <c r="AE26" i="8"/>
  <c r="AE37" i="8"/>
  <c r="CQ89" i="1"/>
  <c r="CQ90" i="1" s="1"/>
  <c r="CQ91" i="1" s="1"/>
  <c r="CQ92" i="1" s="1"/>
  <c r="CQ93" i="1" s="1"/>
  <c r="CQ94" i="1" s="1"/>
  <c r="CQ95" i="1" s="1"/>
  <c r="CQ96" i="1" s="1"/>
  <c r="CQ97" i="1" s="1"/>
  <c r="CQ98" i="1" s="1"/>
  <c r="CQ99" i="1" s="1"/>
  <c r="CQ100" i="1" s="1"/>
  <c r="CQ101" i="1" s="1"/>
  <c r="CQ102" i="1" s="1"/>
  <c r="CQ103" i="1" s="1"/>
  <c r="CQ104" i="1" s="1"/>
  <c r="CQ105" i="1" s="1"/>
  <c r="CQ106" i="1" s="1"/>
  <c r="CQ107" i="1" s="1"/>
  <c r="CQ108" i="1" s="1"/>
  <c r="CQ109" i="1" s="1"/>
  <c r="CQ110" i="1" s="1"/>
  <c r="CQ111" i="1" s="1"/>
  <c r="CQ112" i="1" s="1"/>
  <c r="CQ113" i="1" s="1"/>
  <c r="CQ114" i="1" s="1"/>
  <c r="CQ115" i="1" s="1"/>
  <c r="CQ116" i="1" s="1"/>
  <c r="CQ117" i="1" s="1"/>
  <c r="CP118" i="1"/>
  <c r="N20" i="7"/>
  <c r="AU128" i="1"/>
  <c r="AV128" i="1" s="1"/>
  <c r="J54" i="2"/>
  <c r="AC26" i="8"/>
  <c r="AC37" i="8"/>
  <c r="CK89" i="1"/>
  <c r="CK90" i="1" s="1"/>
  <c r="CK91" i="1" s="1"/>
  <c r="CK92" i="1" s="1"/>
  <c r="CK93" i="1" s="1"/>
  <c r="CK94" i="1" s="1"/>
  <c r="CK95" i="1" s="1"/>
  <c r="CK96" i="1" s="1"/>
  <c r="CK97" i="1" s="1"/>
  <c r="CK98" i="1" s="1"/>
  <c r="CK99" i="1" s="1"/>
  <c r="CK100" i="1" s="1"/>
  <c r="CK101" i="1" s="1"/>
  <c r="CK102" i="1" s="1"/>
  <c r="CK103" i="1" s="1"/>
  <c r="CK104" i="1" s="1"/>
  <c r="CK105" i="1" s="1"/>
  <c r="CK106" i="1" s="1"/>
  <c r="CK107" i="1" s="1"/>
  <c r="CK108" i="1" s="1"/>
  <c r="CK109" i="1" s="1"/>
  <c r="CK110" i="1" s="1"/>
  <c r="CK111" i="1" s="1"/>
  <c r="CK112" i="1" s="1"/>
  <c r="CK113" i="1" s="1"/>
  <c r="CK114" i="1" s="1"/>
  <c r="CK115" i="1" s="1"/>
  <c r="CK116" i="1" s="1"/>
  <c r="CK117" i="1" s="1"/>
  <c r="CJ118" i="1"/>
  <c r="N18" i="7"/>
  <c r="AO128" i="1"/>
  <c r="AP128" i="1" s="1"/>
  <c r="J52" i="2"/>
  <c r="AA26" i="8"/>
  <c r="AA37" i="8"/>
  <c r="CE89" i="1"/>
  <c r="CE90" i="1" s="1"/>
  <c r="CE91" i="1" s="1"/>
  <c r="CE92" i="1" s="1"/>
  <c r="CE93" i="1" s="1"/>
  <c r="CE94" i="1" s="1"/>
  <c r="CE95" i="1" s="1"/>
  <c r="CE96" i="1" s="1"/>
  <c r="CE97" i="1" s="1"/>
  <c r="CE98" i="1" s="1"/>
  <c r="CE99" i="1" s="1"/>
  <c r="CE100" i="1" s="1"/>
  <c r="CE101" i="1" s="1"/>
  <c r="CE102" i="1" s="1"/>
  <c r="CE103" i="1" s="1"/>
  <c r="CE104" i="1" s="1"/>
  <c r="CE105" i="1" s="1"/>
  <c r="CE106" i="1" s="1"/>
  <c r="CE107" i="1" s="1"/>
  <c r="CE108" i="1" s="1"/>
  <c r="CE109" i="1" s="1"/>
  <c r="CE110" i="1" s="1"/>
  <c r="CE111" i="1" s="1"/>
  <c r="CE112" i="1" s="1"/>
  <c r="CE113" i="1" s="1"/>
  <c r="CE114" i="1" s="1"/>
  <c r="CE115" i="1" s="1"/>
  <c r="CE116" i="1" s="1"/>
  <c r="CE117" i="1" s="1"/>
  <c r="CD118" i="1"/>
  <c r="N16" i="7"/>
  <c r="AI128" i="1"/>
  <c r="AJ128" i="1" s="1"/>
  <c r="J50" i="2"/>
  <c r="I71" i="2"/>
  <c r="B25" i="6" s="1"/>
  <c r="Q26" i="8"/>
  <c r="Q37" i="8"/>
  <c r="AZ118" i="1"/>
  <c r="BA89" i="1"/>
  <c r="CT88" i="1"/>
  <c r="N28" i="7"/>
  <c r="BS128" i="1"/>
  <c r="J62" i="2"/>
  <c r="W89" i="1"/>
  <c r="U26" i="8"/>
  <c r="U37" i="8"/>
  <c r="BL118" i="1"/>
  <c r="BM89" i="1"/>
  <c r="BM90" i="1" s="1"/>
  <c r="BM91" i="1" s="1"/>
  <c r="BM92" i="1" s="1"/>
  <c r="BM93" i="1" s="1"/>
  <c r="BM94" i="1" s="1"/>
  <c r="BM95" i="1" s="1"/>
  <c r="BM96" i="1" s="1"/>
  <c r="BM97" i="1" s="1"/>
  <c r="BM98" i="1" s="1"/>
  <c r="BM99" i="1" s="1"/>
  <c r="BM100" i="1" s="1"/>
  <c r="BM101" i="1" s="1"/>
  <c r="BM102" i="1" s="1"/>
  <c r="BM103" i="1" s="1"/>
  <c r="BM104" i="1" s="1"/>
  <c r="BM105" i="1" s="1"/>
  <c r="BM106" i="1" s="1"/>
  <c r="BM107" i="1" s="1"/>
  <c r="BM108" i="1" s="1"/>
  <c r="BM109" i="1" s="1"/>
  <c r="BM110" i="1" s="1"/>
  <c r="BM111" i="1" s="1"/>
  <c r="BM112" i="1" s="1"/>
  <c r="BM113" i="1" s="1"/>
  <c r="BM114" i="1" s="1"/>
  <c r="BM115" i="1" s="1"/>
  <c r="BM116" i="1" s="1"/>
  <c r="BM117" i="1" s="1"/>
  <c r="Q128" i="1"/>
  <c r="R128" i="1" s="1"/>
  <c r="N10" i="7"/>
  <c r="J44" i="2"/>
  <c r="N24" i="7"/>
  <c r="BG128" i="1"/>
  <c r="J58" i="2"/>
  <c r="J41" i="2"/>
  <c r="K8" i="2"/>
  <c r="K41" i="2" s="1"/>
  <c r="N30" i="7"/>
  <c r="BY128" i="1"/>
  <c r="J64" i="2"/>
  <c r="AC89" i="1"/>
  <c r="E63" i="9"/>
  <c r="N36" i="7"/>
  <c r="CQ128" i="1"/>
  <c r="J70" i="2"/>
  <c r="AU89" i="1"/>
  <c r="N34" i="7"/>
  <c r="CK128" i="1"/>
  <c r="J68" i="2"/>
  <c r="AO89" i="1"/>
  <c r="N32" i="7"/>
  <c r="CE128" i="1"/>
  <c r="J66" i="2"/>
  <c r="AI89" i="1"/>
  <c r="CX10" i="1" l="1"/>
  <c r="CY10" i="1"/>
  <c r="CH129" i="1"/>
  <c r="CH130" i="1" s="1"/>
  <c r="CH131" i="1" s="1"/>
  <c r="CH132" i="1" s="1"/>
  <c r="CH133" i="1" s="1"/>
  <c r="CH134" i="1" s="1"/>
  <c r="CH135" i="1" s="1"/>
  <c r="CH136" i="1" s="1"/>
  <c r="CH137" i="1" s="1"/>
  <c r="CH138" i="1" s="1"/>
  <c r="CH139" i="1" s="1"/>
  <c r="CH140" i="1" s="1"/>
  <c r="CH141" i="1" s="1"/>
  <c r="CH142" i="1" s="1"/>
  <c r="CH143" i="1" s="1"/>
  <c r="CH144" i="1" s="1"/>
  <c r="CH145" i="1" s="1"/>
  <c r="CH146" i="1" s="1"/>
  <c r="CH147" i="1" s="1"/>
  <c r="CH148" i="1" s="1"/>
  <c r="CH149" i="1" s="1"/>
  <c r="CH150" i="1" s="1"/>
  <c r="CH151" i="1" s="1"/>
  <c r="CH152" i="1" s="1"/>
  <c r="CH153" i="1" s="1"/>
  <c r="CH154" i="1" s="1"/>
  <c r="CH155" i="1" s="1"/>
  <c r="CH156" i="1" s="1"/>
  <c r="CH157" i="1" s="1"/>
  <c r="CG158" i="1"/>
  <c r="CW11" i="1"/>
  <c r="DA11" i="1" s="1"/>
  <c r="CG198" i="1"/>
  <c r="CH169" i="1"/>
  <c r="CH170" i="1" s="1"/>
  <c r="CH171" i="1" s="1"/>
  <c r="CH172" i="1" s="1"/>
  <c r="CH173" i="1" s="1"/>
  <c r="CH174" i="1" s="1"/>
  <c r="CH175" i="1" s="1"/>
  <c r="CH176" i="1" s="1"/>
  <c r="CH177" i="1" s="1"/>
  <c r="CH178" i="1" s="1"/>
  <c r="CH179" i="1" s="1"/>
  <c r="CH180" i="1" s="1"/>
  <c r="CH181" i="1" s="1"/>
  <c r="CH182" i="1" s="1"/>
  <c r="CH183" i="1" s="1"/>
  <c r="CH184" i="1" s="1"/>
  <c r="CH185" i="1" s="1"/>
  <c r="CH186" i="1" s="1"/>
  <c r="CH187" i="1" s="1"/>
  <c r="CH188" i="1" s="1"/>
  <c r="CH189" i="1" s="1"/>
  <c r="CH190" i="1" s="1"/>
  <c r="CH191" i="1" s="1"/>
  <c r="CH192" i="1" s="1"/>
  <c r="CH193" i="1" s="1"/>
  <c r="CH194" i="1" s="1"/>
  <c r="CH195" i="1" s="1"/>
  <c r="CH196" i="1" s="1"/>
  <c r="CH197" i="1" s="1"/>
  <c r="CW89" i="1"/>
  <c r="DA89" i="1" s="1"/>
  <c r="DD89" i="1" s="1"/>
  <c r="DE89" i="1" s="1"/>
  <c r="CW50" i="1"/>
  <c r="DA50" i="1" s="1"/>
  <c r="DD50" i="1" s="1"/>
  <c r="DE50" i="1" s="1"/>
  <c r="CW48" i="1"/>
  <c r="A10" i="13"/>
  <c r="B10" i="13" s="1"/>
  <c r="CG10" i="13" s="1"/>
  <c r="CH10" i="13" s="1"/>
  <c r="L169" i="1"/>
  <c r="Z29" i="8"/>
  <c r="Z30" i="8" s="1"/>
  <c r="L38" i="1"/>
  <c r="J38" i="1" s="1"/>
  <c r="AD29" i="8"/>
  <c r="AD30" i="8" s="1"/>
  <c r="AX90" i="1"/>
  <c r="AX51" i="1"/>
  <c r="H131" i="1"/>
  <c r="I130" i="1"/>
  <c r="H171" i="1"/>
  <c r="I170" i="1"/>
  <c r="H53" i="1"/>
  <c r="H13" i="1"/>
  <c r="H92" i="1"/>
  <c r="I91" i="1"/>
  <c r="J88" i="1"/>
  <c r="L48" i="1"/>
  <c r="L78" i="1" s="1"/>
  <c r="J78" i="1" s="1"/>
  <c r="CU8" i="1"/>
  <c r="G88" i="1"/>
  <c r="CS48" i="1"/>
  <c r="I48" i="1"/>
  <c r="DD8" i="1"/>
  <c r="CX8" i="1"/>
  <c r="CY8" i="1"/>
  <c r="K43" i="2"/>
  <c r="CT11" i="1"/>
  <c r="D112" i="5"/>
  <c r="L42" i="5" s="1"/>
  <c r="E184" i="1"/>
  <c r="E176" i="1"/>
  <c r="E21" i="5"/>
  <c r="D323" i="3"/>
  <c r="C324" i="3"/>
  <c r="C130" i="5"/>
  <c r="D118" i="5"/>
  <c r="C124" i="5"/>
  <c r="C125" i="5" s="1"/>
  <c r="B145" i="5"/>
  <c r="D133" i="5"/>
  <c r="DE10" i="1"/>
  <c r="A11" i="13" s="1"/>
  <c r="B11" i="13" s="1"/>
  <c r="AB72" i="8"/>
  <c r="AB74" i="8" s="1"/>
  <c r="AB58" i="8"/>
  <c r="Z72" i="8"/>
  <c r="Z74" i="8" s="1"/>
  <c r="Z58" i="8"/>
  <c r="AB45" i="8"/>
  <c r="AB46" i="8" s="1"/>
  <c r="AB43" i="8"/>
  <c r="Z43" i="8"/>
  <c r="Z45" i="8"/>
  <c r="Z46" i="8" s="1"/>
  <c r="N129" i="1"/>
  <c r="O128" i="1"/>
  <c r="N51" i="1"/>
  <c r="O50" i="1"/>
  <c r="N12" i="1"/>
  <c r="O11" i="1"/>
  <c r="N90" i="1"/>
  <c r="O89" i="1"/>
  <c r="N171" i="1"/>
  <c r="O170" i="1"/>
  <c r="K93" i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L92" i="1"/>
  <c r="AK158" i="1"/>
  <c r="BP168" i="1"/>
  <c r="K61" i="2"/>
  <c r="AX168" i="1"/>
  <c r="K55" i="2"/>
  <c r="V43" i="8"/>
  <c r="V45" i="8"/>
  <c r="V46" i="8" s="1"/>
  <c r="C134" i="5"/>
  <c r="D122" i="5"/>
  <c r="CN129" i="1"/>
  <c r="CN130" i="1" s="1"/>
  <c r="CN131" i="1" s="1"/>
  <c r="CN132" i="1" s="1"/>
  <c r="CN133" i="1" s="1"/>
  <c r="CN134" i="1" s="1"/>
  <c r="CN135" i="1" s="1"/>
  <c r="CN136" i="1" s="1"/>
  <c r="CN137" i="1" s="1"/>
  <c r="CN138" i="1" s="1"/>
  <c r="CN139" i="1" s="1"/>
  <c r="CN140" i="1" s="1"/>
  <c r="CN141" i="1" s="1"/>
  <c r="CN142" i="1" s="1"/>
  <c r="CN143" i="1" s="1"/>
  <c r="CN144" i="1" s="1"/>
  <c r="CN145" i="1" s="1"/>
  <c r="CN146" i="1" s="1"/>
  <c r="CN147" i="1" s="1"/>
  <c r="CN148" i="1" s="1"/>
  <c r="CN149" i="1" s="1"/>
  <c r="CN150" i="1" s="1"/>
  <c r="CN151" i="1" s="1"/>
  <c r="CN152" i="1" s="1"/>
  <c r="CN153" i="1" s="1"/>
  <c r="CN154" i="1" s="1"/>
  <c r="CN155" i="1" s="1"/>
  <c r="CN156" i="1" s="1"/>
  <c r="CN157" i="1" s="1"/>
  <c r="CM158" i="1"/>
  <c r="AD69" i="8"/>
  <c r="AD74" i="8" s="1"/>
  <c r="AD58" i="8"/>
  <c r="D283" i="3"/>
  <c r="D305" i="3"/>
  <c r="D349" i="3"/>
  <c r="BP129" i="1"/>
  <c r="BP130" i="1" s="1"/>
  <c r="BP131" i="1" s="1"/>
  <c r="BP132" i="1" s="1"/>
  <c r="BP133" i="1" s="1"/>
  <c r="BP134" i="1" s="1"/>
  <c r="BP135" i="1" s="1"/>
  <c r="BP136" i="1" s="1"/>
  <c r="BP137" i="1" s="1"/>
  <c r="BP138" i="1" s="1"/>
  <c r="BP139" i="1" s="1"/>
  <c r="BP140" i="1" s="1"/>
  <c r="BP141" i="1" s="1"/>
  <c r="BP142" i="1" s="1"/>
  <c r="BP143" i="1" s="1"/>
  <c r="BP144" i="1" s="1"/>
  <c r="BP145" i="1" s="1"/>
  <c r="BP146" i="1" s="1"/>
  <c r="BP147" i="1" s="1"/>
  <c r="BP148" i="1" s="1"/>
  <c r="BP149" i="1" s="1"/>
  <c r="BP150" i="1" s="1"/>
  <c r="BP151" i="1" s="1"/>
  <c r="BP152" i="1" s="1"/>
  <c r="BP153" i="1" s="1"/>
  <c r="BP154" i="1" s="1"/>
  <c r="BP155" i="1" s="1"/>
  <c r="BP156" i="1" s="1"/>
  <c r="BP157" i="1" s="1"/>
  <c r="BO158" i="1"/>
  <c r="AX129" i="1"/>
  <c r="AW158" i="1"/>
  <c r="V58" i="8"/>
  <c r="V69" i="8"/>
  <c r="V74" i="8" s="1"/>
  <c r="CN168" i="1"/>
  <c r="K69" i="2"/>
  <c r="AD45" i="8"/>
  <c r="AD46" i="8" s="1"/>
  <c r="AD43" i="8"/>
  <c r="D159" i="5"/>
  <c r="B171" i="5"/>
  <c r="AL168" i="1"/>
  <c r="AL169" i="1" s="1"/>
  <c r="AL170" i="1" s="1"/>
  <c r="AL171" i="1" s="1"/>
  <c r="AL172" i="1" s="1"/>
  <c r="AL173" i="1" s="1"/>
  <c r="AL174" i="1" s="1"/>
  <c r="AL175" i="1" s="1"/>
  <c r="AL176" i="1" s="1"/>
  <c r="AL177" i="1" s="1"/>
  <c r="AL178" i="1" s="1"/>
  <c r="AL179" i="1" s="1"/>
  <c r="AL180" i="1" s="1"/>
  <c r="AL181" i="1" s="1"/>
  <c r="AL182" i="1" s="1"/>
  <c r="AL183" i="1" s="1"/>
  <c r="AL184" i="1" s="1"/>
  <c r="AL185" i="1" s="1"/>
  <c r="AL186" i="1" s="1"/>
  <c r="AL187" i="1" s="1"/>
  <c r="AL188" i="1" s="1"/>
  <c r="AL189" i="1" s="1"/>
  <c r="AL190" i="1" s="1"/>
  <c r="AL191" i="1" s="1"/>
  <c r="AL192" i="1" s="1"/>
  <c r="AL193" i="1" s="1"/>
  <c r="AL194" i="1" s="1"/>
  <c r="AL195" i="1" s="1"/>
  <c r="AL196" i="1" s="1"/>
  <c r="AL197" i="1" s="1"/>
  <c r="K51" i="2"/>
  <c r="D144" i="5"/>
  <c r="C156" i="5"/>
  <c r="B194" i="5"/>
  <c r="C193" i="5"/>
  <c r="B143" i="5"/>
  <c r="D131" i="5"/>
  <c r="B166" i="5"/>
  <c r="C140" i="5"/>
  <c r="D128" i="5"/>
  <c r="B140" i="5"/>
  <c r="C357" i="3"/>
  <c r="D356" i="3"/>
  <c r="W12" i="1"/>
  <c r="W13" i="1" s="1"/>
  <c r="W14" i="1" s="1"/>
  <c r="W15" i="1" s="1"/>
  <c r="W16" i="1" s="1"/>
  <c r="W17" i="1" s="1"/>
  <c r="W18" i="1" s="1"/>
  <c r="W19" i="1" s="1"/>
  <c r="W20" i="1" s="1"/>
  <c r="W21" i="1" s="1"/>
  <c r="W22" i="1" s="1"/>
  <c r="W23" i="1" s="1"/>
  <c r="W24" i="1" s="1"/>
  <c r="W25" i="1" s="1"/>
  <c r="W26" i="1" s="1"/>
  <c r="W27" i="1" s="1"/>
  <c r="W28" i="1" s="1"/>
  <c r="W29" i="1" s="1"/>
  <c r="W30" i="1" s="1"/>
  <c r="W31" i="1" s="1"/>
  <c r="W32" i="1" s="1"/>
  <c r="W33" i="1" s="1"/>
  <c r="W34" i="1" s="1"/>
  <c r="W35" i="1" s="1"/>
  <c r="W36" i="1" s="1"/>
  <c r="X11" i="1"/>
  <c r="AU14" i="1"/>
  <c r="AU15" i="1" s="1"/>
  <c r="AU16" i="1" s="1"/>
  <c r="AU17" i="1" s="1"/>
  <c r="AU18" i="1" s="1"/>
  <c r="AU19" i="1" s="1"/>
  <c r="AU20" i="1" s="1"/>
  <c r="AU21" i="1" s="1"/>
  <c r="AU22" i="1" s="1"/>
  <c r="AU37" i="1" s="1"/>
  <c r="AV13" i="1"/>
  <c r="AV38" i="1" s="1"/>
  <c r="AT38" i="1" s="1"/>
  <c r="K37" i="1"/>
  <c r="K23" i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C93" i="3"/>
  <c r="D92" i="3"/>
  <c r="C115" i="3"/>
  <c r="D114" i="3"/>
  <c r="C137" i="3"/>
  <c r="D136" i="3"/>
  <c r="C159" i="3"/>
  <c r="D158" i="3"/>
  <c r="C181" i="3"/>
  <c r="D180" i="3"/>
  <c r="C203" i="3"/>
  <c r="D202" i="3"/>
  <c r="C225" i="3"/>
  <c r="D224" i="3"/>
  <c r="D246" i="3"/>
  <c r="C247" i="3"/>
  <c r="C269" i="3"/>
  <c r="D268" i="3"/>
  <c r="C291" i="3"/>
  <c r="D290" i="3"/>
  <c r="C313" i="3"/>
  <c r="D312" i="3"/>
  <c r="C335" i="3"/>
  <c r="D334" i="3"/>
  <c r="D103" i="3"/>
  <c r="C104" i="3"/>
  <c r="D125" i="3"/>
  <c r="C126" i="3"/>
  <c r="D147" i="3"/>
  <c r="C148" i="3"/>
  <c r="C237" i="3"/>
  <c r="D236" i="3"/>
  <c r="D192" i="3"/>
  <c r="C193" i="3"/>
  <c r="D170" i="3"/>
  <c r="C171" i="3"/>
  <c r="D82" i="3"/>
  <c r="C83" i="3"/>
  <c r="D60" i="3"/>
  <c r="C61" i="3"/>
  <c r="K173" i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L172" i="1"/>
  <c r="K133" i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L132" i="1"/>
  <c r="DB10" i="1"/>
  <c r="B48" i="6"/>
  <c r="B25" i="15"/>
  <c r="B7" i="11"/>
  <c r="DB49" i="1"/>
  <c r="A36" i="13"/>
  <c r="B36" i="13" s="1"/>
  <c r="D74" i="3"/>
  <c r="D371" i="3"/>
  <c r="D382" i="3"/>
  <c r="D261" i="3"/>
  <c r="D215" i="3"/>
  <c r="C216" i="3"/>
  <c r="D216" i="3" s="1"/>
  <c r="CU10" i="1"/>
  <c r="AU90" i="1"/>
  <c r="AV89" i="1"/>
  <c r="Q90" i="1"/>
  <c r="R89" i="1"/>
  <c r="AO90" i="1"/>
  <c r="AP89" i="1"/>
  <c r="AO37" i="1"/>
  <c r="AO23" i="1"/>
  <c r="AO24" i="1" s="1"/>
  <c r="AO25" i="1" s="1"/>
  <c r="AO26" i="1" s="1"/>
  <c r="AO27" i="1" s="1"/>
  <c r="AO28" i="1" s="1"/>
  <c r="AO29" i="1" s="1"/>
  <c r="AO30" i="1" s="1"/>
  <c r="AO31" i="1" s="1"/>
  <c r="AO32" i="1" s="1"/>
  <c r="AO33" i="1" s="1"/>
  <c r="AO34" i="1" s="1"/>
  <c r="AO35" i="1" s="1"/>
  <c r="AO36" i="1" s="1"/>
  <c r="T63" i="1"/>
  <c r="T64" i="1" s="1"/>
  <c r="T65" i="1" s="1"/>
  <c r="T66" i="1" s="1"/>
  <c r="T67" i="1" s="1"/>
  <c r="T68" i="1" s="1"/>
  <c r="T69" i="1" s="1"/>
  <c r="T70" i="1" s="1"/>
  <c r="T71" i="1" s="1"/>
  <c r="T72" i="1" s="1"/>
  <c r="T73" i="1" s="1"/>
  <c r="T74" i="1" s="1"/>
  <c r="T75" i="1" s="1"/>
  <c r="T76" i="1" s="1"/>
  <c r="T77" i="1"/>
  <c r="AU23" i="1"/>
  <c r="AU24" i="1" s="1"/>
  <c r="AU25" i="1" s="1"/>
  <c r="AU26" i="1" s="1"/>
  <c r="AU27" i="1" s="1"/>
  <c r="AU28" i="1" s="1"/>
  <c r="AU29" i="1" s="1"/>
  <c r="AU30" i="1" s="1"/>
  <c r="AU31" i="1" s="1"/>
  <c r="AU32" i="1" s="1"/>
  <c r="AU33" i="1" s="1"/>
  <c r="AU34" i="1" s="1"/>
  <c r="AU35" i="1" s="1"/>
  <c r="AU36" i="1" s="1"/>
  <c r="Q23" i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/>
  <c r="T37" i="1"/>
  <c r="T23" i="1"/>
  <c r="T24" i="1" s="1"/>
  <c r="T25" i="1" s="1"/>
  <c r="T26" i="1" s="1"/>
  <c r="T27" i="1" s="1"/>
  <c r="T28" i="1" s="1"/>
  <c r="T29" i="1" s="1"/>
  <c r="T30" i="1" s="1"/>
  <c r="T31" i="1" s="1"/>
  <c r="T32" i="1" s="1"/>
  <c r="T33" i="1" s="1"/>
  <c r="T34" i="1" s="1"/>
  <c r="T35" i="1" s="1"/>
  <c r="T36" i="1" s="1"/>
  <c r="T91" i="1"/>
  <c r="T92" i="1" s="1"/>
  <c r="T93" i="1" s="1"/>
  <c r="T94" i="1" s="1"/>
  <c r="T95" i="1" s="1"/>
  <c r="T96" i="1" s="1"/>
  <c r="T97" i="1" s="1"/>
  <c r="T98" i="1" s="1"/>
  <c r="T99" i="1" s="1"/>
  <c r="T100" i="1" s="1"/>
  <c r="T101" i="1" s="1"/>
  <c r="T102" i="1" s="1"/>
  <c r="T103" i="1" s="1"/>
  <c r="T104" i="1" s="1"/>
  <c r="T105" i="1" s="1"/>
  <c r="T106" i="1" s="1"/>
  <c r="T107" i="1" s="1"/>
  <c r="T108" i="1" s="1"/>
  <c r="T109" i="1" s="1"/>
  <c r="T110" i="1" s="1"/>
  <c r="T111" i="1" s="1"/>
  <c r="T112" i="1" s="1"/>
  <c r="T113" i="1" s="1"/>
  <c r="T114" i="1" s="1"/>
  <c r="T115" i="1" s="1"/>
  <c r="T116" i="1" s="1"/>
  <c r="T117" i="1" s="1"/>
  <c r="U90" i="1"/>
  <c r="U118" i="1" s="1"/>
  <c r="S118" i="1" s="1"/>
  <c r="AO51" i="1"/>
  <c r="AO52" i="1" s="1"/>
  <c r="AO53" i="1" s="1"/>
  <c r="AO54" i="1" s="1"/>
  <c r="AO55" i="1" s="1"/>
  <c r="AO56" i="1" s="1"/>
  <c r="AO57" i="1" s="1"/>
  <c r="AO58" i="1" s="1"/>
  <c r="AO59" i="1" s="1"/>
  <c r="AO60" i="1" s="1"/>
  <c r="AO61" i="1" s="1"/>
  <c r="AO62" i="1" s="1"/>
  <c r="AP50" i="1"/>
  <c r="AP78" i="1" s="1"/>
  <c r="AN78" i="1" s="1"/>
  <c r="AU51" i="1"/>
  <c r="AU52" i="1" s="1"/>
  <c r="AU53" i="1" s="1"/>
  <c r="AV50" i="1"/>
  <c r="Q51" i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R50" i="1"/>
  <c r="R78" i="1" s="1"/>
  <c r="P78" i="1" s="1"/>
  <c r="U158" i="1"/>
  <c r="S158" i="1" s="1"/>
  <c r="Z37" i="1"/>
  <c r="Z23" i="1"/>
  <c r="Z24" i="1" s="1"/>
  <c r="Z25" i="1" s="1"/>
  <c r="Z26" i="1" s="1"/>
  <c r="Z27" i="1" s="1"/>
  <c r="Z28" i="1" s="1"/>
  <c r="Z29" i="1" s="1"/>
  <c r="Z30" i="1" s="1"/>
  <c r="Z31" i="1" s="1"/>
  <c r="Z32" i="1" s="1"/>
  <c r="Z33" i="1" s="1"/>
  <c r="Z34" i="1" s="1"/>
  <c r="Z35" i="1" s="1"/>
  <c r="Z36" i="1" s="1"/>
  <c r="Z51" i="1"/>
  <c r="Z52" i="1" s="1"/>
  <c r="Z53" i="1" s="1"/>
  <c r="Z54" i="1" s="1"/>
  <c r="Z55" i="1" s="1"/>
  <c r="Z56" i="1" s="1"/>
  <c r="Z57" i="1" s="1"/>
  <c r="Z58" i="1" s="1"/>
  <c r="Z59" i="1" s="1"/>
  <c r="Z60" i="1" s="1"/>
  <c r="Z61" i="1" s="1"/>
  <c r="Z62" i="1" s="1"/>
  <c r="AA50" i="1"/>
  <c r="AA78" i="1" s="1"/>
  <c r="Y78" i="1" s="1"/>
  <c r="Z90" i="1"/>
  <c r="AA89" i="1"/>
  <c r="W51" i="1"/>
  <c r="X50" i="1"/>
  <c r="W90" i="1"/>
  <c r="X89" i="1"/>
  <c r="AM168" i="1"/>
  <c r="AM198" i="1" s="1"/>
  <c r="AK198" i="1" s="1"/>
  <c r="O168" i="1"/>
  <c r="U168" i="1"/>
  <c r="U198" i="1" s="1"/>
  <c r="S198" i="1" s="1"/>
  <c r="AS168" i="1"/>
  <c r="AS198" i="1" s="1"/>
  <c r="AQ198" i="1" s="1"/>
  <c r="AI37" i="1"/>
  <c r="AI23" i="1"/>
  <c r="AI24" i="1" s="1"/>
  <c r="AI25" i="1" s="1"/>
  <c r="AI26" i="1" s="1"/>
  <c r="AI27" i="1" s="1"/>
  <c r="AI28" i="1" s="1"/>
  <c r="AI29" i="1" s="1"/>
  <c r="AI30" i="1" s="1"/>
  <c r="AI31" i="1" s="1"/>
  <c r="AI32" i="1" s="1"/>
  <c r="AI33" i="1" s="1"/>
  <c r="AI34" i="1" s="1"/>
  <c r="AI35" i="1" s="1"/>
  <c r="AI36" i="1" s="1"/>
  <c r="AI51" i="1"/>
  <c r="AI52" i="1" s="1"/>
  <c r="AI53" i="1" s="1"/>
  <c r="AI54" i="1" s="1"/>
  <c r="AI55" i="1" s="1"/>
  <c r="AI56" i="1" s="1"/>
  <c r="AI57" i="1" s="1"/>
  <c r="AI58" i="1" s="1"/>
  <c r="AI59" i="1" s="1"/>
  <c r="AI60" i="1" s="1"/>
  <c r="AI61" i="1" s="1"/>
  <c r="AI62" i="1" s="1"/>
  <c r="AJ50" i="1"/>
  <c r="AJ78" i="1" s="1"/>
  <c r="AH78" i="1" s="1"/>
  <c r="AI90" i="1"/>
  <c r="AJ89" i="1"/>
  <c r="AF168" i="1"/>
  <c r="K49" i="2"/>
  <c r="AF129" i="1"/>
  <c r="AG128" i="1"/>
  <c r="AF23" i="1"/>
  <c r="AF24" i="1" s="1"/>
  <c r="AF25" i="1" s="1"/>
  <c r="AF26" i="1" s="1"/>
  <c r="AF27" i="1" s="1"/>
  <c r="AF28" i="1" s="1"/>
  <c r="AF29" i="1" s="1"/>
  <c r="AF30" i="1" s="1"/>
  <c r="AF31" i="1" s="1"/>
  <c r="AF32" i="1" s="1"/>
  <c r="AF33" i="1" s="1"/>
  <c r="AF34" i="1" s="1"/>
  <c r="AF35" i="1" s="1"/>
  <c r="AF36" i="1" s="1"/>
  <c r="AF37" i="1"/>
  <c r="AF51" i="1"/>
  <c r="AF52" i="1" s="1"/>
  <c r="AF53" i="1" s="1"/>
  <c r="AF54" i="1" s="1"/>
  <c r="AF55" i="1" s="1"/>
  <c r="AF56" i="1" s="1"/>
  <c r="AF57" i="1" s="1"/>
  <c r="AF58" i="1" s="1"/>
  <c r="AF59" i="1" s="1"/>
  <c r="AF60" i="1" s="1"/>
  <c r="AF61" i="1" s="1"/>
  <c r="AF62" i="1" s="1"/>
  <c r="AG50" i="1"/>
  <c r="AG78" i="1" s="1"/>
  <c r="AE78" i="1" s="1"/>
  <c r="AF90" i="1"/>
  <c r="AG89" i="1"/>
  <c r="AC90" i="1"/>
  <c r="AD89" i="1"/>
  <c r="AC51" i="1"/>
  <c r="AC52" i="1" s="1"/>
  <c r="AC53" i="1" s="1"/>
  <c r="AC54" i="1" s="1"/>
  <c r="AC55" i="1" s="1"/>
  <c r="AC56" i="1" s="1"/>
  <c r="AC57" i="1" s="1"/>
  <c r="AC58" i="1" s="1"/>
  <c r="AC59" i="1" s="1"/>
  <c r="AC60" i="1" s="1"/>
  <c r="AC61" i="1" s="1"/>
  <c r="AC62" i="1" s="1"/>
  <c r="AD50" i="1"/>
  <c r="AD78" i="1" s="1"/>
  <c r="AB78" i="1" s="1"/>
  <c r="AC23" i="1"/>
  <c r="AC24" i="1" s="1"/>
  <c r="AC25" i="1" s="1"/>
  <c r="AC26" i="1" s="1"/>
  <c r="AC27" i="1" s="1"/>
  <c r="AC28" i="1" s="1"/>
  <c r="AC29" i="1" s="1"/>
  <c r="AC30" i="1" s="1"/>
  <c r="AC31" i="1" s="1"/>
  <c r="AC32" i="1" s="1"/>
  <c r="AC33" i="1" s="1"/>
  <c r="AC34" i="1" s="1"/>
  <c r="AC35" i="1" s="1"/>
  <c r="AC36" i="1" s="1"/>
  <c r="AC37" i="1"/>
  <c r="CU49" i="1"/>
  <c r="C31" i="10"/>
  <c r="C16" i="12" s="1"/>
  <c r="C15" i="10"/>
  <c r="C15" i="12" s="1"/>
  <c r="Z129" i="1"/>
  <c r="Z168" i="1"/>
  <c r="AA168" i="1" s="1"/>
  <c r="K47" i="2"/>
  <c r="CE129" i="1"/>
  <c r="CE130" i="1" s="1"/>
  <c r="CE131" i="1" s="1"/>
  <c r="CE132" i="1" s="1"/>
  <c r="CE133" i="1" s="1"/>
  <c r="CE134" i="1" s="1"/>
  <c r="CE135" i="1" s="1"/>
  <c r="CE136" i="1" s="1"/>
  <c r="CE137" i="1" s="1"/>
  <c r="CE138" i="1" s="1"/>
  <c r="CE139" i="1" s="1"/>
  <c r="CE140" i="1" s="1"/>
  <c r="CE141" i="1" s="1"/>
  <c r="CE142" i="1" s="1"/>
  <c r="CE143" i="1" s="1"/>
  <c r="CE144" i="1" s="1"/>
  <c r="CE145" i="1" s="1"/>
  <c r="CE146" i="1" s="1"/>
  <c r="CE147" i="1" s="1"/>
  <c r="CE148" i="1" s="1"/>
  <c r="CE149" i="1" s="1"/>
  <c r="CE150" i="1" s="1"/>
  <c r="CE151" i="1" s="1"/>
  <c r="CE152" i="1" s="1"/>
  <c r="CE153" i="1" s="1"/>
  <c r="CE154" i="1" s="1"/>
  <c r="CE155" i="1" s="1"/>
  <c r="CE156" i="1" s="1"/>
  <c r="CE157" i="1" s="1"/>
  <c r="CD158" i="1"/>
  <c r="CK168" i="1"/>
  <c r="K68" i="2"/>
  <c r="CQ129" i="1"/>
  <c r="CQ130" i="1" s="1"/>
  <c r="CQ131" i="1" s="1"/>
  <c r="CQ132" i="1" s="1"/>
  <c r="CQ133" i="1" s="1"/>
  <c r="CQ134" i="1" s="1"/>
  <c r="CQ135" i="1" s="1"/>
  <c r="CQ136" i="1" s="1"/>
  <c r="CQ137" i="1" s="1"/>
  <c r="CQ138" i="1" s="1"/>
  <c r="CQ139" i="1" s="1"/>
  <c r="CQ140" i="1" s="1"/>
  <c r="CQ141" i="1" s="1"/>
  <c r="CQ142" i="1" s="1"/>
  <c r="CQ143" i="1" s="1"/>
  <c r="CQ144" i="1" s="1"/>
  <c r="CQ145" i="1" s="1"/>
  <c r="CQ146" i="1" s="1"/>
  <c r="CQ147" i="1" s="1"/>
  <c r="CQ148" i="1" s="1"/>
  <c r="CQ149" i="1" s="1"/>
  <c r="CQ150" i="1" s="1"/>
  <c r="CQ151" i="1" s="1"/>
  <c r="CQ152" i="1" s="1"/>
  <c r="CQ153" i="1" s="1"/>
  <c r="CQ154" i="1" s="1"/>
  <c r="CQ155" i="1" s="1"/>
  <c r="CQ156" i="1" s="1"/>
  <c r="CQ157" i="1" s="1"/>
  <c r="CP158" i="1"/>
  <c r="F63" i="9"/>
  <c r="BY168" i="1"/>
  <c r="K64" i="2"/>
  <c r="BG168" i="1"/>
  <c r="K58" i="2"/>
  <c r="Q129" i="1"/>
  <c r="U29" i="8"/>
  <c r="U30" i="8" s="1"/>
  <c r="U27" i="8"/>
  <c r="BS168" i="1"/>
  <c r="K62" i="2"/>
  <c r="BA90" i="1"/>
  <c r="CT89" i="1"/>
  <c r="Q29" i="8"/>
  <c r="Q30" i="8" s="1"/>
  <c r="Q27" i="8"/>
  <c r="AI168" i="1"/>
  <c r="AJ168" i="1" s="1"/>
  <c r="K50" i="2"/>
  <c r="AA29" i="8"/>
  <c r="AA30" i="8" s="1"/>
  <c r="AA27" i="8"/>
  <c r="AO129" i="1"/>
  <c r="AC42" i="8"/>
  <c r="AC53" i="8"/>
  <c r="AU168" i="1"/>
  <c r="AV168" i="1" s="1"/>
  <c r="K54" i="2"/>
  <c r="AE27" i="8"/>
  <c r="AE29" i="8"/>
  <c r="AE30" i="8" s="1"/>
  <c r="AC129" i="1"/>
  <c r="Y42" i="8"/>
  <c r="Y53" i="8"/>
  <c r="S42" i="8"/>
  <c r="S53" i="8"/>
  <c r="BM168" i="1"/>
  <c r="K60" i="2"/>
  <c r="W168" i="1"/>
  <c r="X168" i="1" s="1"/>
  <c r="K46" i="2"/>
  <c r="W29" i="8"/>
  <c r="W30" i="8" s="1"/>
  <c r="W27" i="8"/>
  <c r="CT128" i="1"/>
  <c r="BA129" i="1"/>
  <c r="AZ158" i="1"/>
  <c r="CX49" i="1"/>
  <c r="CY49" i="1"/>
  <c r="J71" i="2"/>
  <c r="B35" i="6" s="1"/>
  <c r="CE168" i="1"/>
  <c r="K66" i="2"/>
  <c r="CK129" i="1"/>
  <c r="CK130" i="1" s="1"/>
  <c r="CK131" i="1" s="1"/>
  <c r="CK132" i="1" s="1"/>
  <c r="CK133" i="1" s="1"/>
  <c r="CK134" i="1" s="1"/>
  <c r="CK135" i="1" s="1"/>
  <c r="CK136" i="1" s="1"/>
  <c r="CK137" i="1" s="1"/>
  <c r="CK138" i="1" s="1"/>
  <c r="CK139" i="1" s="1"/>
  <c r="CK140" i="1" s="1"/>
  <c r="CK141" i="1" s="1"/>
  <c r="CK142" i="1" s="1"/>
  <c r="CK143" i="1" s="1"/>
  <c r="CK144" i="1" s="1"/>
  <c r="CK145" i="1" s="1"/>
  <c r="CK146" i="1" s="1"/>
  <c r="CK147" i="1" s="1"/>
  <c r="CK148" i="1" s="1"/>
  <c r="CK149" i="1" s="1"/>
  <c r="CK150" i="1" s="1"/>
  <c r="CK151" i="1" s="1"/>
  <c r="CK152" i="1" s="1"/>
  <c r="CK153" i="1" s="1"/>
  <c r="CK154" i="1" s="1"/>
  <c r="CK155" i="1" s="1"/>
  <c r="CK156" i="1" s="1"/>
  <c r="CK157" i="1" s="1"/>
  <c r="CJ158" i="1"/>
  <c r="CQ168" i="1"/>
  <c r="K70" i="2"/>
  <c r="BY129" i="1"/>
  <c r="BY130" i="1" s="1"/>
  <c r="BY131" i="1" s="1"/>
  <c r="BY132" i="1" s="1"/>
  <c r="BY133" i="1" s="1"/>
  <c r="BY134" i="1" s="1"/>
  <c r="BY135" i="1" s="1"/>
  <c r="BY136" i="1" s="1"/>
  <c r="BY137" i="1" s="1"/>
  <c r="BY138" i="1" s="1"/>
  <c r="BY139" i="1" s="1"/>
  <c r="BY140" i="1" s="1"/>
  <c r="BY141" i="1" s="1"/>
  <c r="BY142" i="1" s="1"/>
  <c r="BY143" i="1" s="1"/>
  <c r="BY144" i="1" s="1"/>
  <c r="BY145" i="1" s="1"/>
  <c r="BY146" i="1" s="1"/>
  <c r="BY147" i="1" s="1"/>
  <c r="BY148" i="1" s="1"/>
  <c r="BY149" i="1" s="1"/>
  <c r="BY150" i="1" s="1"/>
  <c r="BY151" i="1" s="1"/>
  <c r="BY152" i="1" s="1"/>
  <c r="BY153" i="1" s="1"/>
  <c r="BY154" i="1" s="1"/>
  <c r="BY155" i="1" s="1"/>
  <c r="BY156" i="1" s="1"/>
  <c r="BY157" i="1" s="1"/>
  <c r="BX158" i="1"/>
  <c r="BG129" i="1"/>
  <c r="BG130" i="1" s="1"/>
  <c r="BG131" i="1" s="1"/>
  <c r="BG132" i="1" s="1"/>
  <c r="BG133" i="1" s="1"/>
  <c r="BG134" i="1" s="1"/>
  <c r="BG135" i="1" s="1"/>
  <c r="BG136" i="1" s="1"/>
  <c r="BG137" i="1" s="1"/>
  <c r="BG138" i="1" s="1"/>
  <c r="BG139" i="1" s="1"/>
  <c r="BG140" i="1" s="1"/>
  <c r="BG141" i="1" s="1"/>
  <c r="BG142" i="1" s="1"/>
  <c r="BG143" i="1" s="1"/>
  <c r="BG144" i="1" s="1"/>
  <c r="BG145" i="1" s="1"/>
  <c r="BG146" i="1" s="1"/>
  <c r="BG147" i="1" s="1"/>
  <c r="BG148" i="1" s="1"/>
  <c r="BG149" i="1" s="1"/>
  <c r="BG150" i="1" s="1"/>
  <c r="BG151" i="1" s="1"/>
  <c r="BG152" i="1" s="1"/>
  <c r="BG153" i="1" s="1"/>
  <c r="BG154" i="1" s="1"/>
  <c r="BG155" i="1" s="1"/>
  <c r="BG156" i="1" s="1"/>
  <c r="BG157" i="1" s="1"/>
  <c r="BF158" i="1"/>
  <c r="Q168" i="1"/>
  <c r="R168" i="1" s="1"/>
  <c r="K44" i="2"/>
  <c r="U42" i="8"/>
  <c r="U53" i="8"/>
  <c r="BS129" i="1"/>
  <c r="BS130" i="1" s="1"/>
  <c r="BS131" i="1" s="1"/>
  <c r="BS132" i="1" s="1"/>
  <c r="BS133" i="1" s="1"/>
  <c r="BS134" i="1" s="1"/>
  <c r="BS135" i="1" s="1"/>
  <c r="BS136" i="1" s="1"/>
  <c r="BS137" i="1" s="1"/>
  <c r="BS138" i="1" s="1"/>
  <c r="BS139" i="1" s="1"/>
  <c r="BS140" i="1" s="1"/>
  <c r="BS141" i="1" s="1"/>
  <c r="BS142" i="1" s="1"/>
  <c r="BS143" i="1" s="1"/>
  <c r="BS144" i="1" s="1"/>
  <c r="BS145" i="1" s="1"/>
  <c r="BS146" i="1" s="1"/>
  <c r="BS147" i="1" s="1"/>
  <c r="BS148" i="1" s="1"/>
  <c r="BS149" i="1" s="1"/>
  <c r="BS150" i="1" s="1"/>
  <c r="BS151" i="1" s="1"/>
  <c r="BS152" i="1" s="1"/>
  <c r="BS153" i="1" s="1"/>
  <c r="BS154" i="1" s="1"/>
  <c r="BS155" i="1" s="1"/>
  <c r="BS156" i="1" s="1"/>
  <c r="BS157" i="1" s="1"/>
  <c r="BR158" i="1"/>
  <c r="Q42" i="8"/>
  <c r="Q53" i="8"/>
  <c r="D12" i="10"/>
  <c r="AI129" i="1"/>
  <c r="AA42" i="8"/>
  <c r="AA53" i="8"/>
  <c r="AO168" i="1"/>
  <c r="AP168" i="1" s="1"/>
  <c r="K52" i="2"/>
  <c r="AC27" i="8"/>
  <c r="AC29" i="8"/>
  <c r="AC30" i="8" s="1"/>
  <c r="AU129" i="1"/>
  <c r="AE42" i="8"/>
  <c r="AE53" i="8"/>
  <c r="AC168" i="1"/>
  <c r="AD168" i="1" s="1"/>
  <c r="K48" i="2"/>
  <c r="Y29" i="8"/>
  <c r="Y30" i="8" s="1"/>
  <c r="Y27" i="8"/>
  <c r="I13" i="1"/>
  <c r="S29" i="8"/>
  <c r="S30" i="8" s="1"/>
  <c r="S27" i="8"/>
  <c r="BM129" i="1"/>
  <c r="BM130" i="1" s="1"/>
  <c r="BM131" i="1" s="1"/>
  <c r="BM132" i="1" s="1"/>
  <c r="BM133" i="1" s="1"/>
  <c r="BM134" i="1" s="1"/>
  <c r="BM135" i="1" s="1"/>
  <c r="BM136" i="1" s="1"/>
  <c r="BM137" i="1" s="1"/>
  <c r="BM138" i="1" s="1"/>
  <c r="BM139" i="1" s="1"/>
  <c r="BM140" i="1" s="1"/>
  <c r="BM141" i="1" s="1"/>
  <c r="BM142" i="1" s="1"/>
  <c r="BM143" i="1" s="1"/>
  <c r="BM144" i="1" s="1"/>
  <c r="BM145" i="1" s="1"/>
  <c r="BM146" i="1" s="1"/>
  <c r="BM147" i="1" s="1"/>
  <c r="BM148" i="1" s="1"/>
  <c r="BM149" i="1" s="1"/>
  <c r="BM150" i="1" s="1"/>
  <c r="BM151" i="1" s="1"/>
  <c r="BM152" i="1" s="1"/>
  <c r="BM153" i="1" s="1"/>
  <c r="BM154" i="1" s="1"/>
  <c r="BM155" i="1" s="1"/>
  <c r="BM156" i="1" s="1"/>
  <c r="BM157" i="1" s="1"/>
  <c r="BL158" i="1"/>
  <c r="W129" i="1"/>
  <c r="W42" i="8"/>
  <c r="W53" i="8"/>
  <c r="BA168" i="1"/>
  <c r="K56" i="2"/>
  <c r="BA51" i="1"/>
  <c r="CT50" i="1"/>
  <c r="CU48" i="1" l="1"/>
  <c r="CW12" i="1"/>
  <c r="DA12" i="1" s="1"/>
  <c r="CW51" i="1"/>
  <c r="DA51" i="1" s="1"/>
  <c r="DD51" i="1" s="1"/>
  <c r="DE51" i="1" s="1"/>
  <c r="CW129" i="1"/>
  <c r="DA129" i="1" s="1"/>
  <c r="DD129" i="1" s="1"/>
  <c r="DE129" i="1" s="1"/>
  <c r="CW90" i="1"/>
  <c r="DA90" i="1" s="1"/>
  <c r="DD90" i="1" s="1"/>
  <c r="DE90" i="1" s="1"/>
  <c r="CW88" i="1"/>
  <c r="BX10" i="13"/>
  <c r="BY10" i="13" s="1"/>
  <c r="BF10" i="13"/>
  <c r="BG10" i="13" s="1"/>
  <c r="Y10" i="13"/>
  <c r="Z10" i="13" s="1"/>
  <c r="G10" i="13"/>
  <c r="H10" i="13" s="1"/>
  <c r="CM10" i="13"/>
  <c r="CN10" i="13" s="1"/>
  <c r="AH10" i="13"/>
  <c r="AI10" i="13" s="1"/>
  <c r="AQ10" i="13"/>
  <c r="AR10" i="13" s="1"/>
  <c r="AW10" i="13"/>
  <c r="AX10" i="13" s="1"/>
  <c r="AB10" i="13"/>
  <c r="AC10" i="13" s="1"/>
  <c r="CD10" i="13"/>
  <c r="CE10" i="13" s="1"/>
  <c r="BU10" i="13"/>
  <c r="BV10" i="13" s="1"/>
  <c r="D10" i="13"/>
  <c r="E10" i="13" s="1"/>
  <c r="AZ10" i="13"/>
  <c r="BA10" i="13" s="1"/>
  <c r="S10" i="13"/>
  <c r="T10" i="13" s="1"/>
  <c r="BO10" i="13"/>
  <c r="BP10" i="13" s="1"/>
  <c r="P10" i="13"/>
  <c r="Q10" i="13" s="1"/>
  <c r="AN10" i="13"/>
  <c r="AO10" i="13" s="1"/>
  <c r="BL10" i="13"/>
  <c r="BM10" i="13" s="1"/>
  <c r="CJ10" i="13"/>
  <c r="CK10" i="13" s="1"/>
  <c r="AE10" i="13"/>
  <c r="AF10" i="13" s="1"/>
  <c r="BC10" i="13"/>
  <c r="BD10" i="13" s="1"/>
  <c r="CA10" i="13"/>
  <c r="CB10" i="13" s="1"/>
  <c r="J10" i="13"/>
  <c r="K10" i="13" s="1"/>
  <c r="V10" i="13"/>
  <c r="W10" i="13" s="1"/>
  <c r="AT10" i="13"/>
  <c r="AU10" i="13" s="1"/>
  <c r="BR10" i="13"/>
  <c r="BS10" i="13" s="1"/>
  <c r="M10" i="13"/>
  <c r="N10" i="13" s="1"/>
  <c r="AK10" i="13"/>
  <c r="AL10" i="13" s="1"/>
  <c r="BI10" i="13"/>
  <c r="BJ10" i="13" s="1"/>
  <c r="AX130" i="1"/>
  <c r="AX52" i="1"/>
  <c r="AX91" i="1"/>
  <c r="DD11" i="1"/>
  <c r="DE11" i="1" s="1"/>
  <c r="H93" i="1"/>
  <c r="H14" i="1"/>
  <c r="H54" i="1"/>
  <c r="H172" i="1"/>
  <c r="I171" i="1"/>
  <c r="H132" i="1"/>
  <c r="I131" i="1"/>
  <c r="DA48" i="1"/>
  <c r="DB48" i="1" s="1"/>
  <c r="CY48" i="1"/>
  <c r="CX48" i="1"/>
  <c r="G128" i="1"/>
  <c r="CS88" i="1"/>
  <c r="I88" i="1"/>
  <c r="J128" i="1"/>
  <c r="L88" i="1"/>
  <c r="L118" i="1" s="1"/>
  <c r="J118" i="1" s="1"/>
  <c r="CT12" i="1"/>
  <c r="DB11" i="1"/>
  <c r="CY11" i="1"/>
  <c r="D124" i="5"/>
  <c r="M42" i="5" s="1"/>
  <c r="CU11" i="1"/>
  <c r="CU13" i="1"/>
  <c r="CX11" i="1"/>
  <c r="C325" i="3"/>
  <c r="D324" i="3"/>
  <c r="W37" i="1"/>
  <c r="C142" i="5"/>
  <c r="D130" i="5"/>
  <c r="C136" i="5"/>
  <c r="C137" i="5" s="1"/>
  <c r="B157" i="5"/>
  <c r="D145" i="5"/>
  <c r="CD11" i="13"/>
  <c r="CE11" i="13" s="1"/>
  <c r="BR11" i="13"/>
  <c r="BS11" i="13" s="1"/>
  <c r="BF11" i="13"/>
  <c r="BG11" i="13" s="1"/>
  <c r="AT11" i="13"/>
  <c r="AU11" i="13" s="1"/>
  <c r="AH11" i="13"/>
  <c r="AI11" i="13" s="1"/>
  <c r="V11" i="13"/>
  <c r="W11" i="13" s="1"/>
  <c r="CM11" i="13"/>
  <c r="CN11" i="13" s="1"/>
  <c r="CA11" i="13"/>
  <c r="CB11" i="13" s="1"/>
  <c r="BO11" i="13"/>
  <c r="BP11" i="13" s="1"/>
  <c r="BC11" i="13"/>
  <c r="BD11" i="13" s="1"/>
  <c r="AQ11" i="13"/>
  <c r="AR11" i="13" s="1"/>
  <c r="AE11" i="13"/>
  <c r="AF11" i="13" s="1"/>
  <c r="S11" i="13"/>
  <c r="T11" i="13" s="1"/>
  <c r="J11" i="13"/>
  <c r="K11" i="13" s="1"/>
  <c r="D11" i="13"/>
  <c r="E11" i="13" s="1"/>
  <c r="CJ11" i="13"/>
  <c r="CK11" i="13" s="1"/>
  <c r="BX11" i="13"/>
  <c r="BY11" i="13" s="1"/>
  <c r="BL11" i="13"/>
  <c r="BM11" i="13" s="1"/>
  <c r="AZ11" i="13"/>
  <c r="BA11" i="13" s="1"/>
  <c r="AN11" i="13"/>
  <c r="AO11" i="13" s="1"/>
  <c r="AB11" i="13"/>
  <c r="AC11" i="13" s="1"/>
  <c r="P11" i="13"/>
  <c r="Q11" i="13" s="1"/>
  <c r="CG11" i="13"/>
  <c r="CH11" i="13" s="1"/>
  <c r="BU11" i="13"/>
  <c r="BV11" i="13" s="1"/>
  <c r="BI11" i="13"/>
  <c r="BJ11" i="13" s="1"/>
  <c r="AW11" i="13"/>
  <c r="AX11" i="13" s="1"/>
  <c r="AK11" i="13"/>
  <c r="AL11" i="13" s="1"/>
  <c r="Y11" i="13"/>
  <c r="Z11" i="13" s="1"/>
  <c r="M11" i="13"/>
  <c r="N11" i="13" s="1"/>
  <c r="G11" i="13"/>
  <c r="H11" i="13" s="1"/>
  <c r="X38" i="1"/>
  <c r="V38" i="1" s="1"/>
  <c r="D11" i="10"/>
  <c r="Z75" i="8"/>
  <c r="Z77" i="8"/>
  <c r="Z78" i="8" s="1"/>
  <c r="AB77" i="8"/>
  <c r="AB78" i="8" s="1"/>
  <c r="AB75" i="8"/>
  <c r="Z61" i="8"/>
  <c r="Z62" i="8" s="1"/>
  <c r="Z59" i="8"/>
  <c r="AB59" i="8"/>
  <c r="AB61" i="8"/>
  <c r="AB62" i="8" s="1"/>
  <c r="N172" i="1"/>
  <c r="O171" i="1"/>
  <c r="N91" i="1"/>
  <c r="O90" i="1"/>
  <c r="N13" i="1"/>
  <c r="N14" i="1" s="1"/>
  <c r="N15" i="1" s="1"/>
  <c r="N16" i="1" s="1"/>
  <c r="N17" i="1" s="1"/>
  <c r="N18" i="1" s="1"/>
  <c r="N19" i="1" s="1"/>
  <c r="N20" i="1" s="1"/>
  <c r="N21" i="1" s="1"/>
  <c r="N22" i="1" s="1"/>
  <c r="O12" i="1"/>
  <c r="N52" i="1"/>
  <c r="O51" i="1"/>
  <c r="N130" i="1"/>
  <c r="O129" i="1"/>
  <c r="CN169" i="1"/>
  <c r="CN170" i="1" s="1"/>
  <c r="CN171" i="1" s="1"/>
  <c r="CN172" i="1" s="1"/>
  <c r="CN173" i="1" s="1"/>
  <c r="CN174" i="1" s="1"/>
  <c r="CN175" i="1" s="1"/>
  <c r="CN176" i="1" s="1"/>
  <c r="CN177" i="1" s="1"/>
  <c r="CN178" i="1" s="1"/>
  <c r="CN179" i="1" s="1"/>
  <c r="CN180" i="1" s="1"/>
  <c r="CN181" i="1" s="1"/>
  <c r="CN182" i="1" s="1"/>
  <c r="CN183" i="1" s="1"/>
  <c r="CN184" i="1" s="1"/>
  <c r="CN185" i="1" s="1"/>
  <c r="CN186" i="1" s="1"/>
  <c r="CN187" i="1" s="1"/>
  <c r="CN188" i="1" s="1"/>
  <c r="CN189" i="1" s="1"/>
  <c r="CN190" i="1" s="1"/>
  <c r="CN191" i="1" s="1"/>
  <c r="CN192" i="1" s="1"/>
  <c r="CN193" i="1" s="1"/>
  <c r="CN194" i="1" s="1"/>
  <c r="CN195" i="1" s="1"/>
  <c r="CN196" i="1" s="1"/>
  <c r="CN197" i="1" s="1"/>
  <c r="CM198" i="1"/>
  <c r="V59" i="8"/>
  <c r="V61" i="8"/>
  <c r="V62" i="8" s="1"/>
  <c r="AD61" i="8"/>
  <c r="AD62" i="8" s="1"/>
  <c r="AD59" i="8"/>
  <c r="V75" i="8"/>
  <c r="V77" i="8"/>
  <c r="V78" i="8" s="1"/>
  <c r="AD77" i="8"/>
  <c r="AD78" i="8" s="1"/>
  <c r="AD75" i="8"/>
  <c r="C146" i="5"/>
  <c r="D134" i="5"/>
  <c r="AX169" i="1"/>
  <c r="AW198" i="1"/>
  <c r="BP169" i="1"/>
  <c r="BP170" i="1" s="1"/>
  <c r="BP171" i="1" s="1"/>
  <c r="BP172" i="1" s="1"/>
  <c r="BP173" i="1" s="1"/>
  <c r="BP174" i="1" s="1"/>
  <c r="BP175" i="1" s="1"/>
  <c r="BP176" i="1" s="1"/>
  <c r="BP177" i="1" s="1"/>
  <c r="BP178" i="1" s="1"/>
  <c r="BP179" i="1" s="1"/>
  <c r="BP180" i="1" s="1"/>
  <c r="BP181" i="1" s="1"/>
  <c r="BP182" i="1" s="1"/>
  <c r="BP183" i="1" s="1"/>
  <c r="BP184" i="1" s="1"/>
  <c r="BP185" i="1" s="1"/>
  <c r="BP186" i="1" s="1"/>
  <c r="BP187" i="1" s="1"/>
  <c r="BP188" i="1" s="1"/>
  <c r="BP189" i="1" s="1"/>
  <c r="BP190" i="1" s="1"/>
  <c r="BP191" i="1" s="1"/>
  <c r="BP192" i="1" s="1"/>
  <c r="BP193" i="1" s="1"/>
  <c r="BP194" i="1" s="1"/>
  <c r="BP195" i="1" s="1"/>
  <c r="BP196" i="1" s="1"/>
  <c r="BP197" i="1" s="1"/>
  <c r="BO198" i="1"/>
  <c r="CM36" i="13"/>
  <c r="CN36" i="13" s="1"/>
  <c r="CG36" i="13"/>
  <c r="CH36" i="13" s="1"/>
  <c r="CA36" i="13"/>
  <c r="CB36" i="13" s="1"/>
  <c r="BU36" i="13"/>
  <c r="BV36" i="13" s="1"/>
  <c r="BO36" i="13"/>
  <c r="BP36" i="13" s="1"/>
  <c r="BI36" i="13"/>
  <c r="BJ36" i="13" s="1"/>
  <c r="BC36" i="13"/>
  <c r="BD36" i="13" s="1"/>
  <c r="AW36" i="13"/>
  <c r="AX36" i="13" s="1"/>
  <c r="AQ36" i="13"/>
  <c r="AR36" i="13" s="1"/>
  <c r="AK36" i="13"/>
  <c r="AL36" i="13" s="1"/>
  <c r="AE36" i="13"/>
  <c r="AF36" i="13" s="1"/>
  <c r="Y36" i="13"/>
  <c r="Z36" i="13" s="1"/>
  <c r="S36" i="13"/>
  <c r="T36" i="13" s="1"/>
  <c r="CJ36" i="13"/>
  <c r="CK36" i="13" s="1"/>
  <c r="CD36" i="13"/>
  <c r="CE36" i="13" s="1"/>
  <c r="BX36" i="13"/>
  <c r="BY36" i="13" s="1"/>
  <c r="BR36" i="13"/>
  <c r="BS36" i="13" s="1"/>
  <c r="BL36" i="13"/>
  <c r="BM36" i="13" s="1"/>
  <c r="BF36" i="13"/>
  <c r="BG36" i="13" s="1"/>
  <c r="AZ36" i="13"/>
  <c r="BA36" i="13" s="1"/>
  <c r="AT36" i="13"/>
  <c r="AU36" i="13" s="1"/>
  <c r="AN36" i="13"/>
  <c r="AO36" i="13" s="1"/>
  <c r="AH36" i="13"/>
  <c r="AI36" i="13" s="1"/>
  <c r="AB36" i="13"/>
  <c r="AC36" i="13" s="1"/>
  <c r="V36" i="13"/>
  <c r="W36" i="13" s="1"/>
  <c r="P36" i="13"/>
  <c r="Q36" i="13" s="1"/>
  <c r="M36" i="13"/>
  <c r="N36" i="13" s="1"/>
  <c r="G36" i="13"/>
  <c r="H36" i="13" s="1"/>
  <c r="J36" i="13"/>
  <c r="K36" i="13" s="1"/>
  <c r="D36" i="13"/>
  <c r="E36" i="13" s="1"/>
  <c r="C205" i="5"/>
  <c r="B206" i="5"/>
  <c r="D156" i="5"/>
  <c r="C168" i="5"/>
  <c r="D171" i="5"/>
  <c r="B183" i="5"/>
  <c r="D143" i="5"/>
  <c r="B155" i="5"/>
  <c r="B178" i="5"/>
  <c r="CU50" i="1"/>
  <c r="C152" i="5"/>
  <c r="D140" i="5"/>
  <c r="B152" i="5"/>
  <c r="D217" i="3"/>
  <c r="C358" i="3"/>
  <c r="D357" i="3"/>
  <c r="W52" i="1"/>
  <c r="W53" i="1" s="1"/>
  <c r="W54" i="1" s="1"/>
  <c r="W55" i="1" s="1"/>
  <c r="W56" i="1" s="1"/>
  <c r="W57" i="1" s="1"/>
  <c r="W58" i="1" s="1"/>
  <c r="W59" i="1" s="1"/>
  <c r="W60" i="1" s="1"/>
  <c r="W61" i="1" s="1"/>
  <c r="W62" i="1" s="1"/>
  <c r="W77" i="1" s="1"/>
  <c r="X51" i="1"/>
  <c r="AU54" i="1"/>
  <c r="AU55" i="1" s="1"/>
  <c r="AU56" i="1" s="1"/>
  <c r="AU57" i="1" s="1"/>
  <c r="AU58" i="1" s="1"/>
  <c r="AU59" i="1" s="1"/>
  <c r="AU60" i="1" s="1"/>
  <c r="AU61" i="1" s="1"/>
  <c r="AU62" i="1" s="1"/>
  <c r="AU77" i="1" s="1"/>
  <c r="AV53" i="1"/>
  <c r="CU53" i="1" s="1"/>
  <c r="D61" i="3"/>
  <c r="C62" i="3"/>
  <c r="D62" i="3" s="1"/>
  <c r="D83" i="3"/>
  <c r="C84" i="3"/>
  <c r="D84" i="3" s="1"/>
  <c r="D171" i="3"/>
  <c r="C172" i="3"/>
  <c r="D172" i="3" s="1"/>
  <c r="D193" i="3"/>
  <c r="C194" i="3"/>
  <c r="D194" i="3" s="1"/>
  <c r="C238" i="3"/>
  <c r="D238" i="3" s="1"/>
  <c r="D237" i="3"/>
  <c r="D148" i="3"/>
  <c r="C149" i="3"/>
  <c r="D126" i="3"/>
  <c r="C127" i="3"/>
  <c r="D104" i="3"/>
  <c r="C105" i="3"/>
  <c r="C336" i="3"/>
  <c r="D335" i="3"/>
  <c r="C314" i="3"/>
  <c r="D313" i="3"/>
  <c r="C292" i="3"/>
  <c r="D291" i="3"/>
  <c r="C270" i="3"/>
  <c r="D269" i="3"/>
  <c r="D247" i="3"/>
  <c r="C248" i="3"/>
  <c r="C226" i="3"/>
  <c r="D225" i="3"/>
  <c r="C204" i="3"/>
  <c r="D203" i="3"/>
  <c r="C182" i="3"/>
  <c r="D181" i="3"/>
  <c r="C160" i="3"/>
  <c r="D159" i="3"/>
  <c r="C138" i="3"/>
  <c r="D137" i="3"/>
  <c r="C116" i="3"/>
  <c r="D115" i="3"/>
  <c r="C94" i="3"/>
  <c r="D93" i="3"/>
  <c r="D9" i="10"/>
  <c r="C10" i="10"/>
  <c r="C11" i="12" s="1"/>
  <c r="D12" i="12" s="1"/>
  <c r="C25" i="15" s="1"/>
  <c r="DB89" i="1"/>
  <c r="A62" i="13"/>
  <c r="B62" i="13" s="1"/>
  <c r="DB50" i="1"/>
  <c r="A37" i="13"/>
  <c r="B37" i="13" s="1"/>
  <c r="AO130" i="1"/>
  <c r="AP129" i="1"/>
  <c r="Q91" i="1"/>
  <c r="Q92" i="1" s="1"/>
  <c r="Q93" i="1" s="1"/>
  <c r="Q94" i="1" s="1"/>
  <c r="Q95" i="1" s="1"/>
  <c r="Q96" i="1" s="1"/>
  <c r="Q97" i="1" s="1"/>
  <c r="Q98" i="1" s="1"/>
  <c r="Q99" i="1" s="1"/>
  <c r="Q100" i="1" s="1"/>
  <c r="Q101" i="1" s="1"/>
  <c r="Q102" i="1" s="1"/>
  <c r="Q103" i="1" s="1"/>
  <c r="Q104" i="1" s="1"/>
  <c r="Q105" i="1" s="1"/>
  <c r="Q106" i="1" s="1"/>
  <c r="Q107" i="1" s="1"/>
  <c r="Q108" i="1" s="1"/>
  <c r="Q109" i="1" s="1"/>
  <c r="Q110" i="1" s="1"/>
  <c r="Q111" i="1" s="1"/>
  <c r="Q112" i="1" s="1"/>
  <c r="Q113" i="1" s="1"/>
  <c r="Q114" i="1" s="1"/>
  <c r="Q115" i="1" s="1"/>
  <c r="Q116" i="1" s="1"/>
  <c r="Q117" i="1" s="1"/>
  <c r="R90" i="1"/>
  <c r="R118" i="1" s="1"/>
  <c r="P118" i="1" s="1"/>
  <c r="AU91" i="1"/>
  <c r="AU92" i="1" s="1"/>
  <c r="AU93" i="1" s="1"/>
  <c r="AV90" i="1"/>
  <c r="AU130" i="1"/>
  <c r="AV129" i="1"/>
  <c r="Q130" i="1"/>
  <c r="R129" i="1"/>
  <c r="Q63" i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/>
  <c r="AO63" i="1"/>
  <c r="AO64" i="1" s="1"/>
  <c r="AO65" i="1" s="1"/>
  <c r="AO66" i="1" s="1"/>
  <c r="AO67" i="1" s="1"/>
  <c r="AO68" i="1" s="1"/>
  <c r="AO69" i="1" s="1"/>
  <c r="AO70" i="1" s="1"/>
  <c r="AO71" i="1" s="1"/>
  <c r="AO72" i="1" s="1"/>
  <c r="AO73" i="1" s="1"/>
  <c r="AO74" i="1" s="1"/>
  <c r="AO75" i="1" s="1"/>
  <c r="AO76" i="1" s="1"/>
  <c r="AO77" i="1"/>
  <c r="AO91" i="1"/>
  <c r="AO92" i="1" s="1"/>
  <c r="AO93" i="1" s="1"/>
  <c r="AO94" i="1" s="1"/>
  <c r="AO95" i="1" s="1"/>
  <c r="AO96" i="1" s="1"/>
  <c r="AO97" i="1" s="1"/>
  <c r="AO98" i="1" s="1"/>
  <c r="AO99" i="1" s="1"/>
  <c r="AO100" i="1" s="1"/>
  <c r="AO101" i="1" s="1"/>
  <c r="AO102" i="1" s="1"/>
  <c r="AO103" i="1" s="1"/>
  <c r="AO104" i="1" s="1"/>
  <c r="AO105" i="1" s="1"/>
  <c r="AO106" i="1" s="1"/>
  <c r="AO107" i="1" s="1"/>
  <c r="AO108" i="1" s="1"/>
  <c r="AO109" i="1" s="1"/>
  <c r="AO110" i="1" s="1"/>
  <c r="AO111" i="1" s="1"/>
  <c r="AO112" i="1" s="1"/>
  <c r="AO113" i="1" s="1"/>
  <c r="AO114" i="1" s="1"/>
  <c r="AO115" i="1" s="1"/>
  <c r="AO116" i="1" s="1"/>
  <c r="AO117" i="1" s="1"/>
  <c r="AP90" i="1"/>
  <c r="AP118" i="1" s="1"/>
  <c r="AN118" i="1" s="1"/>
  <c r="Z63" i="1"/>
  <c r="Z64" i="1" s="1"/>
  <c r="Z65" i="1" s="1"/>
  <c r="Z66" i="1" s="1"/>
  <c r="Z67" i="1" s="1"/>
  <c r="Z68" i="1" s="1"/>
  <c r="Z69" i="1" s="1"/>
  <c r="Z70" i="1" s="1"/>
  <c r="Z71" i="1" s="1"/>
  <c r="Z72" i="1" s="1"/>
  <c r="Z73" i="1" s="1"/>
  <c r="Z74" i="1" s="1"/>
  <c r="Z75" i="1" s="1"/>
  <c r="Z76" i="1" s="1"/>
  <c r="Z77" i="1"/>
  <c r="Z130" i="1"/>
  <c r="AA129" i="1"/>
  <c r="Z91" i="1"/>
  <c r="Z92" i="1" s="1"/>
  <c r="Z93" i="1" s="1"/>
  <c r="Z94" i="1" s="1"/>
  <c r="Z95" i="1" s="1"/>
  <c r="Z96" i="1" s="1"/>
  <c r="Z97" i="1" s="1"/>
  <c r="Z98" i="1" s="1"/>
  <c r="Z99" i="1" s="1"/>
  <c r="Z100" i="1" s="1"/>
  <c r="Z101" i="1" s="1"/>
  <c r="Z102" i="1" s="1"/>
  <c r="Z103" i="1" s="1"/>
  <c r="Z104" i="1" s="1"/>
  <c r="Z105" i="1" s="1"/>
  <c r="Z106" i="1" s="1"/>
  <c r="Z107" i="1" s="1"/>
  <c r="Z108" i="1" s="1"/>
  <c r="Z109" i="1" s="1"/>
  <c r="Z110" i="1" s="1"/>
  <c r="Z111" i="1" s="1"/>
  <c r="Z112" i="1" s="1"/>
  <c r="Z113" i="1" s="1"/>
  <c r="Z114" i="1" s="1"/>
  <c r="Z115" i="1" s="1"/>
  <c r="Z116" i="1" s="1"/>
  <c r="Z117" i="1" s="1"/>
  <c r="AA90" i="1"/>
  <c r="AA118" i="1" s="1"/>
  <c r="Y118" i="1" s="1"/>
  <c r="W130" i="1"/>
  <c r="X129" i="1"/>
  <c r="W63" i="1"/>
  <c r="W64" i="1" s="1"/>
  <c r="W65" i="1" s="1"/>
  <c r="W66" i="1" s="1"/>
  <c r="W67" i="1" s="1"/>
  <c r="W68" i="1" s="1"/>
  <c r="W69" i="1" s="1"/>
  <c r="W70" i="1" s="1"/>
  <c r="W71" i="1" s="1"/>
  <c r="W72" i="1" s="1"/>
  <c r="W73" i="1" s="1"/>
  <c r="W74" i="1" s="1"/>
  <c r="W75" i="1" s="1"/>
  <c r="W76" i="1" s="1"/>
  <c r="W91" i="1"/>
  <c r="X90" i="1"/>
  <c r="AI91" i="1"/>
  <c r="AI92" i="1" s="1"/>
  <c r="AI93" i="1" s="1"/>
  <c r="AI94" i="1" s="1"/>
  <c r="AI95" i="1" s="1"/>
  <c r="AI96" i="1" s="1"/>
  <c r="AI97" i="1" s="1"/>
  <c r="AI98" i="1" s="1"/>
  <c r="AI99" i="1" s="1"/>
  <c r="AI100" i="1" s="1"/>
  <c r="AI101" i="1" s="1"/>
  <c r="AI102" i="1" s="1"/>
  <c r="AI103" i="1" s="1"/>
  <c r="AI104" i="1" s="1"/>
  <c r="AI105" i="1" s="1"/>
  <c r="AI106" i="1" s="1"/>
  <c r="AI107" i="1" s="1"/>
  <c r="AI108" i="1" s="1"/>
  <c r="AI109" i="1" s="1"/>
  <c r="AI110" i="1" s="1"/>
  <c r="AI111" i="1" s="1"/>
  <c r="AI112" i="1" s="1"/>
  <c r="AI113" i="1" s="1"/>
  <c r="AI114" i="1" s="1"/>
  <c r="AI115" i="1" s="1"/>
  <c r="AI116" i="1" s="1"/>
  <c r="AI117" i="1" s="1"/>
  <c r="AJ90" i="1"/>
  <c r="AJ118" i="1" s="1"/>
  <c r="AH118" i="1" s="1"/>
  <c r="AI63" i="1"/>
  <c r="AI64" i="1" s="1"/>
  <c r="AI65" i="1" s="1"/>
  <c r="AI66" i="1" s="1"/>
  <c r="AI67" i="1" s="1"/>
  <c r="AI68" i="1" s="1"/>
  <c r="AI69" i="1" s="1"/>
  <c r="AI70" i="1" s="1"/>
  <c r="AI71" i="1" s="1"/>
  <c r="AI72" i="1" s="1"/>
  <c r="AI73" i="1" s="1"/>
  <c r="AI74" i="1" s="1"/>
  <c r="AI75" i="1" s="1"/>
  <c r="AI76" i="1" s="1"/>
  <c r="AI77" i="1"/>
  <c r="AI130" i="1"/>
  <c r="AJ129" i="1"/>
  <c r="AF91" i="1"/>
  <c r="AF92" i="1" s="1"/>
  <c r="AF93" i="1" s="1"/>
  <c r="AF94" i="1" s="1"/>
  <c r="AF95" i="1" s="1"/>
  <c r="AF96" i="1" s="1"/>
  <c r="AF97" i="1" s="1"/>
  <c r="AF98" i="1" s="1"/>
  <c r="AF99" i="1" s="1"/>
  <c r="AF100" i="1" s="1"/>
  <c r="AF101" i="1" s="1"/>
  <c r="AF102" i="1" s="1"/>
  <c r="AF103" i="1" s="1"/>
  <c r="AF104" i="1" s="1"/>
  <c r="AF105" i="1" s="1"/>
  <c r="AF106" i="1" s="1"/>
  <c r="AF107" i="1" s="1"/>
  <c r="AF108" i="1" s="1"/>
  <c r="AF109" i="1" s="1"/>
  <c r="AF110" i="1" s="1"/>
  <c r="AF111" i="1" s="1"/>
  <c r="AF112" i="1" s="1"/>
  <c r="AF113" i="1" s="1"/>
  <c r="AF114" i="1" s="1"/>
  <c r="AF115" i="1" s="1"/>
  <c r="AF116" i="1" s="1"/>
  <c r="AF117" i="1" s="1"/>
  <c r="AG90" i="1"/>
  <c r="AG118" i="1" s="1"/>
  <c r="AE118" i="1" s="1"/>
  <c r="AF63" i="1"/>
  <c r="AF64" i="1" s="1"/>
  <c r="AF65" i="1" s="1"/>
  <c r="AF66" i="1" s="1"/>
  <c r="AF67" i="1" s="1"/>
  <c r="AF68" i="1" s="1"/>
  <c r="AF69" i="1" s="1"/>
  <c r="AF70" i="1" s="1"/>
  <c r="AF71" i="1" s="1"/>
  <c r="AF72" i="1" s="1"/>
  <c r="AF73" i="1" s="1"/>
  <c r="AF74" i="1" s="1"/>
  <c r="AF75" i="1" s="1"/>
  <c r="AF76" i="1" s="1"/>
  <c r="AF77" i="1"/>
  <c r="AF130" i="1"/>
  <c r="AG129" i="1"/>
  <c r="AG168" i="1"/>
  <c r="AF169" i="1"/>
  <c r="AC130" i="1"/>
  <c r="AD129" i="1"/>
  <c r="AC63" i="1"/>
  <c r="AC64" i="1" s="1"/>
  <c r="AC65" i="1" s="1"/>
  <c r="AC66" i="1" s="1"/>
  <c r="AC67" i="1" s="1"/>
  <c r="AC68" i="1" s="1"/>
  <c r="AC69" i="1" s="1"/>
  <c r="AC70" i="1" s="1"/>
  <c r="AC71" i="1" s="1"/>
  <c r="AC72" i="1" s="1"/>
  <c r="AC73" i="1" s="1"/>
  <c r="AC74" i="1" s="1"/>
  <c r="AC75" i="1" s="1"/>
  <c r="AC76" i="1" s="1"/>
  <c r="AC77" i="1"/>
  <c r="AC91" i="1"/>
  <c r="AC92" i="1" s="1"/>
  <c r="AC93" i="1" s="1"/>
  <c r="AC94" i="1" s="1"/>
  <c r="AC95" i="1" s="1"/>
  <c r="AC96" i="1" s="1"/>
  <c r="AC97" i="1" s="1"/>
  <c r="AC98" i="1" s="1"/>
  <c r="AC99" i="1" s="1"/>
  <c r="AC100" i="1" s="1"/>
  <c r="AC101" i="1" s="1"/>
  <c r="AC102" i="1" s="1"/>
  <c r="AC103" i="1" s="1"/>
  <c r="AC104" i="1" s="1"/>
  <c r="AC105" i="1" s="1"/>
  <c r="AC106" i="1" s="1"/>
  <c r="AC107" i="1" s="1"/>
  <c r="AC108" i="1" s="1"/>
  <c r="AC109" i="1" s="1"/>
  <c r="AC110" i="1" s="1"/>
  <c r="AC111" i="1" s="1"/>
  <c r="AC112" i="1" s="1"/>
  <c r="AC113" i="1" s="1"/>
  <c r="AC114" i="1" s="1"/>
  <c r="AC115" i="1" s="1"/>
  <c r="AC116" i="1" s="1"/>
  <c r="AC117" i="1" s="1"/>
  <c r="AD90" i="1"/>
  <c r="CU89" i="1"/>
  <c r="D31" i="10"/>
  <c r="D16" i="12" s="1"/>
  <c r="D15" i="10"/>
  <c r="D15" i="12" s="1"/>
  <c r="K71" i="2"/>
  <c r="B45" i="6" s="1"/>
  <c r="F12" i="10" s="1"/>
  <c r="Z169" i="1"/>
  <c r="CY12" i="1"/>
  <c r="CX12" i="1"/>
  <c r="AE58" i="8"/>
  <c r="AE69" i="8"/>
  <c r="AE74" i="8" s="1"/>
  <c r="AA58" i="8"/>
  <c r="AA69" i="8"/>
  <c r="AA74" i="8" s="1"/>
  <c r="Q45" i="8"/>
  <c r="Q46" i="8" s="1"/>
  <c r="Q43" i="8"/>
  <c r="U43" i="8"/>
  <c r="U45" i="8"/>
  <c r="U46" i="8" s="1"/>
  <c r="Q169" i="1"/>
  <c r="CQ169" i="1"/>
  <c r="CQ170" i="1" s="1"/>
  <c r="CQ171" i="1" s="1"/>
  <c r="CQ172" i="1" s="1"/>
  <c r="CQ173" i="1" s="1"/>
  <c r="CQ174" i="1" s="1"/>
  <c r="CQ175" i="1" s="1"/>
  <c r="CQ176" i="1" s="1"/>
  <c r="CQ177" i="1" s="1"/>
  <c r="CQ178" i="1" s="1"/>
  <c r="CQ179" i="1" s="1"/>
  <c r="CQ180" i="1" s="1"/>
  <c r="CQ181" i="1" s="1"/>
  <c r="CQ182" i="1" s="1"/>
  <c r="CQ183" i="1" s="1"/>
  <c r="CQ184" i="1" s="1"/>
  <c r="CQ185" i="1" s="1"/>
  <c r="CQ186" i="1" s="1"/>
  <c r="CQ187" i="1" s="1"/>
  <c r="CQ188" i="1" s="1"/>
  <c r="CQ189" i="1" s="1"/>
  <c r="CQ190" i="1" s="1"/>
  <c r="CQ191" i="1" s="1"/>
  <c r="CQ192" i="1" s="1"/>
  <c r="CQ193" i="1" s="1"/>
  <c r="CQ194" i="1" s="1"/>
  <c r="CQ195" i="1" s="1"/>
  <c r="CQ196" i="1" s="1"/>
  <c r="CQ197" i="1" s="1"/>
  <c r="CP198" i="1"/>
  <c r="CE169" i="1"/>
  <c r="CE170" i="1" s="1"/>
  <c r="CE171" i="1" s="1"/>
  <c r="CE172" i="1" s="1"/>
  <c r="CE173" i="1" s="1"/>
  <c r="CE174" i="1" s="1"/>
  <c r="CE175" i="1" s="1"/>
  <c r="CE176" i="1" s="1"/>
  <c r="CE177" i="1" s="1"/>
  <c r="CE178" i="1" s="1"/>
  <c r="CE179" i="1" s="1"/>
  <c r="CE180" i="1" s="1"/>
  <c r="CE181" i="1" s="1"/>
  <c r="CE182" i="1" s="1"/>
  <c r="CE183" i="1" s="1"/>
  <c r="CE184" i="1" s="1"/>
  <c r="CE185" i="1" s="1"/>
  <c r="CE186" i="1" s="1"/>
  <c r="CE187" i="1" s="1"/>
  <c r="CE188" i="1" s="1"/>
  <c r="CE189" i="1" s="1"/>
  <c r="CE190" i="1" s="1"/>
  <c r="CE191" i="1" s="1"/>
  <c r="CE192" i="1" s="1"/>
  <c r="CE193" i="1" s="1"/>
  <c r="CE194" i="1" s="1"/>
  <c r="CE195" i="1" s="1"/>
  <c r="CE196" i="1" s="1"/>
  <c r="CE197" i="1" s="1"/>
  <c r="CD198" i="1"/>
  <c r="BA130" i="1"/>
  <c r="CT129" i="1"/>
  <c r="W169" i="1"/>
  <c r="BL198" i="1"/>
  <c r="BM169" i="1"/>
  <c r="BM170" i="1" s="1"/>
  <c r="BM171" i="1" s="1"/>
  <c r="BM172" i="1" s="1"/>
  <c r="BM173" i="1" s="1"/>
  <c r="BM174" i="1" s="1"/>
  <c r="BM175" i="1" s="1"/>
  <c r="BM176" i="1" s="1"/>
  <c r="BM177" i="1" s="1"/>
  <c r="BM178" i="1" s="1"/>
  <c r="BM179" i="1" s="1"/>
  <c r="BM180" i="1" s="1"/>
  <c r="BM181" i="1" s="1"/>
  <c r="BM182" i="1" s="1"/>
  <c r="BM183" i="1" s="1"/>
  <c r="BM184" i="1" s="1"/>
  <c r="BM185" i="1" s="1"/>
  <c r="BM186" i="1" s="1"/>
  <c r="BM187" i="1" s="1"/>
  <c r="BM188" i="1" s="1"/>
  <c r="BM189" i="1" s="1"/>
  <c r="BM190" i="1" s="1"/>
  <c r="BM191" i="1" s="1"/>
  <c r="BM192" i="1" s="1"/>
  <c r="BM193" i="1" s="1"/>
  <c r="BM194" i="1" s="1"/>
  <c r="BM195" i="1" s="1"/>
  <c r="BM196" i="1" s="1"/>
  <c r="BM197" i="1" s="1"/>
  <c r="S45" i="8"/>
  <c r="S46" i="8" s="1"/>
  <c r="S43" i="8"/>
  <c r="Y45" i="8"/>
  <c r="Y46" i="8" s="1"/>
  <c r="Y43" i="8"/>
  <c r="AU169" i="1"/>
  <c r="AC58" i="8"/>
  <c r="AC69" i="8"/>
  <c r="AC74" i="8" s="1"/>
  <c r="G63" i="9"/>
  <c r="CK169" i="1"/>
  <c r="CK170" i="1" s="1"/>
  <c r="CK171" i="1" s="1"/>
  <c r="CK172" i="1" s="1"/>
  <c r="CK173" i="1" s="1"/>
  <c r="CK174" i="1" s="1"/>
  <c r="CK175" i="1" s="1"/>
  <c r="CK176" i="1" s="1"/>
  <c r="CK177" i="1" s="1"/>
  <c r="CK178" i="1" s="1"/>
  <c r="CK179" i="1" s="1"/>
  <c r="CK180" i="1" s="1"/>
  <c r="CK181" i="1" s="1"/>
  <c r="CK182" i="1" s="1"/>
  <c r="CK183" i="1" s="1"/>
  <c r="CK184" i="1" s="1"/>
  <c r="CK185" i="1" s="1"/>
  <c r="CK186" i="1" s="1"/>
  <c r="CK187" i="1" s="1"/>
  <c r="CK188" i="1" s="1"/>
  <c r="CK189" i="1" s="1"/>
  <c r="CK190" i="1" s="1"/>
  <c r="CK191" i="1" s="1"/>
  <c r="CK192" i="1" s="1"/>
  <c r="CK193" i="1" s="1"/>
  <c r="CK194" i="1" s="1"/>
  <c r="CK195" i="1" s="1"/>
  <c r="CK196" i="1" s="1"/>
  <c r="CK197" i="1" s="1"/>
  <c r="CJ198" i="1"/>
  <c r="CY50" i="1"/>
  <c r="CX50" i="1"/>
  <c r="BA52" i="1"/>
  <c r="CT51" i="1"/>
  <c r="AZ198" i="1"/>
  <c r="BA169" i="1"/>
  <c r="CT168" i="1"/>
  <c r="W43" i="8"/>
  <c r="W45" i="8"/>
  <c r="W46" i="8" s="1"/>
  <c r="W58" i="8"/>
  <c r="W69" i="8"/>
  <c r="W74" i="8" s="1"/>
  <c r="AC169" i="1"/>
  <c r="AE43" i="8"/>
  <c r="AE45" i="8"/>
  <c r="AE46" i="8" s="1"/>
  <c r="AO169" i="1"/>
  <c r="AA45" i="8"/>
  <c r="AA46" i="8" s="1"/>
  <c r="AA43" i="8"/>
  <c r="Q58" i="8"/>
  <c r="Q69" i="8"/>
  <c r="Q74" i="8" s="1"/>
  <c r="U58" i="8"/>
  <c r="U69" i="8"/>
  <c r="U74" i="8" s="1"/>
  <c r="E12" i="10"/>
  <c r="S58" i="8"/>
  <c r="S69" i="8"/>
  <c r="S74" i="8" s="1"/>
  <c r="Y58" i="8"/>
  <c r="Y69" i="8"/>
  <c r="Y74" i="8" s="1"/>
  <c r="AC45" i="8"/>
  <c r="AC46" i="8" s="1"/>
  <c r="AC43" i="8"/>
  <c r="AI169" i="1"/>
  <c r="CY89" i="1"/>
  <c r="CX89" i="1"/>
  <c r="BA91" i="1"/>
  <c r="CT90" i="1"/>
  <c r="BS169" i="1"/>
  <c r="BS170" i="1" s="1"/>
  <c r="BS171" i="1" s="1"/>
  <c r="BS172" i="1" s="1"/>
  <c r="BS173" i="1" s="1"/>
  <c r="BS174" i="1" s="1"/>
  <c r="BS175" i="1" s="1"/>
  <c r="BS176" i="1" s="1"/>
  <c r="BS177" i="1" s="1"/>
  <c r="BS178" i="1" s="1"/>
  <c r="BS179" i="1" s="1"/>
  <c r="BS180" i="1" s="1"/>
  <c r="BS181" i="1" s="1"/>
  <c r="BS182" i="1" s="1"/>
  <c r="BS183" i="1" s="1"/>
  <c r="BS184" i="1" s="1"/>
  <c r="BS185" i="1" s="1"/>
  <c r="BS186" i="1" s="1"/>
  <c r="BS187" i="1" s="1"/>
  <c r="BS188" i="1" s="1"/>
  <c r="BS189" i="1" s="1"/>
  <c r="BS190" i="1" s="1"/>
  <c r="BS191" i="1" s="1"/>
  <c r="BS192" i="1" s="1"/>
  <c r="BS193" i="1" s="1"/>
  <c r="BS194" i="1" s="1"/>
  <c r="BS195" i="1" s="1"/>
  <c r="BS196" i="1" s="1"/>
  <c r="BS197" i="1" s="1"/>
  <c r="BR198" i="1"/>
  <c r="BF198" i="1"/>
  <c r="BG169" i="1"/>
  <c r="BG170" i="1" s="1"/>
  <c r="BG171" i="1" s="1"/>
  <c r="BG172" i="1" s="1"/>
  <c r="BG173" i="1" s="1"/>
  <c r="BG174" i="1" s="1"/>
  <c r="BG175" i="1" s="1"/>
  <c r="BG176" i="1" s="1"/>
  <c r="BG177" i="1" s="1"/>
  <c r="BG178" i="1" s="1"/>
  <c r="BG179" i="1" s="1"/>
  <c r="BG180" i="1" s="1"/>
  <c r="BG181" i="1" s="1"/>
  <c r="BG182" i="1" s="1"/>
  <c r="BG183" i="1" s="1"/>
  <c r="BG184" i="1" s="1"/>
  <c r="BG185" i="1" s="1"/>
  <c r="BG186" i="1" s="1"/>
  <c r="BG187" i="1" s="1"/>
  <c r="BG188" i="1" s="1"/>
  <c r="BG189" i="1" s="1"/>
  <c r="BG190" i="1" s="1"/>
  <c r="BG191" i="1" s="1"/>
  <c r="BG192" i="1" s="1"/>
  <c r="BG193" i="1" s="1"/>
  <c r="BG194" i="1" s="1"/>
  <c r="BG195" i="1" s="1"/>
  <c r="BG196" i="1" s="1"/>
  <c r="BG197" i="1" s="1"/>
  <c r="BY169" i="1"/>
  <c r="BY170" i="1" s="1"/>
  <c r="BY171" i="1" s="1"/>
  <c r="BY172" i="1" s="1"/>
  <c r="BY173" i="1" s="1"/>
  <c r="BY174" i="1" s="1"/>
  <c r="BY175" i="1" s="1"/>
  <c r="BY176" i="1" s="1"/>
  <c r="BY177" i="1" s="1"/>
  <c r="BY178" i="1" s="1"/>
  <c r="BY179" i="1" s="1"/>
  <c r="BY180" i="1" s="1"/>
  <c r="BY181" i="1" s="1"/>
  <c r="BY182" i="1" s="1"/>
  <c r="BY183" i="1" s="1"/>
  <c r="BY184" i="1" s="1"/>
  <c r="BY185" i="1" s="1"/>
  <c r="BY186" i="1" s="1"/>
  <c r="BY187" i="1" s="1"/>
  <c r="BY188" i="1" s="1"/>
  <c r="BY189" i="1" s="1"/>
  <c r="BY190" i="1" s="1"/>
  <c r="BY191" i="1" s="1"/>
  <c r="BY192" i="1" s="1"/>
  <c r="BY193" i="1" s="1"/>
  <c r="BY194" i="1" s="1"/>
  <c r="BY195" i="1" s="1"/>
  <c r="BY196" i="1" s="1"/>
  <c r="BY197" i="1" s="1"/>
  <c r="BX198" i="1"/>
  <c r="CW130" i="1" l="1"/>
  <c r="CW14" i="1"/>
  <c r="DA14" i="1" s="1"/>
  <c r="CW13" i="1"/>
  <c r="DA13" i="1" s="1"/>
  <c r="CW91" i="1"/>
  <c r="DA91" i="1" s="1"/>
  <c r="DD91" i="1" s="1"/>
  <c r="DE91" i="1" s="1"/>
  <c r="CT13" i="1"/>
  <c r="CW169" i="1"/>
  <c r="DA169" i="1" s="1"/>
  <c r="DD169" i="1" s="1"/>
  <c r="DE169" i="1" s="1"/>
  <c r="CW52" i="1"/>
  <c r="CW128" i="1"/>
  <c r="CO11" i="13"/>
  <c r="CO10" i="13"/>
  <c r="CO36" i="13"/>
  <c r="A12" i="13"/>
  <c r="B12" i="13" s="1"/>
  <c r="CA12" i="13" s="1"/>
  <c r="CB12" i="13" s="1"/>
  <c r="AX170" i="1"/>
  <c r="AX53" i="1"/>
  <c r="AX92" i="1"/>
  <c r="AX131" i="1"/>
  <c r="DD12" i="1"/>
  <c r="DE12" i="1" s="1"/>
  <c r="A13" i="13" s="1"/>
  <c r="DD48" i="1"/>
  <c r="DE48" i="1" s="1"/>
  <c r="A35" i="13" s="1"/>
  <c r="B35" i="13" s="1"/>
  <c r="H133" i="1"/>
  <c r="H173" i="1"/>
  <c r="H55" i="1"/>
  <c r="H15" i="1"/>
  <c r="CW15" i="1" s="1"/>
  <c r="DA15" i="1" s="1"/>
  <c r="H94" i="1"/>
  <c r="J168" i="1"/>
  <c r="L128" i="1"/>
  <c r="L158" i="1" s="1"/>
  <c r="J158" i="1" s="1"/>
  <c r="DA88" i="1"/>
  <c r="DB88" i="1" s="1"/>
  <c r="CX88" i="1"/>
  <c r="CY88" i="1"/>
  <c r="CU88" i="1"/>
  <c r="G168" i="1"/>
  <c r="CS128" i="1"/>
  <c r="I128" i="1"/>
  <c r="DE8" i="1"/>
  <c r="A9" i="13" s="1"/>
  <c r="B9" i="13" s="1"/>
  <c r="AU63" i="1"/>
  <c r="AU64" i="1" s="1"/>
  <c r="AU65" i="1" s="1"/>
  <c r="AU66" i="1" s="1"/>
  <c r="AU67" i="1" s="1"/>
  <c r="AU68" i="1" s="1"/>
  <c r="AU69" i="1" s="1"/>
  <c r="AU70" i="1" s="1"/>
  <c r="AU71" i="1" s="1"/>
  <c r="AU72" i="1" s="1"/>
  <c r="AU73" i="1" s="1"/>
  <c r="AU74" i="1" s="1"/>
  <c r="AU75" i="1" s="1"/>
  <c r="AU76" i="1" s="1"/>
  <c r="C148" i="5"/>
  <c r="C149" i="5" s="1"/>
  <c r="D136" i="5"/>
  <c r="N42" i="5" s="1"/>
  <c r="C154" i="5"/>
  <c r="D142" i="5"/>
  <c r="B169" i="5"/>
  <c r="D157" i="5"/>
  <c r="CU51" i="1"/>
  <c r="C326" i="3"/>
  <c r="D326" i="3" s="1"/>
  <c r="D325" i="3"/>
  <c r="E11" i="10"/>
  <c r="F11" i="10" s="1"/>
  <c r="O38" i="1"/>
  <c r="M38" i="1" s="1"/>
  <c r="CU12" i="1"/>
  <c r="N131" i="1"/>
  <c r="O130" i="1"/>
  <c r="N53" i="1"/>
  <c r="N54" i="1" s="1"/>
  <c r="N55" i="1" s="1"/>
  <c r="N56" i="1" s="1"/>
  <c r="N57" i="1" s="1"/>
  <c r="N58" i="1" s="1"/>
  <c r="N59" i="1" s="1"/>
  <c r="N60" i="1" s="1"/>
  <c r="N61" i="1" s="1"/>
  <c r="N62" i="1" s="1"/>
  <c r="O52" i="1"/>
  <c r="N37" i="1"/>
  <c r="N23" i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N35" i="1" s="1"/>
  <c r="N36" i="1" s="1"/>
  <c r="N92" i="1"/>
  <c r="O91" i="1"/>
  <c r="N173" i="1"/>
  <c r="N174" i="1" s="1"/>
  <c r="N175" i="1" s="1"/>
  <c r="N176" i="1" s="1"/>
  <c r="N177" i="1" s="1"/>
  <c r="N178" i="1" s="1"/>
  <c r="N179" i="1" s="1"/>
  <c r="N180" i="1" s="1"/>
  <c r="N181" i="1" s="1"/>
  <c r="N182" i="1" s="1"/>
  <c r="N183" i="1" s="1"/>
  <c r="N184" i="1" s="1"/>
  <c r="N185" i="1" s="1"/>
  <c r="N186" i="1" s="1"/>
  <c r="N187" i="1" s="1"/>
  <c r="N188" i="1" s="1"/>
  <c r="N189" i="1" s="1"/>
  <c r="N190" i="1" s="1"/>
  <c r="N191" i="1" s="1"/>
  <c r="N192" i="1" s="1"/>
  <c r="N193" i="1" s="1"/>
  <c r="N194" i="1" s="1"/>
  <c r="N195" i="1" s="1"/>
  <c r="N196" i="1" s="1"/>
  <c r="N197" i="1" s="1"/>
  <c r="O172" i="1"/>
  <c r="C158" i="5"/>
  <c r="D146" i="5"/>
  <c r="CJ37" i="13"/>
  <c r="CK37" i="13" s="1"/>
  <c r="CD37" i="13"/>
  <c r="CE37" i="13" s="1"/>
  <c r="BX37" i="13"/>
  <c r="BY37" i="13" s="1"/>
  <c r="BR37" i="13"/>
  <c r="BS37" i="13" s="1"/>
  <c r="BL37" i="13"/>
  <c r="BM37" i="13" s="1"/>
  <c r="BF37" i="13"/>
  <c r="BG37" i="13" s="1"/>
  <c r="AZ37" i="13"/>
  <c r="BA37" i="13" s="1"/>
  <c r="AT37" i="13"/>
  <c r="AU37" i="13" s="1"/>
  <c r="AN37" i="13"/>
  <c r="AO37" i="13" s="1"/>
  <c r="AH37" i="13"/>
  <c r="AI37" i="13" s="1"/>
  <c r="AB37" i="13"/>
  <c r="AC37" i="13" s="1"/>
  <c r="V37" i="13"/>
  <c r="W37" i="13" s="1"/>
  <c r="P37" i="13"/>
  <c r="Q37" i="13" s="1"/>
  <c r="CM37" i="13"/>
  <c r="CN37" i="13" s="1"/>
  <c r="CG37" i="13"/>
  <c r="CH37" i="13" s="1"/>
  <c r="CA37" i="13"/>
  <c r="CB37" i="13" s="1"/>
  <c r="BU37" i="13"/>
  <c r="BV37" i="13" s="1"/>
  <c r="BO37" i="13"/>
  <c r="BP37" i="13" s="1"/>
  <c r="BI37" i="13"/>
  <c r="BJ37" i="13" s="1"/>
  <c r="BC37" i="13"/>
  <c r="BD37" i="13" s="1"/>
  <c r="AW37" i="13"/>
  <c r="AX37" i="13" s="1"/>
  <c r="AQ37" i="13"/>
  <c r="AR37" i="13" s="1"/>
  <c r="AK37" i="13"/>
  <c r="AL37" i="13" s="1"/>
  <c r="AE37" i="13"/>
  <c r="AF37" i="13" s="1"/>
  <c r="Y37" i="13"/>
  <c r="Z37" i="13" s="1"/>
  <c r="S37" i="13"/>
  <c r="T37" i="13" s="1"/>
  <c r="M37" i="13"/>
  <c r="N37" i="13" s="1"/>
  <c r="J37" i="13"/>
  <c r="K37" i="13" s="1"/>
  <c r="D37" i="13"/>
  <c r="E37" i="13" s="1"/>
  <c r="G37" i="13"/>
  <c r="H37" i="13" s="1"/>
  <c r="CM62" i="13"/>
  <c r="CN62" i="13" s="1"/>
  <c r="CG62" i="13"/>
  <c r="CH62" i="13" s="1"/>
  <c r="CA62" i="13"/>
  <c r="CB62" i="13" s="1"/>
  <c r="BU62" i="13"/>
  <c r="BV62" i="13" s="1"/>
  <c r="BO62" i="13"/>
  <c r="BP62" i="13" s="1"/>
  <c r="BI62" i="13"/>
  <c r="BJ62" i="13" s="1"/>
  <c r="BC62" i="13"/>
  <c r="BD62" i="13" s="1"/>
  <c r="AW62" i="13"/>
  <c r="AX62" i="13" s="1"/>
  <c r="AQ62" i="13"/>
  <c r="AR62" i="13" s="1"/>
  <c r="AK62" i="13"/>
  <c r="AL62" i="13" s="1"/>
  <c r="AE62" i="13"/>
  <c r="AF62" i="13" s="1"/>
  <c r="Y62" i="13"/>
  <c r="Z62" i="13" s="1"/>
  <c r="S62" i="13"/>
  <c r="T62" i="13" s="1"/>
  <c r="CJ62" i="13"/>
  <c r="CK62" i="13" s="1"/>
  <c r="BX62" i="13"/>
  <c r="BY62" i="13" s="1"/>
  <c r="BL62" i="13"/>
  <c r="BM62" i="13" s="1"/>
  <c r="AZ62" i="13"/>
  <c r="BA62" i="13" s="1"/>
  <c r="AN62" i="13"/>
  <c r="AO62" i="13" s="1"/>
  <c r="AB62" i="13"/>
  <c r="AC62" i="13" s="1"/>
  <c r="P62" i="13"/>
  <c r="Q62" i="13" s="1"/>
  <c r="M62" i="13"/>
  <c r="N62" i="13" s="1"/>
  <c r="G62" i="13"/>
  <c r="H62" i="13" s="1"/>
  <c r="CD62" i="13"/>
  <c r="CE62" i="13" s="1"/>
  <c r="BR62" i="13"/>
  <c r="BS62" i="13" s="1"/>
  <c r="BF62" i="13"/>
  <c r="BG62" i="13" s="1"/>
  <c r="AT62" i="13"/>
  <c r="AU62" i="13" s="1"/>
  <c r="AH62" i="13"/>
  <c r="AI62" i="13" s="1"/>
  <c r="V62" i="13"/>
  <c r="W62" i="13" s="1"/>
  <c r="J62" i="13"/>
  <c r="K62" i="13" s="1"/>
  <c r="D62" i="13"/>
  <c r="E62" i="13" s="1"/>
  <c r="D183" i="5"/>
  <c r="B195" i="5"/>
  <c r="C180" i="5"/>
  <c r="D168" i="5"/>
  <c r="B218" i="5"/>
  <c r="C217" i="5"/>
  <c r="D155" i="5"/>
  <c r="B167" i="5"/>
  <c r="B190" i="5"/>
  <c r="CU90" i="1"/>
  <c r="AV78" i="1"/>
  <c r="AT78" i="1" s="1"/>
  <c r="AD118" i="1"/>
  <c r="AB118" i="1" s="1"/>
  <c r="X78" i="1"/>
  <c r="V78" i="1" s="1"/>
  <c r="C164" i="5"/>
  <c r="C160" i="5"/>
  <c r="C161" i="5" s="1"/>
  <c r="D152" i="5"/>
  <c r="B164" i="5"/>
  <c r="D239" i="3"/>
  <c r="D10" i="10"/>
  <c r="D11" i="12" s="1"/>
  <c r="E12" i="12" s="1"/>
  <c r="D25" i="15" s="1"/>
  <c r="C359" i="3"/>
  <c r="D359" i="3" s="1"/>
  <c r="D358" i="3"/>
  <c r="W92" i="1"/>
  <c r="W93" i="1" s="1"/>
  <c r="W94" i="1" s="1"/>
  <c r="W95" i="1" s="1"/>
  <c r="W96" i="1" s="1"/>
  <c r="W97" i="1" s="1"/>
  <c r="W98" i="1" s="1"/>
  <c r="W99" i="1" s="1"/>
  <c r="W100" i="1" s="1"/>
  <c r="W101" i="1" s="1"/>
  <c r="W102" i="1" s="1"/>
  <c r="W103" i="1" s="1"/>
  <c r="W104" i="1" s="1"/>
  <c r="W105" i="1" s="1"/>
  <c r="W106" i="1" s="1"/>
  <c r="W107" i="1" s="1"/>
  <c r="W108" i="1" s="1"/>
  <c r="W109" i="1" s="1"/>
  <c r="W110" i="1" s="1"/>
  <c r="W111" i="1" s="1"/>
  <c r="W112" i="1" s="1"/>
  <c r="W113" i="1" s="1"/>
  <c r="W114" i="1" s="1"/>
  <c r="W115" i="1" s="1"/>
  <c r="W116" i="1" s="1"/>
  <c r="W117" i="1" s="1"/>
  <c r="X91" i="1"/>
  <c r="AU94" i="1"/>
  <c r="AU95" i="1" s="1"/>
  <c r="AU96" i="1" s="1"/>
  <c r="AU97" i="1" s="1"/>
  <c r="AU98" i="1" s="1"/>
  <c r="AU99" i="1" s="1"/>
  <c r="AU100" i="1" s="1"/>
  <c r="AU101" i="1" s="1"/>
  <c r="AU102" i="1" s="1"/>
  <c r="AU103" i="1" s="1"/>
  <c r="AU104" i="1" s="1"/>
  <c r="AU105" i="1" s="1"/>
  <c r="AU106" i="1" s="1"/>
  <c r="AU107" i="1" s="1"/>
  <c r="AU108" i="1" s="1"/>
  <c r="AU109" i="1" s="1"/>
  <c r="AU110" i="1" s="1"/>
  <c r="AU111" i="1" s="1"/>
  <c r="AU112" i="1" s="1"/>
  <c r="AU113" i="1" s="1"/>
  <c r="AU114" i="1" s="1"/>
  <c r="AU115" i="1" s="1"/>
  <c r="AU116" i="1" s="1"/>
  <c r="AU117" i="1" s="1"/>
  <c r="AV93" i="1"/>
  <c r="C95" i="3"/>
  <c r="D95" i="3" s="1"/>
  <c r="D94" i="3"/>
  <c r="C117" i="3"/>
  <c r="D117" i="3" s="1"/>
  <c r="D116" i="3"/>
  <c r="C139" i="3"/>
  <c r="D139" i="3" s="1"/>
  <c r="D138" i="3"/>
  <c r="C161" i="3"/>
  <c r="D161" i="3" s="1"/>
  <c r="D160" i="3"/>
  <c r="C183" i="3"/>
  <c r="D183" i="3" s="1"/>
  <c r="D182" i="3"/>
  <c r="C205" i="3"/>
  <c r="D205" i="3" s="1"/>
  <c r="D204" i="3"/>
  <c r="C227" i="3"/>
  <c r="D227" i="3" s="1"/>
  <c r="D226" i="3"/>
  <c r="D248" i="3"/>
  <c r="C249" i="3"/>
  <c r="D249" i="3" s="1"/>
  <c r="C271" i="3"/>
  <c r="D271" i="3" s="1"/>
  <c r="D270" i="3"/>
  <c r="C293" i="3"/>
  <c r="D293" i="3" s="1"/>
  <c r="D292" i="3"/>
  <c r="C315" i="3"/>
  <c r="D315" i="3" s="1"/>
  <c r="D314" i="3"/>
  <c r="C337" i="3"/>
  <c r="D337" i="3" s="1"/>
  <c r="D336" i="3"/>
  <c r="D105" i="3"/>
  <c r="C106" i="3"/>
  <c r="D106" i="3" s="1"/>
  <c r="D127" i="3"/>
  <c r="C128" i="3"/>
  <c r="D128" i="3" s="1"/>
  <c r="D149" i="3"/>
  <c r="C150" i="3"/>
  <c r="D150" i="3" s="1"/>
  <c r="D195" i="3"/>
  <c r="D173" i="3"/>
  <c r="D85" i="3"/>
  <c r="D63" i="3"/>
  <c r="E9" i="10"/>
  <c r="DB129" i="1"/>
  <c r="A88" i="13"/>
  <c r="B88" i="13" s="1"/>
  <c r="DB12" i="1"/>
  <c r="DB90" i="1"/>
  <c r="DD13" i="1"/>
  <c r="DB51" i="1"/>
  <c r="A38" i="13"/>
  <c r="B38" i="13" s="1"/>
  <c r="AO170" i="1"/>
  <c r="AP169" i="1"/>
  <c r="AU170" i="1"/>
  <c r="AV169" i="1"/>
  <c r="Q131" i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Q146" i="1" s="1"/>
  <c r="Q147" i="1" s="1"/>
  <c r="Q148" i="1" s="1"/>
  <c r="Q149" i="1" s="1"/>
  <c r="Q150" i="1" s="1"/>
  <c r="Q151" i="1" s="1"/>
  <c r="Q152" i="1" s="1"/>
  <c r="Q153" i="1" s="1"/>
  <c r="Q154" i="1" s="1"/>
  <c r="Q155" i="1" s="1"/>
  <c r="Q156" i="1" s="1"/>
  <c r="Q157" i="1" s="1"/>
  <c r="R130" i="1"/>
  <c r="R158" i="1" s="1"/>
  <c r="P158" i="1" s="1"/>
  <c r="AU131" i="1"/>
  <c r="AU132" i="1" s="1"/>
  <c r="AU133" i="1" s="1"/>
  <c r="AV130" i="1"/>
  <c r="Q170" i="1"/>
  <c r="R169" i="1"/>
  <c r="AO131" i="1"/>
  <c r="AO132" i="1" s="1"/>
  <c r="AO133" i="1" s="1"/>
  <c r="AO134" i="1" s="1"/>
  <c r="AO135" i="1" s="1"/>
  <c r="AO136" i="1" s="1"/>
  <c r="AO137" i="1" s="1"/>
  <c r="AO138" i="1" s="1"/>
  <c r="AO139" i="1" s="1"/>
  <c r="AO140" i="1" s="1"/>
  <c r="AO141" i="1" s="1"/>
  <c r="AO142" i="1" s="1"/>
  <c r="AO143" i="1" s="1"/>
  <c r="AO144" i="1" s="1"/>
  <c r="AO145" i="1" s="1"/>
  <c r="AO146" i="1" s="1"/>
  <c r="AO147" i="1" s="1"/>
  <c r="AO148" i="1" s="1"/>
  <c r="AO149" i="1" s="1"/>
  <c r="AO150" i="1" s="1"/>
  <c r="AO151" i="1" s="1"/>
  <c r="AO152" i="1" s="1"/>
  <c r="AO153" i="1" s="1"/>
  <c r="AO154" i="1" s="1"/>
  <c r="AO155" i="1" s="1"/>
  <c r="AO156" i="1" s="1"/>
  <c r="AO157" i="1" s="1"/>
  <c r="AP130" i="1"/>
  <c r="AP158" i="1" s="1"/>
  <c r="AN158" i="1" s="1"/>
  <c r="Z131" i="1"/>
  <c r="Z132" i="1" s="1"/>
  <c r="Z133" i="1" s="1"/>
  <c r="Z134" i="1" s="1"/>
  <c r="Z135" i="1" s="1"/>
  <c r="Z136" i="1" s="1"/>
  <c r="Z137" i="1" s="1"/>
  <c r="Z138" i="1" s="1"/>
  <c r="Z139" i="1" s="1"/>
  <c r="Z140" i="1" s="1"/>
  <c r="Z141" i="1" s="1"/>
  <c r="Z142" i="1" s="1"/>
  <c r="Z143" i="1" s="1"/>
  <c r="Z144" i="1" s="1"/>
  <c r="Z145" i="1" s="1"/>
  <c r="Z146" i="1" s="1"/>
  <c r="Z147" i="1" s="1"/>
  <c r="Z148" i="1" s="1"/>
  <c r="Z149" i="1" s="1"/>
  <c r="Z150" i="1" s="1"/>
  <c r="Z151" i="1" s="1"/>
  <c r="Z152" i="1" s="1"/>
  <c r="Z153" i="1" s="1"/>
  <c r="Z154" i="1" s="1"/>
  <c r="Z155" i="1" s="1"/>
  <c r="Z156" i="1" s="1"/>
  <c r="Z157" i="1" s="1"/>
  <c r="AA130" i="1"/>
  <c r="AA158" i="1" s="1"/>
  <c r="Y158" i="1" s="1"/>
  <c r="Z170" i="1"/>
  <c r="AA169" i="1"/>
  <c r="W170" i="1"/>
  <c r="X169" i="1"/>
  <c r="W131" i="1"/>
  <c r="X130" i="1"/>
  <c r="AI170" i="1"/>
  <c r="AJ169" i="1"/>
  <c r="AI131" i="1"/>
  <c r="AI132" i="1" s="1"/>
  <c r="AI133" i="1" s="1"/>
  <c r="AI134" i="1" s="1"/>
  <c r="AI135" i="1" s="1"/>
  <c r="AI136" i="1" s="1"/>
  <c r="AI137" i="1" s="1"/>
  <c r="AI138" i="1" s="1"/>
  <c r="AI139" i="1" s="1"/>
  <c r="AI140" i="1" s="1"/>
  <c r="AI141" i="1" s="1"/>
  <c r="AI142" i="1" s="1"/>
  <c r="AI143" i="1" s="1"/>
  <c r="AI144" i="1" s="1"/>
  <c r="AI145" i="1" s="1"/>
  <c r="AI146" i="1" s="1"/>
  <c r="AI147" i="1" s="1"/>
  <c r="AI148" i="1" s="1"/>
  <c r="AI149" i="1" s="1"/>
  <c r="AI150" i="1" s="1"/>
  <c r="AI151" i="1" s="1"/>
  <c r="AI152" i="1" s="1"/>
  <c r="AI153" i="1" s="1"/>
  <c r="AI154" i="1" s="1"/>
  <c r="AI155" i="1" s="1"/>
  <c r="AI156" i="1" s="1"/>
  <c r="AI157" i="1" s="1"/>
  <c r="AJ130" i="1"/>
  <c r="AJ158" i="1" s="1"/>
  <c r="AH158" i="1" s="1"/>
  <c r="AF170" i="1"/>
  <c r="AG169" i="1"/>
  <c r="AF131" i="1"/>
  <c r="AF132" i="1" s="1"/>
  <c r="AF133" i="1" s="1"/>
  <c r="AF134" i="1" s="1"/>
  <c r="AF135" i="1" s="1"/>
  <c r="AF136" i="1" s="1"/>
  <c r="AF137" i="1" s="1"/>
  <c r="AF138" i="1" s="1"/>
  <c r="AF139" i="1" s="1"/>
  <c r="AF140" i="1" s="1"/>
  <c r="AF141" i="1" s="1"/>
  <c r="AF142" i="1" s="1"/>
  <c r="AF143" i="1" s="1"/>
  <c r="AF144" i="1" s="1"/>
  <c r="AF145" i="1" s="1"/>
  <c r="AF146" i="1" s="1"/>
  <c r="AF147" i="1" s="1"/>
  <c r="AF148" i="1" s="1"/>
  <c r="AF149" i="1" s="1"/>
  <c r="AF150" i="1" s="1"/>
  <c r="AF151" i="1" s="1"/>
  <c r="AF152" i="1" s="1"/>
  <c r="AF153" i="1" s="1"/>
  <c r="AF154" i="1" s="1"/>
  <c r="AF155" i="1" s="1"/>
  <c r="AF156" i="1" s="1"/>
  <c r="AF157" i="1" s="1"/>
  <c r="AG130" i="1"/>
  <c r="AG158" i="1" s="1"/>
  <c r="AE158" i="1" s="1"/>
  <c r="AC170" i="1"/>
  <c r="AD169" i="1"/>
  <c r="AC131" i="1"/>
  <c r="AC132" i="1" s="1"/>
  <c r="AC133" i="1" s="1"/>
  <c r="AC134" i="1" s="1"/>
  <c r="AC135" i="1" s="1"/>
  <c r="AC136" i="1" s="1"/>
  <c r="AC137" i="1" s="1"/>
  <c r="AC138" i="1" s="1"/>
  <c r="AC139" i="1" s="1"/>
  <c r="AC140" i="1" s="1"/>
  <c r="AC141" i="1" s="1"/>
  <c r="AC142" i="1" s="1"/>
  <c r="AC143" i="1" s="1"/>
  <c r="AC144" i="1" s="1"/>
  <c r="AC145" i="1" s="1"/>
  <c r="AC146" i="1" s="1"/>
  <c r="AC147" i="1" s="1"/>
  <c r="AC148" i="1" s="1"/>
  <c r="AC149" i="1" s="1"/>
  <c r="AC150" i="1" s="1"/>
  <c r="AC151" i="1" s="1"/>
  <c r="AC152" i="1" s="1"/>
  <c r="AC153" i="1" s="1"/>
  <c r="AC154" i="1" s="1"/>
  <c r="AC155" i="1" s="1"/>
  <c r="AC156" i="1" s="1"/>
  <c r="AC157" i="1" s="1"/>
  <c r="AD130" i="1"/>
  <c r="AD158" i="1" s="1"/>
  <c r="AB158" i="1" s="1"/>
  <c r="CU129" i="1"/>
  <c r="E15" i="10"/>
  <c r="E15" i="12" s="1"/>
  <c r="E31" i="10"/>
  <c r="E16" i="12" s="1"/>
  <c r="CX90" i="1"/>
  <c r="CY90" i="1"/>
  <c r="Y61" i="8"/>
  <c r="Y62" i="8" s="1"/>
  <c r="Y59" i="8"/>
  <c r="S61" i="8"/>
  <c r="S62" i="8" s="1"/>
  <c r="S59" i="8"/>
  <c r="U61" i="8"/>
  <c r="U62" i="8" s="1"/>
  <c r="U59" i="8"/>
  <c r="Q77" i="8"/>
  <c r="Q78" i="8" s="1"/>
  <c r="Q75" i="8"/>
  <c r="DD14" i="1"/>
  <c r="CT14" i="1"/>
  <c r="W61" i="8"/>
  <c r="W62" i="8" s="1"/>
  <c r="W59" i="8"/>
  <c r="BA170" i="1"/>
  <c r="CT169" i="1"/>
  <c r="CY51" i="1"/>
  <c r="CX51" i="1"/>
  <c r="AC75" i="8"/>
  <c r="AC77" i="8"/>
  <c r="AC78" i="8" s="1"/>
  <c r="CY129" i="1"/>
  <c r="CX129" i="1"/>
  <c r="BA131" i="1"/>
  <c r="CT130" i="1"/>
  <c r="DA130" i="1"/>
  <c r="DD130" i="1" s="1"/>
  <c r="DE130" i="1" s="1"/>
  <c r="AA77" i="8"/>
  <c r="AA78" i="8" s="1"/>
  <c r="AA75" i="8"/>
  <c r="AE59" i="8"/>
  <c r="AE61" i="8"/>
  <c r="AE62" i="8" s="1"/>
  <c r="BA92" i="1"/>
  <c r="CT91" i="1"/>
  <c r="Y77" i="8"/>
  <c r="Y78" i="8" s="1"/>
  <c r="Y75" i="8"/>
  <c r="S77" i="8"/>
  <c r="S78" i="8" s="1"/>
  <c r="S75" i="8"/>
  <c r="U77" i="8"/>
  <c r="U78" i="8" s="1"/>
  <c r="U75" i="8"/>
  <c r="Q61" i="8"/>
  <c r="Q62" i="8" s="1"/>
  <c r="Q59" i="8"/>
  <c r="CX13" i="1"/>
  <c r="W77" i="8"/>
  <c r="W78" i="8" s="1"/>
  <c r="W75" i="8"/>
  <c r="BA53" i="1"/>
  <c r="CT52" i="1"/>
  <c r="AC59" i="8"/>
  <c r="AC61" i="8"/>
  <c r="AC62" i="8" s="1"/>
  <c r="AA61" i="8"/>
  <c r="AA62" i="8" s="1"/>
  <c r="AA59" i="8"/>
  <c r="AE75" i="8"/>
  <c r="AE77" i="8"/>
  <c r="AE78" i="8" s="1"/>
  <c r="CW168" i="1" l="1"/>
  <c r="D96" i="3"/>
  <c r="CW131" i="1"/>
  <c r="CW92" i="1"/>
  <c r="CW53" i="1"/>
  <c r="CW170" i="1"/>
  <c r="DA170" i="1" s="1"/>
  <c r="DD170" i="1" s="1"/>
  <c r="DE170" i="1" s="1"/>
  <c r="CY13" i="1"/>
  <c r="CO62" i="13"/>
  <c r="CO37" i="13"/>
  <c r="AZ12" i="13"/>
  <c r="BA12" i="13" s="1"/>
  <c r="AN12" i="13"/>
  <c r="AO12" i="13" s="1"/>
  <c r="BX12" i="13"/>
  <c r="BY12" i="13" s="1"/>
  <c r="CM12" i="13"/>
  <c r="CN12" i="13" s="1"/>
  <c r="AQ12" i="13"/>
  <c r="AR12" i="13" s="1"/>
  <c r="G12" i="13"/>
  <c r="H12" i="13" s="1"/>
  <c r="AE12" i="13"/>
  <c r="AF12" i="13" s="1"/>
  <c r="AT12" i="13"/>
  <c r="AU12" i="13" s="1"/>
  <c r="AW12" i="13"/>
  <c r="AX12" i="13" s="1"/>
  <c r="AK12" i="13"/>
  <c r="AL12" i="13" s="1"/>
  <c r="BR12" i="13"/>
  <c r="BS12" i="13" s="1"/>
  <c r="Y12" i="13"/>
  <c r="Z12" i="13" s="1"/>
  <c r="AB12" i="13"/>
  <c r="AC12" i="13" s="1"/>
  <c r="BL12" i="13"/>
  <c r="BM12" i="13" s="1"/>
  <c r="BO12" i="13"/>
  <c r="BP12" i="13" s="1"/>
  <c r="CD12" i="13"/>
  <c r="CE12" i="13" s="1"/>
  <c r="CJ12" i="13"/>
  <c r="CK12" i="13" s="1"/>
  <c r="M12" i="13"/>
  <c r="N12" i="13" s="1"/>
  <c r="BI12" i="13"/>
  <c r="BJ12" i="13" s="1"/>
  <c r="S12" i="13"/>
  <c r="T12" i="13" s="1"/>
  <c r="AH12" i="13"/>
  <c r="AI12" i="13" s="1"/>
  <c r="V12" i="13"/>
  <c r="W12" i="13" s="1"/>
  <c r="CG12" i="13"/>
  <c r="CH12" i="13" s="1"/>
  <c r="BF12" i="13"/>
  <c r="BG12" i="13" s="1"/>
  <c r="P12" i="13"/>
  <c r="Q12" i="13" s="1"/>
  <c r="D12" i="13"/>
  <c r="E12" i="13" s="1"/>
  <c r="J12" i="13"/>
  <c r="K12" i="13" s="1"/>
  <c r="BC12" i="13"/>
  <c r="BD12" i="13" s="1"/>
  <c r="BU12" i="13"/>
  <c r="BV12" i="13" s="1"/>
  <c r="CU128" i="1"/>
  <c r="D360" i="3"/>
  <c r="D327" i="3"/>
  <c r="AX93" i="1"/>
  <c r="AX171" i="1"/>
  <c r="AX132" i="1"/>
  <c r="AX54" i="1"/>
  <c r="CM35" i="13"/>
  <c r="CN35" i="13" s="1"/>
  <c r="CJ35" i="13"/>
  <c r="CK35" i="13" s="1"/>
  <c r="CG35" i="13"/>
  <c r="CH35" i="13" s="1"/>
  <c r="CD35" i="13"/>
  <c r="CE35" i="13" s="1"/>
  <c r="CA35" i="13"/>
  <c r="CB35" i="13" s="1"/>
  <c r="BX35" i="13"/>
  <c r="BY35" i="13" s="1"/>
  <c r="BU35" i="13"/>
  <c r="BV35" i="13" s="1"/>
  <c r="BR35" i="13"/>
  <c r="BS35" i="13" s="1"/>
  <c r="BO35" i="13"/>
  <c r="BP35" i="13" s="1"/>
  <c r="BL35" i="13"/>
  <c r="BM35" i="13" s="1"/>
  <c r="BI35" i="13"/>
  <c r="BJ35" i="13" s="1"/>
  <c r="BF35" i="13"/>
  <c r="BG35" i="13" s="1"/>
  <c r="BC35" i="13"/>
  <c r="BD35" i="13" s="1"/>
  <c r="AZ35" i="13"/>
  <c r="BA35" i="13" s="1"/>
  <c r="AW35" i="13"/>
  <c r="AX35" i="13" s="1"/>
  <c r="AT35" i="13"/>
  <c r="AU35" i="13" s="1"/>
  <c r="AQ35" i="13"/>
  <c r="AR35" i="13" s="1"/>
  <c r="AN35" i="13"/>
  <c r="AO35" i="13" s="1"/>
  <c r="AK35" i="13"/>
  <c r="AL35" i="13" s="1"/>
  <c r="AH35" i="13"/>
  <c r="AI35" i="13" s="1"/>
  <c r="AE35" i="13"/>
  <c r="AF35" i="13" s="1"/>
  <c r="AB35" i="13"/>
  <c r="AC35" i="13" s="1"/>
  <c r="Y35" i="13"/>
  <c r="Z35" i="13" s="1"/>
  <c r="V35" i="13"/>
  <c r="W35" i="13" s="1"/>
  <c r="S35" i="13"/>
  <c r="T35" i="13" s="1"/>
  <c r="P35" i="13"/>
  <c r="Q35" i="13" s="1"/>
  <c r="M35" i="13"/>
  <c r="N35" i="13" s="1"/>
  <c r="J35" i="13"/>
  <c r="K35" i="13" s="1"/>
  <c r="G35" i="13"/>
  <c r="H35" i="13" s="1"/>
  <c r="D35" i="13"/>
  <c r="E35" i="13" s="1"/>
  <c r="DD88" i="1"/>
  <c r="DE88" i="1" s="1"/>
  <c r="A61" i="13" s="1"/>
  <c r="B61" i="13" s="1"/>
  <c r="L168" i="1"/>
  <c r="L198" i="1" s="1"/>
  <c r="J198" i="1" s="1"/>
  <c r="H95" i="1"/>
  <c r="H16" i="1"/>
  <c r="CW16" i="1" s="1"/>
  <c r="DA16" i="1" s="1"/>
  <c r="H56" i="1"/>
  <c r="H174" i="1"/>
  <c r="H134" i="1"/>
  <c r="D9" i="13"/>
  <c r="E9" i="13" s="1"/>
  <c r="CJ9" i="13"/>
  <c r="CK9" i="13" s="1"/>
  <c r="CD9" i="13"/>
  <c r="CE9" i="13" s="1"/>
  <c r="BX9" i="13"/>
  <c r="BY9" i="13" s="1"/>
  <c r="BR9" i="13"/>
  <c r="BS9" i="13" s="1"/>
  <c r="BL9" i="13"/>
  <c r="BM9" i="13" s="1"/>
  <c r="BF9" i="13"/>
  <c r="BG9" i="13" s="1"/>
  <c r="AZ9" i="13"/>
  <c r="BA9" i="13" s="1"/>
  <c r="AT9" i="13"/>
  <c r="AU9" i="13" s="1"/>
  <c r="AN9" i="13"/>
  <c r="AO9" i="13" s="1"/>
  <c r="AH9" i="13"/>
  <c r="AI9" i="13" s="1"/>
  <c r="AB9" i="13"/>
  <c r="AC9" i="13" s="1"/>
  <c r="V9" i="13"/>
  <c r="W9" i="13" s="1"/>
  <c r="P9" i="13"/>
  <c r="Q9" i="13" s="1"/>
  <c r="CM9" i="13"/>
  <c r="CN9" i="13" s="1"/>
  <c r="CG9" i="13"/>
  <c r="CH9" i="13" s="1"/>
  <c r="CA9" i="13"/>
  <c r="CB9" i="13" s="1"/>
  <c r="BU9" i="13"/>
  <c r="BV9" i="13" s="1"/>
  <c r="BO9" i="13"/>
  <c r="BP9" i="13" s="1"/>
  <c r="BI9" i="13"/>
  <c r="BJ9" i="13" s="1"/>
  <c r="BC9" i="13"/>
  <c r="BD9" i="13" s="1"/>
  <c r="AW9" i="13"/>
  <c r="AX9" i="13" s="1"/>
  <c r="AQ9" i="13"/>
  <c r="AR9" i="13" s="1"/>
  <c r="AK9" i="13"/>
  <c r="AL9" i="13" s="1"/>
  <c r="AE9" i="13"/>
  <c r="AF9" i="13" s="1"/>
  <c r="Y9" i="13"/>
  <c r="Z9" i="13" s="1"/>
  <c r="S9" i="13"/>
  <c r="T9" i="13" s="1"/>
  <c r="M9" i="13"/>
  <c r="N9" i="13" s="1"/>
  <c r="J9" i="13"/>
  <c r="K9" i="13" s="1"/>
  <c r="G9" i="13"/>
  <c r="H9" i="13" s="1"/>
  <c r="DA128" i="1"/>
  <c r="DB128" i="1" s="1"/>
  <c r="CY128" i="1"/>
  <c r="CX128" i="1"/>
  <c r="CS168" i="1"/>
  <c r="I168" i="1"/>
  <c r="D316" i="3"/>
  <c r="D140" i="3"/>
  <c r="D148" i="5"/>
  <c r="O42" i="5" s="1"/>
  <c r="D206" i="3"/>
  <c r="D162" i="3"/>
  <c r="D118" i="3"/>
  <c r="B181" i="5"/>
  <c r="D169" i="5"/>
  <c r="CU91" i="1"/>
  <c r="C166" i="5"/>
  <c r="D154" i="5"/>
  <c r="DE14" i="1"/>
  <c r="A15" i="13" s="1"/>
  <c r="B15" i="13" s="1"/>
  <c r="DE13" i="1"/>
  <c r="A14" i="13" s="1"/>
  <c r="B14" i="13" s="1"/>
  <c r="D184" i="3"/>
  <c r="CU172" i="1"/>
  <c r="O198" i="1"/>
  <c r="M198" i="1" s="1"/>
  <c r="CU52" i="1"/>
  <c r="O78" i="1"/>
  <c r="M78" i="1" s="1"/>
  <c r="N93" i="1"/>
  <c r="N94" i="1" s="1"/>
  <c r="N95" i="1" s="1"/>
  <c r="N96" i="1" s="1"/>
  <c r="N97" i="1" s="1"/>
  <c r="N98" i="1" s="1"/>
  <c r="N99" i="1" s="1"/>
  <c r="N100" i="1" s="1"/>
  <c r="N101" i="1" s="1"/>
  <c r="N102" i="1" s="1"/>
  <c r="N103" i="1" s="1"/>
  <c r="N104" i="1" s="1"/>
  <c r="N105" i="1" s="1"/>
  <c r="N106" i="1" s="1"/>
  <c r="N107" i="1" s="1"/>
  <c r="N108" i="1" s="1"/>
  <c r="N109" i="1" s="1"/>
  <c r="N110" i="1" s="1"/>
  <c r="N111" i="1" s="1"/>
  <c r="N112" i="1" s="1"/>
  <c r="N113" i="1" s="1"/>
  <c r="N114" i="1" s="1"/>
  <c r="N115" i="1" s="1"/>
  <c r="N116" i="1" s="1"/>
  <c r="N117" i="1" s="1"/>
  <c r="O92" i="1"/>
  <c r="N63" i="1"/>
  <c r="N64" i="1" s="1"/>
  <c r="N65" i="1" s="1"/>
  <c r="N66" i="1" s="1"/>
  <c r="N67" i="1" s="1"/>
  <c r="N68" i="1" s="1"/>
  <c r="N69" i="1" s="1"/>
  <c r="N70" i="1" s="1"/>
  <c r="N71" i="1" s="1"/>
  <c r="N72" i="1" s="1"/>
  <c r="N73" i="1" s="1"/>
  <c r="N74" i="1" s="1"/>
  <c r="N75" i="1" s="1"/>
  <c r="N76" i="1" s="1"/>
  <c r="N77" i="1"/>
  <c r="N132" i="1"/>
  <c r="O131" i="1"/>
  <c r="C170" i="5"/>
  <c r="D158" i="5"/>
  <c r="CM38" i="13"/>
  <c r="CN38" i="13" s="1"/>
  <c r="CG38" i="13"/>
  <c r="CH38" i="13" s="1"/>
  <c r="CA38" i="13"/>
  <c r="CB38" i="13" s="1"/>
  <c r="BU38" i="13"/>
  <c r="BV38" i="13" s="1"/>
  <c r="BO38" i="13"/>
  <c r="BP38" i="13" s="1"/>
  <c r="BI38" i="13"/>
  <c r="BJ38" i="13" s="1"/>
  <c r="BC38" i="13"/>
  <c r="BD38" i="13" s="1"/>
  <c r="AW38" i="13"/>
  <c r="AX38" i="13" s="1"/>
  <c r="AQ38" i="13"/>
  <c r="AR38" i="13" s="1"/>
  <c r="AK38" i="13"/>
  <c r="AL38" i="13" s="1"/>
  <c r="AE38" i="13"/>
  <c r="AF38" i="13" s="1"/>
  <c r="Y38" i="13"/>
  <c r="Z38" i="13" s="1"/>
  <c r="S38" i="13"/>
  <c r="T38" i="13" s="1"/>
  <c r="M38" i="13"/>
  <c r="N38" i="13" s="1"/>
  <c r="CJ38" i="13"/>
  <c r="CK38" i="13" s="1"/>
  <c r="CD38" i="13"/>
  <c r="CE38" i="13" s="1"/>
  <c r="BX38" i="13"/>
  <c r="BY38" i="13" s="1"/>
  <c r="BR38" i="13"/>
  <c r="BS38" i="13" s="1"/>
  <c r="BL38" i="13"/>
  <c r="BM38" i="13" s="1"/>
  <c r="BF38" i="13"/>
  <c r="BG38" i="13" s="1"/>
  <c r="AZ38" i="13"/>
  <c r="BA38" i="13" s="1"/>
  <c r="AT38" i="13"/>
  <c r="AU38" i="13" s="1"/>
  <c r="AN38" i="13"/>
  <c r="AO38" i="13" s="1"/>
  <c r="AH38" i="13"/>
  <c r="AI38" i="13" s="1"/>
  <c r="AB38" i="13"/>
  <c r="AC38" i="13" s="1"/>
  <c r="V38" i="13"/>
  <c r="W38" i="13" s="1"/>
  <c r="P38" i="13"/>
  <c r="Q38" i="13" s="1"/>
  <c r="G38" i="13"/>
  <c r="H38" i="13" s="1"/>
  <c r="J38" i="13"/>
  <c r="K38" i="13" s="1"/>
  <c r="D38" i="13"/>
  <c r="E38" i="13" s="1"/>
  <c r="CM88" i="13"/>
  <c r="CN88" i="13" s="1"/>
  <c r="CG88" i="13"/>
  <c r="CH88" i="13" s="1"/>
  <c r="CA88" i="13"/>
  <c r="CB88" i="13" s="1"/>
  <c r="BU88" i="13"/>
  <c r="BV88" i="13" s="1"/>
  <c r="BO88" i="13"/>
  <c r="BP88" i="13" s="1"/>
  <c r="BI88" i="13"/>
  <c r="BJ88" i="13" s="1"/>
  <c r="BC88" i="13"/>
  <c r="BD88" i="13" s="1"/>
  <c r="AW88" i="13"/>
  <c r="AX88" i="13" s="1"/>
  <c r="AQ88" i="13"/>
  <c r="AR88" i="13" s="1"/>
  <c r="AK88" i="13"/>
  <c r="AL88" i="13" s="1"/>
  <c r="AE88" i="13"/>
  <c r="AF88" i="13" s="1"/>
  <c r="Y88" i="13"/>
  <c r="Z88" i="13" s="1"/>
  <c r="S88" i="13"/>
  <c r="T88" i="13" s="1"/>
  <c r="CJ88" i="13"/>
  <c r="CK88" i="13" s="1"/>
  <c r="CD88" i="13"/>
  <c r="CE88" i="13" s="1"/>
  <c r="BX88" i="13"/>
  <c r="BY88" i="13" s="1"/>
  <c r="BR88" i="13"/>
  <c r="BS88" i="13" s="1"/>
  <c r="BL88" i="13"/>
  <c r="BM88" i="13" s="1"/>
  <c r="BF88" i="13"/>
  <c r="BG88" i="13" s="1"/>
  <c r="AZ88" i="13"/>
  <c r="BA88" i="13" s="1"/>
  <c r="AT88" i="13"/>
  <c r="AU88" i="13" s="1"/>
  <c r="AN88" i="13"/>
  <c r="AO88" i="13" s="1"/>
  <c r="AH88" i="13"/>
  <c r="AI88" i="13" s="1"/>
  <c r="AB88" i="13"/>
  <c r="AC88" i="13" s="1"/>
  <c r="V88" i="13"/>
  <c r="W88" i="13" s="1"/>
  <c r="P88" i="13"/>
  <c r="Q88" i="13" s="1"/>
  <c r="M88" i="13"/>
  <c r="N88" i="13" s="1"/>
  <c r="G88" i="13"/>
  <c r="H88" i="13" s="1"/>
  <c r="J88" i="13"/>
  <c r="K88" i="13" s="1"/>
  <c r="D88" i="13"/>
  <c r="E88" i="13" s="1"/>
  <c r="A63" i="13"/>
  <c r="B63" i="13" s="1"/>
  <c r="B13" i="13"/>
  <c r="D180" i="5"/>
  <c r="C192" i="5"/>
  <c r="C229" i="5"/>
  <c r="B230" i="5"/>
  <c r="D195" i="5"/>
  <c r="B207" i="5"/>
  <c r="D151" i="3"/>
  <c r="D129" i="3"/>
  <c r="D107" i="3"/>
  <c r="D272" i="3"/>
  <c r="D167" i="5"/>
  <c r="B179" i="5"/>
  <c r="B202" i="5"/>
  <c r="X118" i="1"/>
  <c r="V118" i="1" s="1"/>
  <c r="C176" i="5"/>
  <c r="D164" i="5"/>
  <c r="B176" i="5"/>
  <c r="D338" i="3"/>
  <c r="D294" i="3"/>
  <c r="D228" i="3"/>
  <c r="E10" i="10"/>
  <c r="E11" i="12" s="1"/>
  <c r="F12" i="12" s="1"/>
  <c r="E25" i="15" s="1"/>
  <c r="W132" i="1"/>
  <c r="W133" i="1" s="1"/>
  <c r="W134" i="1" s="1"/>
  <c r="W135" i="1" s="1"/>
  <c r="W136" i="1" s="1"/>
  <c r="W137" i="1" s="1"/>
  <c r="W138" i="1" s="1"/>
  <c r="W139" i="1" s="1"/>
  <c r="W140" i="1" s="1"/>
  <c r="W141" i="1" s="1"/>
  <c r="W142" i="1" s="1"/>
  <c r="W143" i="1" s="1"/>
  <c r="W144" i="1" s="1"/>
  <c r="W145" i="1" s="1"/>
  <c r="W146" i="1" s="1"/>
  <c r="W147" i="1" s="1"/>
  <c r="W148" i="1" s="1"/>
  <c r="W149" i="1" s="1"/>
  <c r="W150" i="1" s="1"/>
  <c r="W151" i="1" s="1"/>
  <c r="W152" i="1" s="1"/>
  <c r="W153" i="1" s="1"/>
  <c r="W154" i="1" s="1"/>
  <c r="W155" i="1" s="1"/>
  <c r="W156" i="1" s="1"/>
  <c r="W157" i="1" s="1"/>
  <c r="X131" i="1"/>
  <c r="AU134" i="1"/>
  <c r="AU135" i="1" s="1"/>
  <c r="AU136" i="1" s="1"/>
  <c r="AU137" i="1" s="1"/>
  <c r="AU138" i="1" s="1"/>
  <c r="AU139" i="1" s="1"/>
  <c r="AU140" i="1" s="1"/>
  <c r="AU141" i="1" s="1"/>
  <c r="AU142" i="1" s="1"/>
  <c r="AU143" i="1" s="1"/>
  <c r="AU144" i="1" s="1"/>
  <c r="AU145" i="1" s="1"/>
  <c r="AU146" i="1" s="1"/>
  <c r="AU147" i="1" s="1"/>
  <c r="AU148" i="1" s="1"/>
  <c r="AU149" i="1" s="1"/>
  <c r="AU150" i="1" s="1"/>
  <c r="AU151" i="1" s="1"/>
  <c r="AU152" i="1" s="1"/>
  <c r="AU153" i="1" s="1"/>
  <c r="AU154" i="1" s="1"/>
  <c r="AU155" i="1" s="1"/>
  <c r="AU156" i="1" s="1"/>
  <c r="AU157" i="1" s="1"/>
  <c r="AV133" i="1"/>
  <c r="CU133" i="1" s="1"/>
  <c r="CU93" i="1"/>
  <c r="AV118" i="1"/>
  <c r="AT118" i="1" s="1"/>
  <c r="D250" i="3"/>
  <c r="F9" i="10"/>
  <c r="DB169" i="1"/>
  <c r="A114" i="13"/>
  <c r="B114" i="13" s="1"/>
  <c r="D114" i="13" s="1"/>
  <c r="E114" i="13" s="1"/>
  <c r="DA52" i="1"/>
  <c r="DD52" i="1" s="1"/>
  <c r="DE52" i="1" s="1"/>
  <c r="DB130" i="1"/>
  <c r="DB13" i="1"/>
  <c r="DB91" i="1"/>
  <c r="CU130" i="1"/>
  <c r="AU171" i="1"/>
  <c r="AU172" i="1" s="1"/>
  <c r="AU173" i="1" s="1"/>
  <c r="AV170" i="1"/>
  <c r="AO171" i="1"/>
  <c r="AO172" i="1" s="1"/>
  <c r="AO173" i="1" s="1"/>
  <c r="AO174" i="1" s="1"/>
  <c r="AO175" i="1" s="1"/>
  <c r="AO176" i="1" s="1"/>
  <c r="AO177" i="1" s="1"/>
  <c r="AO178" i="1" s="1"/>
  <c r="AO179" i="1" s="1"/>
  <c r="AO180" i="1" s="1"/>
  <c r="AO181" i="1" s="1"/>
  <c r="AO182" i="1" s="1"/>
  <c r="AO183" i="1" s="1"/>
  <c r="AO184" i="1" s="1"/>
  <c r="AO185" i="1" s="1"/>
  <c r="AO186" i="1" s="1"/>
  <c r="AO187" i="1" s="1"/>
  <c r="AO188" i="1" s="1"/>
  <c r="AO189" i="1" s="1"/>
  <c r="AO190" i="1" s="1"/>
  <c r="AO191" i="1" s="1"/>
  <c r="AO192" i="1" s="1"/>
  <c r="AO193" i="1" s="1"/>
  <c r="AO194" i="1" s="1"/>
  <c r="AO195" i="1" s="1"/>
  <c r="AO196" i="1" s="1"/>
  <c r="AO197" i="1" s="1"/>
  <c r="AP170" i="1"/>
  <c r="AP198" i="1" s="1"/>
  <c r="AN198" i="1" s="1"/>
  <c r="Q171" i="1"/>
  <c r="Q172" i="1" s="1"/>
  <c r="Q173" i="1" s="1"/>
  <c r="Q174" i="1" s="1"/>
  <c r="Q175" i="1" s="1"/>
  <c r="Q176" i="1" s="1"/>
  <c r="Q177" i="1" s="1"/>
  <c r="Q178" i="1" s="1"/>
  <c r="Q179" i="1" s="1"/>
  <c r="Q180" i="1" s="1"/>
  <c r="Q181" i="1" s="1"/>
  <c r="Q182" i="1" s="1"/>
  <c r="Q183" i="1" s="1"/>
  <c r="Q184" i="1" s="1"/>
  <c r="Q185" i="1" s="1"/>
  <c r="Q186" i="1" s="1"/>
  <c r="Q187" i="1" s="1"/>
  <c r="Q188" i="1" s="1"/>
  <c r="Q189" i="1" s="1"/>
  <c r="Q190" i="1" s="1"/>
  <c r="Q191" i="1" s="1"/>
  <c r="Q192" i="1" s="1"/>
  <c r="Q193" i="1" s="1"/>
  <c r="Q194" i="1" s="1"/>
  <c r="Q195" i="1" s="1"/>
  <c r="Q196" i="1" s="1"/>
  <c r="Q197" i="1" s="1"/>
  <c r="R170" i="1"/>
  <c r="R198" i="1" s="1"/>
  <c r="P198" i="1" s="1"/>
  <c r="Z171" i="1"/>
  <c r="Z172" i="1" s="1"/>
  <c r="Z173" i="1" s="1"/>
  <c r="Z174" i="1" s="1"/>
  <c r="Z175" i="1" s="1"/>
  <c r="Z176" i="1" s="1"/>
  <c r="Z177" i="1" s="1"/>
  <c r="Z178" i="1" s="1"/>
  <c r="Z179" i="1" s="1"/>
  <c r="Z180" i="1" s="1"/>
  <c r="Z181" i="1" s="1"/>
  <c r="Z182" i="1" s="1"/>
  <c r="Z183" i="1" s="1"/>
  <c r="Z184" i="1" s="1"/>
  <c r="Z185" i="1" s="1"/>
  <c r="Z186" i="1" s="1"/>
  <c r="Z187" i="1" s="1"/>
  <c r="Z188" i="1" s="1"/>
  <c r="Z189" i="1" s="1"/>
  <c r="Z190" i="1" s="1"/>
  <c r="Z191" i="1" s="1"/>
  <c r="Z192" i="1" s="1"/>
  <c r="Z193" i="1" s="1"/>
  <c r="Z194" i="1" s="1"/>
  <c r="Z195" i="1" s="1"/>
  <c r="Z196" i="1" s="1"/>
  <c r="Z197" i="1" s="1"/>
  <c r="AA170" i="1"/>
  <c r="AA198" i="1" s="1"/>
  <c r="Y198" i="1" s="1"/>
  <c r="W171" i="1"/>
  <c r="X170" i="1"/>
  <c r="AI171" i="1"/>
  <c r="AI172" i="1" s="1"/>
  <c r="AI173" i="1" s="1"/>
  <c r="AI174" i="1" s="1"/>
  <c r="AI175" i="1" s="1"/>
  <c r="AI176" i="1" s="1"/>
  <c r="AI177" i="1" s="1"/>
  <c r="AI178" i="1" s="1"/>
  <c r="AI179" i="1" s="1"/>
  <c r="AI180" i="1" s="1"/>
  <c r="AI181" i="1" s="1"/>
  <c r="AI182" i="1" s="1"/>
  <c r="AI183" i="1" s="1"/>
  <c r="AI184" i="1" s="1"/>
  <c r="AI185" i="1" s="1"/>
  <c r="AI186" i="1" s="1"/>
  <c r="AI187" i="1" s="1"/>
  <c r="AI188" i="1" s="1"/>
  <c r="AI189" i="1" s="1"/>
  <c r="AI190" i="1" s="1"/>
  <c r="AI191" i="1" s="1"/>
  <c r="AI192" i="1" s="1"/>
  <c r="AI193" i="1" s="1"/>
  <c r="AI194" i="1" s="1"/>
  <c r="AI195" i="1" s="1"/>
  <c r="AI196" i="1" s="1"/>
  <c r="AI197" i="1" s="1"/>
  <c r="AJ170" i="1"/>
  <c r="AJ198" i="1" s="1"/>
  <c r="AH198" i="1" s="1"/>
  <c r="AF171" i="1"/>
  <c r="AF172" i="1" s="1"/>
  <c r="AF173" i="1" s="1"/>
  <c r="AF174" i="1" s="1"/>
  <c r="AF175" i="1" s="1"/>
  <c r="AF176" i="1" s="1"/>
  <c r="AF177" i="1" s="1"/>
  <c r="AF178" i="1" s="1"/>
  <c r="AF179" i="1" s="1"/>
  <c r="AF180" i="1" s="1"/>
  <c r="AF181" i="1" s="1"/>
  <c r="AF182" i="1" s="1"/>
  <c r="AF183" i="1" s="1"/>
  <c r="AF184" i="1" s="1"/>
  <c r="AF185" i="1" s="1"/>
  <c r="AF186" i="1" s="1"/>
  <c r="AF187" i="1" s="1"/>
  <c r="AF188" i="1" s="1"/>
  <c r="AF189" i="1" s="1"/>
  <c r="AF190" i="1" s="1"/>
  <c r="AF191" i="1" s="1"/>
  <c r="AF192" i="1" s="1"/>
  <c r="AF193" i="1" s="1"/>
  <c r="AF194" i="1" s="1"/>
  <c r="AF195" i="1" s="1"/>
  <c r="AF196" i="1" s="1"/>
  <c r="AF197" i="1" s="1"/>
  <c r="AG170" i="1"/>
  <c r="AG198" i="1" s="1"/>
  <c r="AE198" i="1" s="1"/>
  <c r="AC171" i="1"/>
  <c r="AC172" i="1" s="1"/>
  <c r="AC173" i="1" s="1"/>
  <c r="AC174" i="1" s="1"/>
  <c r="AC175" i="1" s="1"/>
  <c r="AC176" i="1" s="1"/>
  <c r="AC177" i="1" s="1"/>
  <c r="AC178" i="1" s="1"/>
  <c r="AC179" i="1" s="1"/>
  <c r="AC180" i="1" s="1"/>
  <c r="AC181" i="1" s="1"/>
  <c r="AC182" i="1" s="1"/>
  <c r="AC183" i="1" s="1"/>
  <c r="AC184" i="1" s="1"/>
  <c r="AC185" i="1" s="1"/>
  <c r="AC186" i="1" s="1"/>
  <c r="AC187" i="1" s="1"/>
  <c r="AC188" i="1" s="1"/>
  <c r="AC189" i="1" s="1"/>
  <c r="AC190" i="1" s="1"/>
  <c r="AC191" i="1" s="1"/>
  <c r="AC192" i="1" s="1"/>
  <c r="AC193" i="1" s="1"/>
  <c r="AC194" i="1" s="1"/>
  <c r="AC195" i="1" s="1"/>
  <c r="AC196" i="1" s="1"/>
  <c r="AC197" i="1" s="1"/>
  <c r="AD170" i="1"/>
  <c r="AD198" i="1" s="1"/>
  <c r="AB198" i="1" s="1"/>
  <c r="CU169" i="1"/>
  <c r="F31" i="10"/>
  <c r="F16" i="12" s="1"/>
  <c r="F15" i="10"/>
  <c r="F15" i="12" s="1"/>
  <c r="CY91" i="1"/>
  <c r="CX91" i="1"/>
  <c r="CY169" i="1"/>
  <c r="CX169" i="1"/>
  <c r="CT170" i="1"/>
  <c r="BA171" i="1"/>
  <c r="CY14" i="1"/>
  <c r="CX14" i="1"/>
  <c r="CY52" i="1"/>
  <c r="CX52" i="1"/>
  <c r="BA54" i="1"/>
  <c r="CT53" i="1"/>
  <c r="BA93" i="1"/>
  <c r="CT92" i="1"/>
  <c r="CX130" i="1"/>
  <c r="CY130" i="1"/>
  <c r="BA132" i="1"/>
  <c r="CT131" i="1"/>
  <c r="DA131" i="1"/>
  <c r="DD131" i="1" s="1"/>
  <c r="DE131" i="1" s="1"/>
  <c r="DD15" i="1"/>
  <c r="CT15" i="1"/>
  <c r="CW54" i="1" l="1"/>
  <c r="DA54" i="1" s="1"/>
  <c r="DD54" i="1" s="1"/>
  <c r="DE54" i="1" s="1"/>
  <c r="CW132" i="1"/>
  <c r="CW171" i="1"/>
  <c r="DA171" i="1" s="1"/>
  <c r="DD171" i="1" s="1"/>
  <c r="DE171" i="1" s="1"/>
  <c r="B8" i="6"/>
  <c r="B15" i="10" s="1"/>
  <c r="B15" i="12" s="1"/>
  <c r="CW93" i="1"/>
  <c r="CO12" i="13"/>
  <c r="CO88" i="13"/>
  <c r="CO9" i="13"/>
  <c r="CO35" i="13"/>
  <c r="CO38" i="13"/>
  <c r="CU168" i="1"/>
  <c r="AX133" i="1"/>
  <c r="AX94" i="1"/>
  <c r="AX55" i="1"/>
  <c r="AX172" i="1"/>
  <c r="CM61" i="13"/>
  <c r="CN61" i="13" s="1"/>
  <c r="CJ61" i="13"/>
  <c r="CK61" i="13" s="1"/>
  <c r="CG61" i="13"/>
  <c r="CH61" i="13" s="1"/>
  <c r="CD61" i="13"/>
  <c r="CE61" i="13" s="1"/>
  <c r="CA61" i="13"/>
  <c r="CB61" i="13" s="1"/>
  <c r="BX61" i="13"/>
  <c r="BY61" i="13" s="1"/>
  <c r="BU61" i="13"/>
  <c r="BV61" i="13" s="1"/>
  <c r="BR61" i="13"/>
  <c r="BS61" i="13" s="1"/>
  <c r="BO61" i="13"/>
  <c r="BP61" i="13" s="1"/>
  <c r="BL61" i="13"/>
  <c r="BM61" i="13" s="1"/>
  <c r="BI61" i="13"/>
  <c r="BJ61" i="13" s="1"/>
  <c r="BF61" i="13"/>
  <c r="BG61" i="13" s="1"/>
  <c r="BC61" i="13"/>
  <c r="BD61" i="13" s="1"/>
  <c r="AZ61" i="13"/>
  <c r="BA61" i="13" s="1"/>
  <c r="AW61" i="13"/>
  <c r="AX61" i="13" s="1"/>
  <c r="AT61" i="13"/>
  <c r="AU61" i="13" s="1"/>
  <c r="AQ61" i="13"/>
  <c r="AR61" i="13" s="1"/>
  <c r="AN61" i="13"/>
  <c r="AO61" i="13" s="1"/>
  <c r="AK61" i="13"/>
  <c r="AL61" i="13" s="1"/>
  <c r="AH61" i="13"/>
  <c r="AI61" i="13" s="1"/>
  <c r="AE61" i="13"/>
  <c r="AF61" i="13" s="1"/>
  <c r="AB61" i="13"/>
  <c r="AC61" i="13" s="1"/>
  <c r="Y61" i="13"/>
  <c r="Z61" i="13" s="1"/>
  <c r="V61" i="13"/>
  <c r="W61" i="13" s="1"/>
  <c r="S61" i="13"/>
  <c r="T61" i="13" s="1"/>
  <c r="P61" i="13"/>
  <c r="Q61" i="13" s="1"/>
  <c r="M61" i="13"/>
  <c r="N61" i="13" s="1"/>
  <c r="J61" i="13"/>
  <c r="K61" i="13" s="1"/>
  <c r="G61" i="13"/>
  <c r="H61" i="13" s="1"/>
  <c r="D61" i="13"/>
  <c r="E61" i="13" s="1"/>
  <c r="DD128" i="1"/>
  <c r="DE128" i="1" s="1"/>
  <c r="A87" i="13" s="1"/>
  <c r="B87" i="13" s="1"/>
  <c r="H135" i="1"/>
  <c r="H175" i="1"/>
  <c r="H57" i="1"/>
  <c r="H17" i="1"/>
  <c r="CW17" i="1" s="1"/>
  <c r="DA17" i="1" s="1"/>
  <c r="H96" i="1"/>
  <c r="DA168" i="1"/>
  <c r="DB168" i="1" s="1"/>
  <c r="CX168" i="1"/>
  <c r="CY168" i="1"/>
  <c r="D160" i="5"/>
  <c r="P42" i="5" s="1"/>
  <c r="B193" i="5"/>
  <c r="D181" i="5"/>
  <c r="C178" i="5"/>
  <c r="D166" i="5"/>
  <c r="CU131" i="1"/>
  <c r="C172" i="5"/>
  <c r="C173" i="5" s="1"/>
  <c r="CJ15" i="13"/>
  <c r="CK15" i="13" s="1"/>
  <c r="BX15" i="13"/>
  <c r="BY15" i="13" s="1"/>
  <c r="BL15" i="13"/>
  <c r="BM15" i="13" s="1"/>
  <c r="AZ15" i="13"/>
  <c r="BA15" i="13" s="1"/>
  <c r="AN15" i="13"/>
  <c r="AO15" i="13" s="1"/>
  <c r="AB15" i="13"/>
  <c r="AC15" i="13" s="1"/>
  <c r="P15" i="13"/>
  <c r="Q15" i="13" s="1"/>
  <c r="CM15" i="13"/>
  <c r="CN15" i="13" s="1"/>
  <c r="CA15" i="13"/>
  <c r="CB15" i="13" s="1"/>
  <c r="BO15" i="13"/>
  <c r="BP15" i="13" s="1"/>
  <c r="BC15" i="13"/>
  <c r="BD15" i="13" s="1"/>
  <c r="AQ15" i="13"/>
  <c r="AR15" i="13" s="1"/>
  <c r="AE15" i="13"/>
  <c r="AF15" i="13" s="1"/>
  <c r="S15" i="13"/>
  <c r="T15" i="13" s="1"/>
  <c r="G15" i="13"/>
  <c r="H15" i="13" s="1"/>
  <c r="D15" i="13"/>
  <c r="E15" i="13" s="1"/>
  <c r="CD15" i="13"/>
  <c r="CE15" i="13" s="1"/>
  <c r="BR15" i="13"/>
  <c r="BS15" i="13" s="1"/>
  <c r="BF15" i="13"/>
  <c r="BG15" i="13" s="1"/>
  <c r="AT15" i="13"/>
  <c r="AU15" i="13" s="1"/>
  <c r="AH15" i="13"/>
  <c r="AI15" i="13" s="1"/>
  <c r="V15" i="13"/>
  <c r="W15" i="13" s="1"/>
  <c r="J15" i="13"/>
  <c r="K15" i="13" s="1"/>
  <c r="CG15" i="13"/>
  <c r="CH15" i="13" s="1"/>
  <c r="BU15" i="13"/>
  <c r="BV15" i="13" s="1"/>
  <c r="BI15" i="13"/>
  <c r="BJ15" i="13" s="1"/>
  <c r="AW15" i="13"/>
  <c r="AX15" i="13" s="1"/>
  <c r="AK15" i="13"/>
  <c r="AL15" i="13" s="1"/>
  <c r="Y15" i="13"/>
  <c r="Z15" i="13" s="1"/>
  <c r="M15" i="13"/>
  <c r="N15" i="13" s="1"/>
  <c r="CG14" i="13"/>
  <c r="CH14" i="13" s="1"/>
  <c r="BU14" i="13"/>
  <c r="BV14" i="13" s="1"/>
  <c r="BI14" i="13"/>
  <c r="BJ14" i="13" s="1"/>
  <c r="AW14" i="13"/>
  <c r="AX14" i="13" s="1"/>
  <c r="AK14" i="13"/>
  <c r="AL14" i="13" s="1"/>
  <c r="Y14" i="13"/>
  <c r="Z14" i="13" s="1"/>
  <c r="M14" i="13"/>
  <c r="N14" i="13" s="1"/>
  <c r="CD14" i="13"/>
  <c r="CE14" i="13" s="1"/>
  <c r="BR14" i="13"/>
  <c r="BS14" i="13" s="1"/>
  <c r="BF14" i="13"/>
  <c r="BG14" i="13" s="1"/>
  <c r="AT14" i="13"/>
  <c r="AU14" i="13" s="1"/>
  <c r="AH14" i="13"/>
  <c r="AI14" i="13" s="1"/>
  <c r="V14" i="13"/>
  <c r="W14" i="13" s="1"/>
  <c r="J14" i="13"/>
  <c r="K14" i="13" s="1"/>
  <c r="CM14" i="13"/>
  <c r="CN14" i="13" s="1"/>
  <c r="CA14" i="13"/>
  <c r="CB14" i="13" s="1"/>
  <c r="BO14" i="13"/>
  <c r="BP14" i="13" s="1"/>
  <c r="BC14" i="13"/>
  <c r="BD14" i="13" s="1"/>
  <c r="AQ14" i="13"/>
  <c r="AR14" i="13" s="1"/>
  <c r="AE14" i="13"/>
  <c r="AF14" i="13" s="1"/>
  <c r="S14" i="13"/>
  <c r="T14" i="13" s="1"/>
  <c r="CJ14" i="13"/>
  <c r="CK14" i="13" s="1"/>
  <c r="BX14" i="13"/>
  <c r="BY14" i="13" s="1"/>
  <c r="BL14" i="13"/>
  <c r="BM14" i="13" s="1"/>
  <c r="AZ14" i="13"/>
  <c r="BA14" i="13" s="1"/>
  <c r="AN14" i="13"/>
  <c r="AO14" i="13" s="1"/>
  <c r="AB14" i="13"/>
  <c r="AC14" i="13" s="1"/>
  <c r="P14" i="13"/>
  <c r="Q14" i="13" s="1"/>
  <c r="G14" i="13"/>
  <c r="H14" i="13" s="1"/>
  <c r="D14" i="13"/>
  <c r="E14" i="13" s="1"/>
  <c r="A39" i="13"/>
  <c r="B39" i="13" s="1"/>
  <c r="DE15" i="1"/>
  <c r="A16" i="13" s="1"/>
  <c r="B16" i="13" s="1"/>
  <c r="CU92" i="1"/>
  <c r="O118" i="1"/>
  <c r="M118" i="1" s="1"/>
  <c r="N133" i="1"/>
  <c r="N134" i="1" s="1"/>
  <c r="N135" i="1" s="1"/>
  <c r="N136" i="1" s="1"/>
  <c r="N137" i="1" s="1"/>
  <c r="N138" i="1" s="1"/>
  <c r="N139" i="1" s="1"/>
  <c r="N140" i="1" s="1"/>
  <c r="N141" i="1" s="1"/>
  <c r="N142" i="1" s="1"/>
  <c r="N143" i="1" s="1"/>
  <c r="N144" i="1" s="1"/>
  <c r="N145" i="1" s="1"/>
  <c r="N146" i="1" s="1"/>
  <c r="N147" i="1" s="1"/>
  <c r="N148" i="1" s="1"/>
  <c r="N149" i="1" s="1"/>
  <c r="N150" i="1" s="1"/>
  <c r="N151" i="1" s="1"/>
  <c r="N152" i="1" s="1"/>
  <c r="N153" i="1" s="1"/>
  <c r="N154" i="1" s="1"/>
  <c r="N155" i="1" s="1"/>
  <c r="N156" i="1" s="1"/>
  <c r="N157" i="1" s="1"/>
  <c r="O132" i="1"/>
  <c r="CU132" i="1" s="1"/>
  <c r="C182" i="5"/>
  <c r="D170" i="5"/>
  <c r="CJ63" i="13"/>
  <c r="CK63" i="13" s="1"/>
  <c r="CD63" i="13"/>
  <c r="CE63" i="13" s="1"/>
  <c r="BX63" i="13"/>
  <c r="BY63" i="13" s="1"/>
  <c r="BR63" i="13"/>
  <c r="BS63" i="13" s="1"/>
  <c r="BL63" i="13"/>
  <c r="BM63" i="13" s="1"/>
  <c r="BF63" i="13"/>
  <c r="BG63" i="13" s="1"/>
  <c r="AZ63" i="13"/>
  <c r="BA63" i="13" s="1"/>
  <c r="AT63" i="13"/>
  <c r="AU63" i="13" s="1"/>
  <c r="AN63" i="13"/>
  <c r="AO63" i="13" s="1"/>
  <c r="AH63" i="13"/>
  <c r="AI63" i="13" s="1"/>
  <c r="AB63" i="13"/>
  <c r="AC63" i="13" s="1"/>
  <c r="V63" i="13"/>
  <c r="W63" i="13" s="1"/>
  <c r="P63" i="13"/>
  <c r="Q63" i="13" s="1"/>
  <c r="CM63" i="13"/>
  <c r="CN63" i="13" s="1"/>
  <c r="CA63" i="13"/>
  <c r="CB63" i="13" s="1"/>
  <c r="BO63" i="13"/>
  <c r="BP63" i="13" s="1"/>
  <c r="BC63" i="13"/>
  <c r="BD63" i="13" s="1"/>
  <c r="AQ63" i="13"/>
  <c r="AR63" i="13" s="1"/>
  <c r="AE63" i="13"/>
  <c r="AF63" i="13" s="1"/>
  <c r="S63" i="13"/>
  <c r="T63" i="13" s="1"/>
  <c r="J63" i="13"/>
  <c r="K63" i="13" s="1"/>
  <c r="D63" i="13"/>
  <c r="E63" i="13" s="1"/>
  <c r="CG63" i="13"/>
  <c r="CH63" i="13" s="1"/>
  <c r="BU63" i="13"/>
  <c r="BV63" i="13" s="1"/>
  <c r="BI63" i="13"/>
  <c r="BJ63" i="13" s="1"/>
  <c r="AW63" i="13"/>
  <c r="AX63" i="13" s="1"/>
  <c r="AK63" i="13"/>
  <c r="AL63" i="13" s="1"/>
  <c r="Y63" i="13"/>
  <c r="Z63" i="13" s="1"/>
  <c r="M63" i="13"/>
  <c r="N63" i="13" s="1"/>
  <c r="G63" i="13"/>
  <c r="H63" i="13" s="1"/>
  <c r="CM114" i="13"/>
  <c r="CN114" i="13" s="1"/>
  <c r="CJ114" i="13"/>
  <c r="CK114" i="13" s="1"/>
  <c r="CG114" i="13"/>
  <c r="CH114" i="13" s="1"/>
  <c r="CD114" i="13"/>
  <c r="CE114" i="13" s="1"/>
  <c r="CA114" i="13"/>
  <c r="CB114" i="13" s="1"/>
  <c r="BX114" i="13"/>
  <c r="BY114" i="13" s="1"/>
  <c r="BU114" i="13"/>
  <c r="BV114" i="13" s="1"/>
  <c r="BR114" i="13"/>
  <c r="BS114" i="13" s="1"/>
  <c r="BO114" i="13"/>
  <c r="BP114" i="13" s="1"/>
  <c r="BL114" i="13"/>
  <c r="BM114" i="13" s="1"/>
  <c r="BI114" i="13"/>
  <c r="BJ114" i="13" s="1"/>
  <c r="BF114" i="13"/>
  <c r="BG114" i="13" s="1"/>
  <c r="BC114" i="13"/>
  <c r="BD114" i="13" s="1"/>
  <c r="AZ114" i="13"/>
  <c r="BA114" i="13" s="1"/>
  <c r="AW114" i="13"/>
  <c r="AX114" i="13" s="1"/>
  <c r="AT114" i="13"/>
  <c r="AU114" i="13" s="1"/>
  <c r="AQ114" i="13"/>
  <c r="AR114" i="13" s="1"/>
  <c r="AN114" i="13"/>
  <c r="AO114" i="13" s="1"/>
  <c r="AK114" i="13"/>
  <c r="AL114" i="13" s="1"/>
  <c r="AH114" i="13"/>
  <c r="AI114" i="13" s="1"/>
  <c r="AE114" i="13"/>
  <c r="AF114" i="13" s="1"/>
  <c r="AB114" i="13"/>
  <c r="AC114" i="13" s="1"/>
  <c r="Y114" i="13"/>
  <c r="Z114" i="13" s="1"/>
  <c r="V114" i="13"/>
  <c r="W114" i="13" s="1"/>
  <c r="S114" i="13"/>
  <c r="T114" i="13" s="1"/>
  <c r="P114" i="13"/>
  <c r="Q114" i="13" s="1"/>
  <c r="M114" i="13"/>
  <c r="N114" i="13" s="1"/>
  <c r="J114" i="13"/>
  <c r="K114" i="13" s="1"/>
  <c r="G114" i="13"/>
  <c r="H114" i="13" s="1"/>
  <c r="CJ13" i="13"/>
  <c r="CK13" i="13" s="1"/>
  <c r="CD13" i="13"/>
  <c r="CE13" i="13" s="1"/>
  <c r="BX13" i="13"/>
  <c r="BY13" i="13" s="1"/>
  <c r="BR13" i="13"/>
  <c r="BS13" i="13" s="1"/>
  <c r="BL13" i="13"/>
  <c r="BM13" i="13" s="1"/>
  <c r="BF13" i="13"/>
  <c r="BG13" i="13" s="1"/>
  <c r="AZ13" i="13"/>
  <c r="BA13" i="13" s="1"/>
  <c r="AT13" i="13"/>
  <c r="AU13" i="13" s="1"/>
  <c r="AN13" i="13"/>
  <c r="AO13" i="13" s="1"/>
  <c r="AH13" i="13"/>
  <c r="AI13" i="13" s="1"/>
  <c r="AB13" i="13"/>
  <c r="AC13" i="13" s="1"/>
  <c r="V13" i="13"/>
  <c r="W13" i="13" s="1"/>
  <c r="P13" i="13"/>
  <c r="Q13" i="13" s="1"/>
  <c r="CM13" i="13"/>
  <c r="CN13" i="13" s="1"/>
  <c r="CG13" i="13"/>
  <c r="CH13" i="13" s="1"/>
  <c r="CA13" i="13"/>
  <c r="CB13" i="13" s="1"/>
  <c r="BU13" i="13"/>
  <c r="BV13" i="13" s="1"/>
  <c r="BO13" i="13"/>
  <c r="BP13" i="13" s="1"/>
  <c r="BI13" i="13"/>
  <c r="BJ13" i="13" s="1"/>
  <c r="BC13" i="13"/>
  <c r="BD13" i="13" s="1"/>
  <c r="AW13" i="13"/>
  <c r="AX13" i="13" s="1"/>
  <c r="AQ13" i="13"/>
  <c r="AR13" i="13" s="1"/>
  <c r="AK13" i="13"/>
  <c r="AL13" i="13" s="1"/>
  <c r="AE13" i="13"/>
  <c r="AF13" i="13" s="1"/>
  <c r="Y13" i="13"/>
  <c r="Z13" i="13" s="1"/>
  <c r="S13" i="13"/>
  <c r="T13" i="13" s="1"/>
  <c r="M13" i="13"/>
  <c r="N13" i="13" s="1"/>
  <c r="J13" i="13"/>
  <c r="K13" i="13" s="1"/>
  <c r="G13" i="13"/>
  <c r="H13" i="13" s="1"/>
  <c r="D13" i="13"/>
  <c r="E13" i="13" s="1"/>
  <c r="A64" i="13"/>
  <c r="B64" i="13" s="1"/>
  <c r="A89" i="13"/>
  <c r="B89" i="13" s="1"/>
  <c r="D207" i="5"/>
  <c r="B219" i="5"/>
  <c r="B242" i="5"/>
  <c r="C241" i="5"/>
  <c r="C204" i="5"/>
  <c r="D192" i="5"/>
  <c r="D179" i="5"/>
  <c r="B191" i="5"/>
  <c r="B214" i="5"/>
  <c r="AV158" i="1"/>
  <c r="AT158" i="1" s="1"/>
  <c r="X158" i="1"/>
  <c r="V158" i="1" s="1"/>
  <c r="C188" i="5"/>
  <c r="B188" i="5"/>
  <c r="D176" i="5"/>
  <c r="W172" i="1"/>
  <c r="W173" i="1" s="1"/>
  <c r="W174" i="1" s="1"/>
  <c r="W175" i="1" s="1"/>
  <c r="W176" i="1" s="1"/>
  <c r="W177" i="1" s="1"/>
  <c r="W178" i="1" s="1"/>
  <c r="W179" i="1" s="1"/>
  <c r="W180" i="1" s="1"/>
  <c r="W181" i="1" s="1"/>
  <c r="W182" i="1" s="1"/>
  <c r="W183" i="1" s="1"/>
  <c r="W184" i="1" s="1"/>
  <c r="W185" i="1" s="1"/>
  <c r="W186" i="1" s="1"/>
  <c r="W187" i="1" s="1"/>
  <c r="W188" i="1" s="1"/>
  <c r="W189" i="1" s="1"/>
  <c r="W190" i="1" s="1"/>
  <c r="W191" i="1" s="1"/>
  <c r="W192" i="1" s="1"/>
  <c r="W193" i="1" s="1"/>
  <c r="W194" i="1" s="1"/>
  <c r="W195" i="1" s="1"/>
  <c r="W196" i="1" s="1"/>
  <c r="W197" i="1" s="1"/>
  <c r="X171" i="1"/>
  <c r="CU171" i="1" s="1"/>
  <c r="AU174" i="1"/>
  <c r="AU175" i="1" s="1"/>
  <c r="AU176" i="1" s="1"/>
  <c r="AU177" i="1" s="1"/>
  <c r="AU178" i="1" s="1"/>
  <c r="AU179" i="1" s="1"/>
  <c r="AU180" i="1" s="1"/>
  <c r="AU181" i="1" s="1"/>
  <c r="AU182" i="1" s="1"/>
  <c r="AU183" i="1" s="1"/>
  <c r="AU184" i="1" s="1"/>
  <c r="AU185" i="1" s="1"/>
  <c r="AU186" i="1" s="1"/>
  <c r="AU187" i="1" s="1"/>
  <c r="AU188" i="1" s="1"/>
  <c r="AU189" i="1" s="1"/>
  <c r="AU190" i="1" s="1"/>
  <c r="AU191" i="1" s="1"/>
  <c r="AU192" i="1" s="1"/>
  <c r="AU193" i="1" s="1"/>
  <c r="AU194" i="1" s="1"/>
  <c r="AU195" i="1" s="1"/>
  <c r="AU196" i="1" s="1"/>
  <c r="AU197" i="1" s="1"/>
  <c r="AV173" i="1"/>
  <c r="CU173" i="1" s="1"/>
  <c r="F10" i="10"/>
  <c r="DA92" i="1"/>
  <c r="DD92" i="1" s="1"/>
  <c r="DE92" i="1" s="1"/>
  <c r="DB52" i="1"/>
  <c r="DB170" i="1"/>
  <c r="DA53" i="1"/>
  <c r="DD53" i="1" s="1"/>
  <c r="DE53" i="1" s="1"/>
  <c r="DB131" i="1"/>
  <c r="CU170" i="1"/>
  <c r="DD16" i="1"/>
  <c r="CT16" i="1"/>
  <c r="CX92" i="1"/>
  <c r="CY92" i="1"/>
  <c r="CX53" i="1"/>
  <c r="CY53" i="1"/>
  <c r="CX170" i="1"/>
  <c r="CY170" i="1"/>
  <c r="CY15" i="1"/>
  <c r="CX15" i="1"/>
  <c r="CY131" i="1"/>
  <c r="CX131" i="1"/>
  <c r="BA133" i="1"/>
  <c r="CT132" i="1"/>
  <c r="BA94" i="1"/>
  <c r="CT93" i="1"/>
  <c r="BA55" i="1"/>
  <c r="CT54" i="1"/>
  <c r="BA172" i="1"/>
  <c r="CT171" i="1"/>
  <c r="CW94" i="1" l="1"/>
  <c r="CW133" i="1"/>
  <c r="CW172" i="1"/>
  <c r="CW55" i="1"/>
  <c r="DA55" i="1" s="1"/>
  <c r="DD55" i="1" s="1"/>
  <c r="DE55" i="1" s="1"/>
  <c r="CO13" i="13"/>
  <c r="CO114" i="13"/>
  <c r="CO63" i="13"/>
  <c r="CO61" i="13"/>
  <c r="CO14" i="13"/>
  <c r="CO15" i="13"/>
  <c r="AX173" i="1"/>
  <c r="AX95" i="1"/>
  <c r="AX56" i="1"/>
  <c r="AX134" i="1"/>
  <c r="CM87" i="13"/>
  <c r="CN87" i="13" s="1"/>
  <c r="CJ87" i="13"/>
  <c r="CK87" i="13" s="1"/>
  <c r="CG87" i="13"/>
  <c r="CH87" i="13" s="1"/>
  <c r="CD87" i="13"/>
  <c r="CE87" i="13" s="1"/>
  <c r="CA87" i="13"/>
  <c r="CB87" i="13" s="1"/>
  <c r="BX87" i="13"/>
  <c r="BY87" i="13" s="1"/>
  <c r="BU87" i="13"/>
  <c r="BV87" i="13" s="1"/>
  <c r="BR87" i="13"/>
  <c r="BS87" i="13" s="1"/>
  <c r="BO87" i="13"/>
  <c r="BP87" i="13" s="1"/>
  <c r="BL87" i="13"/>
  <c r="BM87" i="13" s="1"/>
  <c r="BI87" i="13"/>
  <c r="BJ87" i="13" s="1"/>
  <c r="BF87" i="13"/>
  <c r="BG87" i="13" s="1"/>
  <c r="BC87" i="13"/>
  <c r="BD87" i="13" s="1"/>
  <c r="AZ87" i="13"/>
  <c r="BA87" i="13" s="1"/>
  <c r="AW87" i="13"/>
  <c r="AX87" i="13" s="1"/>
  <c r="AT87" i="13"/>
  <c r="AU87" i="13" s="1"/>
  <c r="AQ87" i="13"/>
  <c r="AR87" i="13" s="1"/>
  <c r="AN87" i="13"/>
  <c r="AO87" i="13" s="1"/>
  <c r="AK87" i="13"/>
  <c r="AL87" i="13" s="1"/>
  <c r="AH87" i="13"/>
  <c r="AI87" i="13" s="1"/>
  <c r="AE87" i="13"/>
  <c r="AF87" i="13" s="1"/>
  <c r="AB87" i="13"/>
  <c r="AC87" i="13" s="1"/>
  <c r="Y87" i="13"/>
  <c r="Z87" i="13" s="1"/>
  <c r="V87" i="13"/>
  <c r="W87" i="13" s="1"/>
  <c r="S87" i="13"/>
  <c r="T87" i="13" s="1"/>
  <c r="P87" i="13"/>
  <c r="Q87" i="13" s="1"/>
  <c r="M87" i="13"/>
  <c r="N87" i="13" s="1"/>
  <c r="J87" i="13"/>
  <c r="K87" i="13" s="1"/>
  <c r="G87" i="13"/>
  <c r="H87" i="13" s="1"/>
  <c r="D87" i="13"/>
  <c r="E87" i="13" s="1"/>
  <c r="DD168" i="1"/>
  <c r="DE168" i="1" s="1"/>
  <c r="A113" i="13" s="1"/>
  <c r="B113" i="13" s="1"/>
  <c r="H97" i="1"/>
  <c r="H18" i="1"/>
  <c r="CW18" i="1" s="1"/>
  <c r="DA18" i="1" s="1"/>
  <c r="H58" i="1"/>
  <c r="H176" i="1"/>
  <c r="H136" i="1"/>
  <c r="C184" i="5"/>
  <c r="C185" i="5" s="1"/>
  <c r="D172" i="5"/>
  <c r="Q42" i="5" s="1"/>
  <c r="C190" i="5"/>
  <c r="D178" i="5"/>
  <c r="B205" i="5"/>
  <c r="D193" i="5"/>
  <c r="CD39" i="13"/>
  <c r="CE39" i="13" s="1"/>
  <c r="BR39" i="13"/>
  <c r="BS39" i="13" s="1"/>
  <c r="BF39" i="13"/>
  <c r="BG39" i="13" s="1"/>
  <c r="AT39" i="13"/>
  <c r="AU39" i="13" s="1"/>
  <c r="AH39" i="13"/>
  <c r="AI39" i="13" s="1"/>
  <c r="V39" i="13"/>
  <c r="W39" i="13" s="1"/>
  <c r="CM39" i="13"/>
  <c r="CN39" i="13" s="1"/>
  <c r="CA39" i="13"/>
  <c r="CB39" i="13" s="1"/>
  <c r="BO39" i="13"/>
  <c r="BP39" i="13" s="1"/>
  <c r="BC39" i="13"/>
  <c r="BD39" i="13" s="1"/>
  <c r="AQ39" i="13"/>
  <c r="AR39" i="13" s="1"/>
  <c r="AE39" i="13"/>
  <c r="AF39" i="13" s="1"/>
  <c r="S39" i="13"/>
  <c r="T39" i="13" s="1"/>
  <c r="J39" i="13"/>
  <c r="K39" i="13" s="1"/>
  <c r="G39" i="13"/>
  <c r="H39" i="13" s="1"/>
  <c r="CJ39" i="13"/>
  <c r="CK39" i="13" s="1"/>
  <c r="BX39" i="13"/>
  <c r="BY39" i="13" s="1"/>
  <c r="BL39" i="13"/>
  <c r="BM39" i="13" s="1"/>
  <c r="AZ39" i="13"/>
  <c r="BA39" i="13" s="1"/>
  <c r="AN39" i="13"/>
  <c r="AO39" i="13" s="1"/>
  <c r="AB39" i="13"/>
  <c r="AC39" i="13" s="1"/>
  <c r="P39" i="13"/>
  <c r="Q39" i="13" s="1"/>
  <c r="CG39" i="13"/>
  <c r="CH39" i="13" s="1"/>
  <c r="BU39" i="13"/>
  <c r="BV39" i="13" s="1"/>
  <c r="BI39" i="13"/>
  <c r="BJ39" i="13" s="1"/>
  <c r="AW39" i="13"/>
  <c r="AX39" i="13" s="1"/>
  <c r="AK39" i="13"/>
  <c r="AL39" i="13" s="1"/>
  <c r="Y39" i="13"/>
  <c r="Z39" i="13" s="1"/>
  <c r="M39" i="13"/>
  <c r="N39" i="13" s="1"/>
  <c r="D39" i="13"/>
  <c r="E39" i="13" s="1"/>
  <c r="CM16" i="13"/>
  <c r="CN16" i="13" s="1"/>
  <c r="CA16" i="13"/>
  <c r="CB16" i="13" s="1"/>
  <c r="BO16" i="13"/>
  <c r="BP16" i="13" s="1"/>
  <c r="BC16" i="13"/>
  <c r="BD16" i="13" s="1"/>
  <c r="AQ16" i="13"/>
  <c r="AR16" i="13" s="1"/>
  <c r="AE16" i="13"/>
  <c r="AF16" i="13" s="1"/>
  <c r="S16" i="13"/>
  <c r="T16" i="13" s="1"/>
  <c r="CJ16" i="13"/>
  <c r="CK16" i="13" s="1"/>
  <c r="BX16" i="13"/>
  <c r="BY16" i="13" s="1"/>
  <c r="BL16" i="13"/>
  <c r="BM16" i="13" s="1"/>
  <c r="AZ16" i="13"/>
  <c r="BA16" i="13" s="1"/>
  <c r="AN16" i="13"/>
  <c r="AO16" i="13" s="1"/>
  <c r="AB16" i="13"/>
  <c r="AC16" i="13" s="1"/>
  <c r="P16" i="13"/>
  <c r="Q16" i="13" s="1"/>
  <c r="G16" i="13"/>
  <c r="H16" i="13" s="1"/>
  <c r="D16" i="13"/>
  <c r="E16" i="13" s="1"/>
  <c r="CG16" i="13"/>
  <c r="CH16" i="13" s="1"/>
  <c r="BU16" i="13"/>
  <c r="BV16" i="13" s="1"/>
  <c r="BI16" i="13"/>
  <c r="BJ16" i="13" s="1"/>
  <c r="AW16" i="13"/>
  <c r="AX16" i="13" s="1"/>
  <c r="AK16" i="13"/>
  <c r="AL16" i="13" s="1"/>
  <c r="Y16" i="13"/>
  <c r="Z16" i="13" s="1"/>
  <c r="M16" i="13"/>
  <c r="N16" i="13" s="1"/>
  <c r="CD16" i="13"/>
  <c r="CE16" i="13" s="1"/>
  <c r="BR16" i="13"/>
  <c r="BS16" i="13" s="1"/>
  <c r="BF16" i="13"/>
  <c r="BG16" i="13" s="1"/>
  <c r="AT16" i="13"/>
  <c r="AU16" i="13" s="1"/>
  <c r="AH16" i="13"/>
  <c r="AI16" i="13" s="1"/>
  <c r="V16" i="13"/>
  <c r="W16" i="13" s="1"/>
  <c r="J16" i="13"/>
  <c r="K16" i="13" s="1"/>
  <c r="DE16" i="1"/>
  <c r="A41" i="13"/>
  <c r="B41" i="13" s="1"/>
  <c r="A40" i="13"/>
  <c r="B40" i="13" s="1"/>
  <c r="O158" i="1"/>
  <c r="M158" i="1" s="1"/>
  <c r="C194" i="5"/>
  <c r="D182" i="5"/>
  <c r="CM64" i="13"/>
  <c r="CN64" i="13" s="1"/>
  <c r="CG64" i="13"/>
  <c r="CH64" i="13" s="1"/>
  <c r="CA64" i="13"/>
  <c r="CB64" i="13" s="1"/>
  <c r="BU64" i="13"/>
  <c r="BV64" i="13" s="1"/>
  <c r="BO64" i="13"/>
  <c r="BP64" i="13" s="1"/>
  <c r="BI64" i="13"/>
  <c r="BJ64" i="13" s="1"/>
  <c r="BC64" i="13"/>
  <c r="BD64" i="13" s="1"/>
  <c r="AW64" i="13"/>
  <c r="AX64" i="13" s="1"/>
  <c r="AQ64" i="13"/>
  <c r="AR64" i="13" s="1"/>
  <c r="AK64" i="13"/>
  <c r="AL64" i="13" s="1"/>
  <c r="AE64" i="13"/>
  <c r="AF64" i="13" s="1"/>
  <c r="Y64" i="13"/>
  <c r="Z64" i="13" s="1"/>
  <c r="S64" i="13"/>
  <c r="T64" i="13" s="1"/>
  <c r="M64" i="13"/>
  <c r="N64" i="13" s="1"/>
  <c r="CD64" i="13"/>
  <c r="CE64" i="13" s="1"/>
  <c r="BR64" i="13"/>
  <c r="BS64" i="13" s="1"/>
  <c r="BF64" i="13"/>
  <c r="BG64" i="13" s="1"/>
  <c r="AT64" i="13"/>
  <c r="AU64" i="13" s="1"/>
  <c r="AH64" i="13"/>
  <c r="AI64" i="13" s="1"/>
  <c r="V64" i="13"/>
  <c r="W64" i="13" s="1"/>
  <c r="G64" i="13"/>
  <c r="H64" i="13" s="1"/>
  <c r="CJ64" i="13"/>
  <c r="CK64" i="13" s="1"/>
  <c r="BX64" i="13"/>
  <c r="BY64" i="13" s="1"/>
  <c r="BL64" i="13"/>
  <c r="BM64" i="13" s="1"/>
  <c r="AZ64" i="13"/>
  <c r="BA64" i="13" s="1"/>
  <c r="AN64" i="13"/>
  <c r="AO64" i="13" s="1"/>
  <c r="AB64" i="13"/>
  <c r="AC64" i="13" s="1"/>
  <c r="P64" i="13"/>
  <c r="Q64" i="13" s="1"/>
  <c r="J64" i="13"/>
  <c r="K64" i="13" s="1"/>
  <c r="D64" i="13"/>
  <c r="E64" i="13" s="1"/>
  <c r="CJ89" i="13"/>
  <c r="CK89" i="13" s="1"/>
  <c r="CD89" i="13"/>
  <c r="CE89" i="13" s="1"/>
  <c r="BX89" i="13"/>
  <c r="BY89" i="13" s="1"/>
  <c r="BR89" i="13"/>
  <c r="BS89" i="13" s="1"/>
  <c r="BL89" i="13"/>
  <c r="BM89" i="13" s="1"/>
  <c r="BF89" i="13"/>
  <c r="BG89" i="13" s="1"/>
  <c r="AZ89" i="13"/>
  <c r="BA89" i="13" s="1"/>
  <c r="AT89" i="13"/>
  <c r="AU89" i="13" s="1"/>
  <c r="AN89" i="13"/>
  <c r="AO89" i="13" s="1"/>
  <c r="AH89" i="13"/>
  <c r="AI89" i="13" s="1"/>
  <c r="AB89" i="13"/>
  <c r="AC89" i="13" s="1"/>
  <c r="V89" i="13"/>
  <c r="W89" i="13" s="1"/>
  <c r="P89" i="13"/>
  <c r="Q89" i="13" s="1"/>
  <c r="CM89" i="13"/>
  <c r="CN89" i="13" s="1"/>
  <c r="CG89" i="13"/>
  <c r="CH89" i="13" s="1"/>
  <c r="CA89" i="13"/>
  <c r="CB89" i="13" s="1"/>
  <c r="BU89" i="13"/>
  <c r="BV89" i="13" s="1"/>
  <c r="BO89" i="13"/>
  <c r="BP89" i="13" s="1"/>
  <c r="BI89" i="13"/>
  <c r="BJ89" i="13" s="1"/>
  <c r="BC89" i="13"/>
  <c r="BD89" i="13" s="1"/>
  <c r="AW89" i="13"/>
  <c r="AX89" i="13" s="1"/>
  <c r="AQ89" i="13"/>
  <c r="AR89" i="13" s="1"/>
  <c r="AK89" i="13"/>
  <c r="AL89" i="13" s="1"/>
  <c r="AE89" i="13"/>
  <c r="AF89" i="13" s="1"/>
  <c r="Y89" i="13"/>
  <c r="Z89" i="13" s="1"/>
  <c r="S89" i="13"/>
  <c r="T89" i="13" s="1"/>
  <c r="M89" i="13"/>
  <c r="N89" i="13" s="1"/>
  <c r="J89" i="13"/>
  <c r="K89" i="13" s="1"/>
  <c r="D89" i="13"/>
  <c r="E89" i="13" s="1"/>
  <c r="G89" i="13"/>
  <c r="H89" i="13" s="1"/>
  <c r="A115" i="13"/>
  <c r="B115" i="13" s="1"/>
  <c r="A90" i="13"/>
  <c r="B90" i="13" s="1"/>
  <c r="A65" i="13"/>
  <c r="B65" i="13" s="1"/>
  <c r="C216" i="5"/>
  <c r="D204" i="5"/>
  <c r="C253" i="5"/>
  <c r="B254" i="5"/>
  <c r="D219" i="5"/>
  <c r="B231" i="5"/>
  <c r="D191" i="5"/>
  <c r="B203" i="5"/>
  <c r="B226" i="5"/>
  <c r="AV198" i="1"/>
  <c r="AT198" i="1" s="1"/>
  <c r="X198" i="1"/>
  <c r="V198" i="1" s="1"/>
  <c r="C200" i="5"/>
  <c r="D188" i="5"/>
  <c r="B200" i="5"/>
  <c r="F25" i="15"/>
  <c r="F11" i="12"/>
  <c r="DA132" i="1"/>
  <c r="DD132" i="1" s="1"/>
  <c r="DE132" i="1" s="1"/>
  <c r="DB92" i="1"/>
  <c r="DA93" i="1"/>
  <c r="DD93" i="1" s="1"/>
  <c r="DE93" i="1" s="1"/>
  <c r="DB53" i="1"/>
  <c r="DB171" i="1"/>
  <c r="BA95" i="1"/>
  <c r="DA94" i="1"/>
  <c r="DD94" i="1" s="1"/>
  <c r="DE94" i="1" s="1"/>
  <c r="CT94" i="1"/>
  <c r="BA134" i="1"/>
  <c r="CT133" i="1"/>
  <c r="CY16" i="1"/>
  <c r="CX16" i="1"/>
  <c r="CY171" i="1"/>
  <c r="CX171" i="1"/>
  <c r="BA173" i="1"/>
  <c r="CT172" i="1"/>
  <c r="CY54" i="1"/>
  <c r="CX54" i="1"/>
  <c r="BA56" i="1"/>
  <c r="CT55" i="1"/>
  <c r="CY93" i="1"/>
  <c r="CX93" i="1"/>
  <c r="CY132" i="1"/>
  <c r="CX132" i="1"/>
  <c r="DD17" i="1"/>
  <c r="CT17" i="1"/>
  <c r="CW95" i="1" l="1"/>
  <c r="DA95" i="1" s="1"/>
  <c r="DD95" i="1" s="1"/>
  <c r="DE95" i="1" s="1"/>
  <c r="CW173" i="1"/>
  <c r="CW134" i="1"/>
  <c r="DA134" i="1" s="1"/>
  <c r="DD134" i="1" s="1"/>
  <c r="DE134" i="1" s="1"/>
  <c r="CW56" i="1"/>
  <c r="DA56" i="1" s="1"/>
  <c r="DD56" i="1" s="1"/>
  <c r="DE56" i="1" s="1"/>
  <c r="CO87" i="13"/>
  <c r="CO89" i="13"/>
  <c r="CO16" i="13"/>
  <c r="CO39" i="13"/>
  <c r="CO64" i="13"/>
  <c r="A17" i="13"/>
  <c r="B17" i="13" s="1"/>
  <c r="CJ17" i="13" s="1"/>
  <c r="CK17" i="13" s="1"/>
  <c r="AX135" i="1"/>
  <c r="AX96" i="1"/>
  <c r="AX57" i="1"/>
  <c r="AX174" i="1"/>
  <c r="CM113" i="13"/>
  <c r="CN113" i="13" s="1"/>
  <c r="CJ113" i="13"/>
  <c r="CK113" i="13" s="1"/>
  <c r="CG113" i="13"/>
  <c r="CH113" i="13" s="1"/>
  <c r="CD113" i="13"/>
  <c r="CE113" i="13" s="1"/>
  <c r="CA113" i="13"/>
  <c r="CB113" i="13" s="1"/>
  <c r="BX113" i="13"/>
  <c r="BY113" i="13" s="1"/>
  <c r="BU113" i="13"/>
  <c r="BV113" i="13" s="1"/>
  <c r="BR113" i="13"/>
  <c r="BS113" i="13" s="1"/>
  <c r="BO113" i="13"/>
  <c r="BP113" i="13" s="1"/>
  <c r="BL113" i="13"/>
  <c r="BM113" i="13" s="1"/>
  <c r="BI113" i="13"/>
  <c r="BJ113" i="13" s="1"/>
  <c r="BF113" i="13"/>
  <c r="BG113" i="13" s="1"/>
  <c r="BC113" i="13"/>
  <c r="BD113" i="13" s="1"/>
  <c r="AZ113" i="13"/>
  <c r="BA113" i="13" s="1"/>
  <c r="AW113" i="13"/>
  <c r="AX113" i="13" s="1"/>
  <c r="AT113" i="13"/>
  <c r="AU113" i="13" s="1"/>
  <c r="AQ113" i="13"/>
  <c r="AR113" i="13" s="1"/>
  <c r="AN113" i="13"/>
  <c r="AO113" i="13" s="1"/>
  <c r="AK113" i="13"/>
  <c r="AL113" i="13" s="1"/>
  <c r="AH113" i="13"/>
  <c r="AI113" i="13" s="1"/>
  <c r="AE113" i="13"/>
  <c r="AF113" i="13" s="1"/>
  <c r="AB113" i="13"/>
  <c r="AC113" i="13" s="1"/>
  <c r="Y113" i="13"/>
  <c r="Z113" i="13" s="1"/>
  <c r="V113" i="13"/>
  <c r="W113" i="13" s="1"/>
  <c r="S113" i="13"/>
  <c r="T113" i="13" s="1"/>
  <c r="P113" i="13"/>
  <c r="Q113" i="13" s="1"/>
  <c r="M113" i="13"/>
  <c r="N113" i="13" s="1"/>
  <c r="J113" i="13"/>
  <c r="K113" i="13" s="1"/>
  <c r="G113" i="13"/>
  <c r="H113" i="13" s="1"/>
  <c r="D113" i="13"/>
  <c r="E113" i="13" s="1"/>
  <c r="H137" i="1"/>
  <c r="H177" i="1"/>
  <c r="H59" i="1"/>
  <c r="H19" i="1"/>
  <c r="CW19" i="1" s="1"/>
  <c r="DA19" i="1" s="1"/>
  <c r="DD18" i="1"/>
  <c r="H98" i="1"/>
  <c r="C196" i="5"/>
  <c r="C197" i="5" s="1"/>
  <c r="D184" i="5"/>
  <c r="R42" i="5" s="1"/>
  <c r="B217" i="5"/>
  <c r="D205" i="5"/>
  <c r="C202" i="5"/>
  <c r="D190" i="5"/>
  <c r="CM40" i="13"/>
  <c r="CN40" i="13" s="1"/>
  <c r="CA40" i="13"/>
  <c r="CB40" i="13" s="1"/>
  <c r="BO40" i="13"/>
  <c r="BP40" i="13" s="1"/>
  <c r="BC40" i="13"/>
  <c r="BD40" i="13" s="1"/>
  <c r="AQ40" i="13"/>
  <c r="AR40" i="13" s="1"/>
  <c r="AE40" i="13"/>
  <c r="AF40" i="13" s="1"/>
  <c r="S40" i="13"/>
  <c r="T40" i="13" s="1"/>
  <c r="CJ40" i="13"/>
  <c r="CK40" i="13" s="1"/>
  <c r="BX40" i="13"/>
  <c r="BY40" i="13" s="1"/>
  <c r="BL40" i="13"/>
  <c r="BM40" i="13" s="1"/>
  <c r="AZ40" i="13"/>
  <c r="BA40" i="13" s="1"/>
  <c r="AN40" i="13"/>
  <c r="AO40" i="13" s="1"/>
  <c r="AB40" i="13"/>
  <c r="AC40" i="13" s="1"/>
  <c r="P40" i="13"/>
  <c r="Q40" i="13" s="1"/>
  <c r="J40" i="13"/>
  <c r="K40" i="13" s="1"/>
  <c r="CG40" i="13"/>
  <c r="CH40" i="13" s="1"/>
  <c r="BU40" i="13"/>
  <c r="BV40" i="13" s="1"/>
  <c r="BI40" i="13"/>
  <c r="BJ40" i="13" s="1"/>
  <c r="AW40" i="13"/>
  <c r="AX40" i="13" s="1"/>
  <c r="AK40" i="13"/>
  <c r="AL40" i="13" s="1"/>
  <c r="Y40" i="13"/>
  <c r="Z40" i="13" s="1"/>
  <c r="M40" i="13"/>
  <c r="N40" i="13" s="1"/>
  <c r="CD40" i="13"/>
  <c r="CE40" i="13" s="1"/>
  <c r="BR40" i="13"/>
  <c r="BS40" i="13" s="1"/>
  <c r="BF40" i="13"/>
  <c r="BG40" i="13" s="1"/>
  <c r="AT40" i="13"/>
  <c r="AU40" i="13" s="1"/>
  <c r="AH40" i="13"/>
  <c r="AI40" i="13" s="1"/>
  <c r="V40" i="13"/>
  <c r="W40" i="13" s="1"/>
  <c r="G40" i="13"/>
  <c r="H40" i="13" s="1"/>
  <c r="D40" i="13"/>
  <c r="E40" i="13" s="1"/>
  <c r="CJ41" i="13"/>
  <c r="CK41" i="13" s="1"/>
  <c r="BX41" i="13"/>
  <c r="BY41" i="13" s="1"/>
  <c r="BL41" i="13"/>
  <c r="BM41" i="13" s="1"/>
  <c r="AZ41" i="13"/>
  <c r="BA41" i="13" s="1"/>
  <c r="AN41" i="13"/>
  <c r="AO41" i="13" s="1"/>
  <c r="AB41" i="13"/>
  <c r="AC41" i="13" s="1"/>
  <c r="P41" i="13"/>
  <c r="Q41" i="13" s="1"/>
  <c r="CG41" i="13"/>
  <c r="CH41" i="13" s="1"/>
  <c r="BU41" i="13"/>
  <c r="BV41" i="13" s="1"/>
  <c r="BI41" i="13"/>
  <c r="BJ41" i="13" s="1"/>
  <c r="AW41" i="13"/>
  <c r="AX41" i="13" s="1"/>
  <c r="AK41" i="13"/>
  <c r="AL41" i="13" s="1"/>
  <c r="Y41" i="13"/>
  <c r="Z41" i="13" s="1"/>
  <c r="M41" i="13"/>
  <c r="N41" i="13" s="1"/>
  <c r="D41" i="13"/>
  <c r="E41" i="13" s="1"/>
  <c r="CD41" i="13"/>
  <c r="CE41" i="13" s="1"/>
  <c r="BR41" i="13"/>
  <c r="BS41" i="13" s="1"/>
  <c r="BF41" i="13"/>
  <c r="BG41" i="13" s="1"/>
  <c r="AT41" i="13"/>
  <c r="AU41" i="13" s="1"/>
  <c r="AH41" i="13"/>
  <c r="AI41" i="13" s="1"/>
  <c r="V41" i="13"/>
  <c r="W41" i="13" s="1"/>
  <c r="CM41" i="13"/>
  <c r="CN41" i="13" s="1"/>
  <c r="CA41" i="13"/>
  <c r="CB41" i="13" s="1"/>
  <c r="BO41" i="13"/>
  <c r="BP41" i="13" s="1"/>
  <c r="BC41" i="13"/>
  <c r="BD41" i="13" s="1"/>
  <c r="AQ41" i="13"/>
  <c r="AR41" i="13" s="1"/>
  <c r="AE41" i="13"/>
  <c r="AF41" i="13" s="1"/>
  <c r="S41" i="13"/>
  <c r="T41" i="13" s="1"/>
  <c r="J41" i="13"/>
  <c r="K41" i="13" s="1"/>
  <c r="G41" i="13"/>
  <c r="H41" i="13" s="1"/>
  <c r="DE17" i="1"/>
  <c r="A18" i="13" s="1"/>
  <c r="B18" i="13" s="1"/>
  <c r="A42" i="13"/>
  <c r="B42" i="13" s="1"/>
  <c r="C206" i="5"/>
  <c r="D194" i="5"/>
  <c r="D196" i="5" s="1"/>
  <c r="S42" i="5" s="1"/>
  <c r="CJ65" i="13"/>
  <c r="CK65" i="13" s="1"/>
  <c r="CD65" i="13"/>
  <c r="CE65" i="13" s="1"/>
  <c r="BX65" i="13"/>
  <c r="BY65" i="13" s="1"/>
  <c r="BR65" i="13"/>
  <c r="BS65" i="13" s="1"/>
  <c r="BL65" i="13"/>
  <c r="BM65" i="13" s="1"/>
  <c r="BF65" i="13"/>
  <c r="BG65" i="13" s="1"/>
  <c r="AZ65" i="13"/>
  <c r="BA65" i="13" s="1"/>
  <c r="AT65" i="13"/>
  <c r="AU65" i="13" s="1"/>
  <c r="AN65" i="13"/>
  <c r="AO65" i="13" s="1"/>
  <c r="AH65" i="13"/>
  <c r="AI65" i="13" s="1"/>
  <c r="AB65" i="13"/>
  <c r="AC65" i="13" s="1"/>
  <c r="V65" i="13"/>
  <c r="W65" i="13" s="1"/>
  <c r="P65" i="13"/>
  <c r="Q65" i="13" s="1"/>
  <c r="CG65" i="13"/>
  <c r="CH65" i="13" s="1"/>
  <c r="BU65" i="13"/>
  <c r="BV65" i="13" s="1"/>
  <c r="BI65" i="13"/>
  <c r="BJ65" i="13" s="1"/>
  <c r="AW65" i="13"/>
  <c r="AX65" i="13" s="1"/>
  <c r="AK65" i="13"/>
  <c r="AL65" i="13" s="1"/>
  <c r="Y65" i="13"/>
  <c r="Z65" i="13" s="1"/>
  <c r="M65" i="13"/>
  <c r="N65" i="13" s="1"/>
  <c r="J65" i="13"/>
  <c r="K65" i="13" s="1"/>
  <c r="D65" i="13"/>
  <c r="E65" i="13" s="1"/>
  <c r="CM65" i="13"/>
  <c r="CN65" i="13" s="1"/>
  <c r="CA65" i="13"/>
  <c r="CB65" i="13" s="1"/>
  <c r="BO65" i="13"/>
  <c r="BP65" i="13" s="1"/>
  <c r="BC65" i="13"/>
  <c r="BD65" i="13" s="1"/>
  <c r="AQ65" i="13"/>
  <c r="AR65" i="13" s="1"/>
  <c r="AE65" i="13"/>
  <c r="AF65" i="13" s="1"/>
  <c r="S65" i="13"/>
  <c r="T65" i="13" s="1"/>
  <c r="G65" i="13"/>
  <c r="H65" i="13" s="1"/>
  <c r="CM90" i="13"/>
  <c r="CN90" i="13" s="1"/>
  <c r="CG90" i="13"/>
  <c r="CH90" i="13" s="1"/>
  <c r="CA90" i="13"/>
  <c r="CB90" i="13" s="1"/>
  <c r="BU90" i="13"/>
  <c r="BV90" i="13" s="1"/>
  <c r="BO90" i="13"/>
  <c r="BP90" i="13" s="1"/>
  <c r="BI90" i="13"/>
  <c r="BJ90" i="13" s="1"/>
  <c r="BC90" i="13"/>
  <c r="BD90" i="13" s="1"/>
  <c r="AW90" i="13"/>
  <c r="AX90" i="13" s="1"/>
  <c r="AQ90" i="13"/>
  <c r="AR90" i="13" s="1"/>
  <c r="AK90" i="13"/>
  <c r="AL90" i="13" s="1"/>
  <c r="AE90" i="13"/>
  <c r="AF90" i="13" s="1"/>
  <c r="Y90" i="13"/>
  <c r="Z90" i="13" s="1"/>
  <c r="S90" i="13"/>
  <c r="T90" i="13" s="1"/>
  <c r="M90" i="13"/>
  <c r="N90" i="13" s="1"/>
  <c r="CJ90" i="13"/>
  <c r="CK90" i="13" s="1"/>
  <c r="CD90" i="13"/>
  <c r="CE90" i="13" s="1"/>
  <c r="BX90" i="13"/>
  <c r="BY90" i="13" s="1"/>
  <c r="BR90" i="13"/>
  <c r="BS90" i="13" s="1"/>
  <c r="BL90" i="13"/>
  <c r="BM90" i="13" s="1"/>
  <c r="BF90" i="13"/>
  <c r="BG90" i="13" s="1"/>
  <c r="AZ90" i="13"/>
  <c r="BA90" i="13" s="1"/>
  <c r="AT90" i="13"/>
  <c r="AU90" i="13" s="1"/>
  <c r="AN90" i="13"/>
  <c r="AO90" i="13" s="1"/>
  <c r="AH90" i="13"/>
  <c r="AI90" i="13" s="1"/>
  <c r="AB90" i="13"/>
  <c r="AC90" i="13" s="1"/>
  <c r="V90" i="13"/>
  <c r="W90" i="13" s="1"/>
  <c r="P90" i="13"/>
  <c r="Q90" i="13" s="1"/>
  <c r="G90" i="13"/>
  <c r="H90" i="13" s="1"/>
  <c r="J90" i="13"/>
  <c r="K90" i="13" s="1"/>
  <c r="D90" i="13"/>
  <c r="E90" i="13" s="1"/>
  <c r="CM115" i="13"/>
  <c r="CN115" i="13" s="1"/>
  <c r="CJ115" i="13"/>
  <c r="CK115" i="13" s="1"/>
  <c r="CG115" i="13"/>
  <c r="CH115" i="13" s="1"/>
  <c r="CD115" i="13"/>
  <c r="CE115" i="13" s="1"/>
  <c r="CA115" i="13"/>
  <c r="CB115" i="13" s="1"/>
  <c r="BX115" i="13"/>
  <c r="BY115" i="13" s="1"/>
  <c r="BU115" i="13"/>
  <c r="BV115" i="13" s="1"/>
  <c r="BR115" i="13"/>
  <c r="BS115" i="13" s="1"/>
  <c r="BO115" i="13"/>
  <c r="BP115" i="13" s="1"/>
  <c r="BL115" i="13"/>
  <c r="BM115" i="13" s="1"/>
  <c r="BI115" i="13"/>
  <c r="BJ115" i="13" s="1"/>
  <c r="BF115" i="13"/>
  <c r="BG115" i="13" s="1"/>
  <c r="BC115" i="13"/>
  <c r="BD115" i="13" s="1"/>
  <c r="AZ115" i="13"/>
  <c r="BA115" i="13" s="1"/>
  <c r="AW115" i="13"/>
  <c r="AX115" i="13" s="1"/>
  <c r="AT115" i="13"/>
  <c r="AU115" i="13" s="1"/>
  <c r="AQ115" i="13"/>
  <c r="AR115" i="13" s="1"/>
  <c r="AN115" i="13"/>
  <c r="AO115" i="13" s="1"/>
  <c r="AK115" i="13"/>
  <c r="AL115" i="13" s="1"/>
  <c r="AH115" i="13"/>
  <c r="AI115" i="13" s="1"/>
  <c r="AE115" i="13"/>
  <c r="AF115" i="13" s="1"/>
  <c r="AB115" i="13"/>
  <c r="AC115" i="13" s="1"/>
  <c r="Y115" i="13"/>
  <c r="Z115" i="13" s="1"/>
  <c r="V115" i="13"/>
  <c r="W115" i="13" s="1"/>
  <c r="S115" i="13"/>
  <c r="T115" i="13" s="1"/>
  <c r="P115" i="13"/>
  <c r="Q115" i="13" s="1"/>
  <c r="M115" i="13"/>
  <c r="N115" i="13" s="1"/>
  <c r="J115" i="13"/>
  <c r="K115" i="13" s="1"/>
  <c r="G115" i="13"/>
  <c r="H115" i="13" s="1"/>
  <c r="D115" i="13"/>
  <c r="E115" i="13" s="1"/>
  <c r="A67" i="13"/>
  <c r="B67" i="13" s="1"/>
  <c r="A116" i="13"/>
  <c r="B116" i="13" s="1"/>
  <c r="A66" i="13"/>
  <c r="B66" i="13" s="1"/>
  <c r="A91" i="13"/>
  <c r="B91" i="13" s="1"/>
  <c r="D216" i="5"/>
  <c r="C228" i="5"/>
  <c r="D231" i="5"/>
  <c r="B243" i="5"/>
  <c r="B266" i="5"/>
  <c r="C265" i="5"/>
  <c r="D203" i="5"/>
  <c r="B215" i="5"/>
  <c r="B238" i="5"/>
  <c r="C212" i="5"/>
  <c r="D200" i="5"/>
  <c r="B212" i="5"/>
  <c r="DB132" i="1"/>
  <c r="DA172" i="1"/>
  <c r="DD172" i="1" s="1"/>
  <c r="DE172" i="1" s="1"/>
  <c r="DB93" i="1"/>
  <c r="DA133" i="1"/>
  <c r="DD133" i="1" s="1"/>
  <c r="DE133" i="1" s="1"/>
  <c r="CY17" i="1"/>
  <c r="CX17" i="1"/>
  <c r="CY55" i="1"/>
  <c r="CX55" i="1"/>
  <c r="CX172" i="1"/>
  <c r="CY172" i="1"/>
  <c r="BA174" i="1"/>
  <c r="CT173" i="1"/>
  <c r="BA96" i="1"/>
  <c r="CT95" i="1"/>
  <c r="CT18" i="1"/>
  <c r="BA57" i="1"/>
  <c r="CT56" i="1"/>
  <c r="CX133" i="1"/>
  <c r="CY133" i="1"/>
  <c r="BA135" i="1"/>
  <c r="CT134" i="1"/>
  <c r="CY94" i="1"/>
  <c r="CX94" i="1"/>
  <c r="CW96" i="1" l="1"/>
  <c r="CW135" i="1"/>
  <c r="DA135" i="1" s="1"/>
  <c r="DD135" i="1" s="1"/>
  <c r="DE135" i="1" s="1"/>
  <c r="CW174" i="1"/>
  <c r="DA174" i="1" s="1"/>
  <c r="DD174" i="1" s="1"/>
  <c r="DE174" i="1" s="1"/>
  <c r="CW57" i="1"/>
  <c r="DA57" i="1" s="1"/>
  <c r="DD57" i="1" s="1"/>
  <c r="DE57" i="1" s="1"/>
  <c r="CO40" i="13"/>
  <c r="CO115" i="13"/>
  <c r="CO65" i="13"/>
  <c r="CO113" i="13"/>
  <c r="CO41" i="13"/>
  <c r="CO90" i="13"/>
  <c r="Y17" i="13"/>
  <c r="Z17" i="13" s="1"/>
  <c r="AT17" i="13"/>
  <c r="AU17" i="13" s="1"/>
  <c r="CM17" i="13"/>
  <c r="CN17" i="13" s="1"/>
  <c r="AK17" i="13"/>
  <c r="AL17" i="13" s="1"/>
  <c r="CD17" i="13"/>
  <c r="CE17" i="13" s="1"/>
  <c r="AZ17" i="13"/>
  <c r="BA17" i="13" s="1"/>
  <c r="AH17" i="13"/>
  <c r="AI17" i="13" s="1"/>
  <c r="BU17" i="13"/>
  <c r="BV17" i="13" s="1"/>
  <c r="AQ17" i="13"/>
  <c r="AR17" i="13" s="1"/>
  <c r="BL17" i="13"/>
  <c r="BM17" i="13" s="1"/>
  <c r="BC17" i="13"/>
  <c r="BD17" i="13" s="1"/>
  <c r="CG17" i="13"/>
  <c r="CH17" i="13" s="1"/>
  <c r="G17" i="13"/>
  <c r="H17" i="13" s="1"/>
  <c r="P17" i="13"/>
  <c r="Q17" i="13" s="1"/>
  <c r="D17" i="13"/>
  <c r="E17" i="13" s="1"/>
  <c r="AW17" i="13"/>
  <c r="AX17" i="13" s="1"/>
  <c r="J17" i="13"/>
  <c r="K17" i="13" s="1"/>
  <c r="BF17" i="13"/>
  <c r="BG17" i="13" s="1"/>
  <c r="S17" i="13"/>
  <c r="T17" i="13" s="1"/>
  <c r="BO17" i="13"/>
  <c r="BP17" i="13" s="1"/>
  <c r="AB17" i="13"/>
  <c r="AC17" i="13" s="1"/>
  <c r="BX17" i="13"/>
  <c r="BY17" i="13" s="1"/>
  <c r="M17" i="13"/>
  <c r="N17" i="13" s="1"/>
  <c r="BI17" i="13"/>
  <c r="BJ17" i="13" s="1"/>
  <c r="V17" i="13"/>
  <c r="W17" i="13" s="1"/>
  <c r="BR17" i="13"/>
  <c r="BS17" i="13" s="1"/>
  <c r="AE17" i="13"/>
  <c r="AF17" i="13" s="1"/>
  <c r="CA17" i="13"/>
  <c r="CB17" i="13" s="1"/>
  <c r="AN17" i="13"/>
  <c r="AO17" i="13" s="1"/>
  <c r="AX175" i="1"/>
  <c r="AX97" i="1"/>
  <c r="AX58" i="1"/>
  <c r="AX136" i="1"/>
  <c r="H99" i="1"/>
  <c r="H20" i="1"/>
  <c r="CW20" i="1" s="1"/>
  <c r="DA20" i="1" s="1"/>
  <c r="DD19" i="1"/>
  <c r="H60" i="1"/>
  <c r="H178" i="1"/>
  <c r="H138" i="1"/>
  <c r="B229" i="5"/>
  <c r="D217" i="5"/>
  <c r="C214" i="5"/>
  <c r="D202" i="5"/>
  <c r="C208" i="5"/>
  <c r="C209" i="5" s="1"/>
  <c r="CG18" i="13"/>
  <c r="CH18" i="13" s="1"/>
  <c r="BU18" i="13"/>
  <c r="BV18" i="13" s="1"/>
  <c r="BI18" i="13"/>
  <c r="BJ18" i="13" s="1"/>
  <c r="AW18" i="13"/>
  <c r="AX18" i="13" s="1"/>
  <c r="AK18" i="13"/>
  <c r="AL18" i="13" s="1"/>
  <c r="Y18" i="13"/>
  <c r="Z18" i="13" s="1"/>
  <c r="M18" i="13"/>
  <c r="N18" i="13" s="1"/>
  <c r="CD18" i="13"/>
  <c r="CE18" i="13" s="1"/>
  <c r="BR18" i="13"/>
  <c r="BS18" i="13" s="1"/>
  <c r="BF18" i="13"/>
  <c r="BG18" i="13" s="1"/>
  <c r="AT18" i="13"/>
  <c r="AU18" i="13" s="1"/>
  <c r="AH18" i="13"/>
  <c r="AI18" i="13" s="1"/>
  <c r="V18" i="13"/>
  <c r="W18" i="13" s="1"/>
  <c r="J18" i="13"/>
  <c r="K18" i="13" s="1"/>
  <c r="CM18" i="13"/>
  <c r="CN18" i="13" s="1"/>
  <c r="CA18" i="13"/>
  <c r="CB18" i="13" s="1"/>
  <c r="BO18" i="13"/>
  <c r="BP18" i="13" s="1"/>
  <c r="BC18" i="13"/>
  <c r="BD18" i="13" s="1"/>
  <c r="AQ18" i="13"/>
  <c r="AR18" i="13" s="1"/>
  <c r="AE18" i="13"/>
  <c r="AF18" i="13" s="1"/>
  <c r="S18" i="13"/>
  <c r="T18" i="13" s="1"/>
  <c r="CJ18" i="13"/>
  <c r="CK18" i="13" s="1"/>
  <c r="BX18" i="13"/>
  <c r="BY18" i="13" s="1"/>
  <c r="BL18" i="13"/>
  <c r="BM18" i="13" s="1"/>
  <c r="AZ18" i="13"/>
  <c r="BA18" i="13" s="1"/>
  <c r="AN18" i="13"/>
  <c r="AO18" i="13" s="1"/>
  <c r="AB18" i="13"/>
  <c r="AC18" i="13" s="1"/>
  <c r="P18" i="13"/>
  <c r="Q18" i="13" s="1"/>
  <c r="G18" i="13"/>
  <c r="H18" i="13" s="1"/>
  <c r="D18" i="13"/>
  <c r="E18" i="13" s="1"/>
  <c r="CG42" i="13"/>
  <c r="CH42" i="13" s="1"/>
  <c r="BU42" i="13"/>
  <c r="BV42" i="13" s="1"/>
  <c r="BI42" i="13"/>
  <c r="BJ42" i="13" s="1"/>
  <c r="AW42" i="13"/>
  <c r="AX42" i="13" s="1"/>
  <c r="AK42" i="13"/>
  <c r="AL42" i="13" s="1"/>
  <c r="Y42" i="13"/>
  <c r="Z42" i="13" s="1"/>
  <c r="M42" i="13"/>
  <c r="N42" i="13" s="1"/>
  <c r="CD42" i="13"/>
  <c r="CE42" i="13" s="1"/>
  <c r="BR42" i="13"/>
  <c r="BS42" i="13" s="1"/>
  <c r="BF42" i="13"/>
  <c r="BG42" i="13" s="1"/>
  <c r="AT42" i="13"/>
  <c r="AU42" i="13" s="1"/>
  <c r="AH42" i="13"/>
  <c r="AI42" i="13" s="1"/>
  <c r="V42" i="13"/>
  <c r="W42" i="13" s="1"/>
  <c r="G42" i="13"/>
  <c r="H42" i="13" s="1"/>
  <c r="D42" i="13"/>
  <c r="E42" i="13" s="1"/>
  <c r="CM42" i="13"/>
  <c r="CN42" i="13" s="1"/>
  <c r="CA42" i="13"/>
  <c r="CB42" i="13" s="1"/>
  <c r="BO42" i="13"/>
  <c r="BP42" i="13" s="1"/>
  <c r="BC42" i="13"/>
  <c r="BD42" i="13" s="1"/>
  <c r="AQ42" i="13"/>
  <c r="AR42" i="13" s="1"/>
  <c r="AE42" i="13"/>
  <c r="AF42" i="13" s="1"/>
  <c r="S42" i="13"/>
  <c r="T42" i="13" s="1"/>
  <c r="CJ42" i="13"/>
  <c r="CK42" i="13" s="1"/>
  <c r="BX42" i="13"/>
  <c r="BY42" i="13" s="1"/>
  <c r="BL42" i="13"/>
  <c r="BM42" i="13" s="1"/>
  <c r="AZ42" i="13"/>
  <c r="BA42" i="13" s="1"/>
  <c r="AN42" i="13"/>
  <c r="AO42" i="13" s="1"/>
  <c r="AB42" i="13"/>
  <c r="AC42" i="13" s="1"/>
  <c r="P42" i="13"/>
  <c r="Q42" i="13" s="1"/>
  <c r="J42" i="13"/>
  <c r="K42" i="13" s="1"/>
  <c r="DE18" i="1"/>
  <c r="A43" i="13"/>
  <c r="B43" i="13" s="1"/>
  <c r="C218" i="5"/>
  <c r="D206" i="5"/>
  <c r="CM66" i="13"/>
  <c r="CN66" i="13" s="1"/>
  <c r="CG66" i="13"/>
  <c r="CH66" i="13" s="1"/>
  <c r="CA66" i="13"/>
  <c r="CB66" i="13" s="1"/>
  <c r="BU66" i="13"/>
  <c r="BV66" i="13" s="1"/>
  <c r="BO66" i="13"/>
  <c r="BP66" i="13" s="1"/>
  <c r="BI66" i="13"/>
  <c r="BJ66" i="13" s="1"/>
  <c r="BC66" i="13"/>
  <c r="BD66" i="13" s="1"/>
  <c r="AW66" i="13"/>
  <c r="AX66" i="13" s="1"/>
  <c r="AQ66" i="13"/>
  <c r="AR66" i="13" s="1"/>
  <c r="AK66" i="13"/>
  <c r="AL66" i="13" s="1"/>
  <c r="AE66" i="13"/>
  <c r="AF66" i="13" s="1"/>
  <c r="Y66" i="13"/>
  <c r="Z66" i="13" s="1"/>
  <c r="S66" i="13"/>
  <c r="T66" i="13" s="1"/>
  <c r="M66" i="13"/>
  <c r="N66" i="13" s="1"/>
  <c r="CJ66" i="13"/>
  <c r="CK66" i="13" s="1"/>
  <c r="BX66" i="13"/>
  <c r="BY66" i="13" s="1"/>
  <c r="BL66" i="13"/>
  <c r="BM66" i="13" s="1"/>
  <c r="AZ66" i="13"/>
  <c r="BA66" i="13" s="1"/>
  <c r="AN66" i="13"/>
  <c r="AO66" i="13" s="1"/>
  <c r="AB66" i="13"/>
  <c r="AC66" i="13" s="1"/>
  <c r="P66" i="13"/>
  <c r="Q66" i="13" s="1"/>
  <c r="G66" i="13"/>
  <c r="H66" i="13" s="1"/>
  <c r="CD66" i="13"/>
  <c r="CE66" i="13" s="1"/>
  <c r="BR66" i="13"/>
  <c r="BS66" i="13" s="1"/>
  <c r="BF66" i="13"/>
  <c r="BG66" i="13" s="1"/>
  <c r="AT66" i="13"/>
  <c r="AU66" i="13" s="1"/>
  <c r="AH66" i="13"/>
  <c r="AI66" i="13" s="1"/>
  <c r="V66" i="13"/>
  <c r="W66" i="13" s="1"/>
  <c r="J66" i="13"/>
  <c r="K66" i="13" s="1"/>
  <c r="D66" i="13"/>
  <c r="E66" i="13" s="1"/>
  <c r="CJ67" i="13"/>
  <c r="CK67" i="13" s="1"/>
  <c r="CD67" i="13"/>
  <c r="CE67" i="13" s="1"/>
  <c r="BX67" i="13"/>
  <c r="BY67" i="13" s="1"/>
  <c r="BR67" i="13"/>
  <c r="BS67" i="13" s="1"/>
  <c r="BL67" i="13"/>
  <c r="BM67" i="13" s="1"/>
  <c r="BF67" i="13"/>
  <c r="BG67" i="13" s="1"/>
  <c r="AZ67" i="13"/>
  <c r="BA67" i="13" s="1"/>
  <c r="AT67" i="13"/>
  <c r="AU67" i="13" s="1"/>
  <c r="AN67" i="13"/>
  <c r="AO67" i="13" s="1"/>
  <c r="AH67" i="13"/>
  <c r="AI67" i="13" s="1"/>
  <c r="AB67" i="13"/>
  <c r="AC67" i="13" s="1"/>
  <c r="V67" i="13"/>
  <c r="W67" i="13" s="1"/>
  <c r="P67" i="13"/>
  <c r="Q67" i="13" s="1"/>
  <c r="CM67" i="13"/>
  <c r="CN67" i="13" s="1"/>
  <c r="CA67" i="13"/>
  <c r="CB67" i="13" s="1"/>
  <c r="BO67" i="13"/>
  <c r="BP67" i="13" s="1"/>
  <c r="BC67" i="13"/>
  <c r="BD67" i="13" s="1"/>
  <c r="AQ67" i="13"/>
  <c r="AR67" i="13" s="1"/>
  <c r="AE67" i="13"/>
  <c r="AF67" i="13" s="1"/>
  <c r="S67" i="13"/>
  <c r="T67" i="13" s="1"/>
  <c r="J67" i="13"/>
  <c r="K67" i="13" s="1"/>
  <c r="D67" i="13"/>
  <c r="E67" i="13" s="1"/>
  <c r="CG67" i="13"/>
  <c r="CH67" i="13" s="1"/>
  <c r="BU67" i="13"/>
  <c r="BV67" i="13" s="1"/>
  <c r="BI67" i="13"/>
  <c r="BJ67" i="13" s="1"/>
  <c r="AW67" i="13"/>
  <c r="AX67" i="13" s="1"/>
  <c r="AK67" i="13"/>
  <c r="AL67" i="13" s="1"/>
  <c r="Y67" i="13"/>
  <c r="Z67" i="13" s="1"/>
  <c r="M67" i="13"/>
  <c r="N67" i="13" s="1"/>
  <c r="G67" i="13"/>
  <c r="H67" i="13" s="1"/>
  <c r="CJ91" i="13"/>
  <c r="CK91" i="13" s="1"/>
  <c r="CD91" i="13"/>
  <c r="CE91" i="13" s="1"/>
  <c r="BX91" i="13"/>
  <c r="BY91" i="13" s="1"/>
  <c r="BR91" i="13"/>
  <c r="BS91" i="13" s="1"/>
  <c r="BL91" i="13"/>
  <c r="BM91" i="13" s="1"/>
  <c r="BF91" i="13"/>
  <c r="BG91" i="13" s="1"/>
  <c r="AZ91" i="13"/>
  <c r="BA91" i="13" s="1"/>
  <c r="AT91" i="13"/>
  <c r="AU91" i="13" s="1"/>
  <c r="AN91" i="13"/>
  <c r="AO91" i="13" s="1"/>
  <c r="AH91" i="13"/>
  <c r="AI91" i="13" s="1"/>
  <c r="AB91" i="13"/>
  <c r="AC91" i="13" s="1"/>
  <c r="V91" i="13"/>
  <c r="W91" i="13" s="1"/>
  <c r="P91" i="13"/>
  <c r="Q91" i="13" s="1"/>
  <c r="CM91" i="13"/>
  <c r="CN91" i="13" s="1"/>
  <c r="CG91" i="13"/>
  <c r="CH91" i="13" s="1"/>
  <c r="CA91" i="13"/>
  <c r="CB91" i="13" s="1"/>
  <c r="BU91" i="13"/>
  <c r="BV91" i="13" s="1"/>
  <c r="BO91" i="13"/>
  <c r="BP91" i="13" s="1"/>
  <c r="BI91" i="13"/>
  <c r="BJ91" i="13" s="1"/>
  <c r="BC91" i="13"/>
  <c r="BD91" i="13" s="1"/>
  <c r="AW91" i="13"/>
  <c r="AX91" i="13" s="1"/>
  <c r="AQ91" i="13"/>
  <c r="AR91" i="13" s="1"/>
  <c r="AK91" i="13"/>
  <c r="AL91" i="13" s="1"/>
  <c r="AE91" i="13"/>
  <c r="AF91" i="13" s="1"/>
  <c r="Y91" i="13"/>
  <c r="Z91" i="13" s="1"/>
  <c r="S91" i="13"/>
  <c r="T91" i="13" s="1"/>
  <c r="M91" i="13"/>
  <c r="N91" i="13" s="1"/>
  <c r="J91" i="13"/>
  <c r="K91" i="13" s="1"/>
  <c r="D91" i="13"/>
  <c r="E91" i="13" s="1"/>
  <c r="G91" i="13"/>
  <c r="H91" i="13" s="1"/>
  <c r="CM116" i="13"/>
  <c r="CN116" i="13" s="1"/>
  <c r="CJ116" i="13"/>
  <c r="CK116" i="13" s="1"/>
  <c r="CG116" i="13"/>
  <c r="CH116" i="13" s="1"/>
  <c r="CD116" i="13"/>
  <c r="CE116" i="13" s="1"/>
  <c r="CA116" i="13"/>
  <c r="CB116" i="13" s="1"/>
  <c r="BX116" i="13"/>
  <c r="BY116" i="13" s="1"/>
  <c r="BU116" i="13"/>
  <c r="BV116" i="13" s="1"/>
  <c r="BR116" i="13"/>
  <c r="BS116" i="13" s="1"/>
  <c r="BO116" i="13"/>
  <c r="BP116" i="13" s="1"/>
  <c r="BL116" i="13"/>
  <c r="BM116" i="13" s="1"/>
  <c r="BI116" i="13"/>
  <c r="BJ116" i="13" s="1"/>
  <c r="BF116" i="13"/>
  <c r="BG116" i="13" s="1"/>
  <c r="BC116" i="13"/>
  <c r="BD116" i="13" s="1"/>
  <c r="AZ116" i="13"/>
  <c r="BA116" i="13" s="1"/>
  <c r="AW116" i="13"/>
  <c r="AX116" i="13" s="1"/>
  <c r="AT116" i="13"/>
  <c r="AU116" i="13" s="1"/>
  <c r="AQ116" i="13"/>
  <c r="AR116" i="13" s="1"/>
  <c r="AN116" i="13"/>
  <c r="AO116" i="13" s="1"/>
  <c r="AK116" i="13"/>
  <c r="AL116" i="13" s="1"/>
  <c r="AH116" i="13"/>
  <c r="AI116" i="13" s="1"/>
  <c r="AE116" i="13"/>
  <c r="AF116" i="13" s="1"/>
  <c r="AB116" i="13"/>
  <c r="AC116" i="13" s="1"/>
  <c r="Y116" i="13"/>
  <c r="Z116" i="13" s="1"/>
  <c r="V116" i="13"/>
  <c r="W116" i="13" s="1"/>
  <c r="S116" i="13"/>
  <c r="T116" i="13" s="1"/>
  <c r="P116" i="13"/>
  <c r="Q116" i="13" s="1"/>
  <c r="M116" i="13"/>
  <c r="N116" i="13" s="1"/>
  <c r="J116" i="13"/>
  <c r="K116" i="13" s="1"/>
  <c r="G116" i="13"/>
  <c r="H116" i="13" s="1"/>
  <c r="D116" i="13"/>
  <c r="E116" i="13" s="1"/>
  <c r="A68" i="13"/>
  <c r="B68" i="13" s="1"/>
  <c r="A93" i="13"/>
  <c r="B93" i="13" s="1"/>
  <c r="A92" i="13"/>
  <c r="B92" i="13" s="1"/>
  <c r="A117" i="13"/>
  <c r="B117" i="13" s="1"/>
  <c r="C277" i="5"/>
  <c r="B278" i="5"/>
  <c r="D243" i="5"/>
  <c r="B255" i="5"/>
  <c r="D228" i="5"/>
  <c r="C240" i="5"/>
  <c r="D215" i="5"/>
  <c r="B227" i="5"/>
  <c r="B250" i="5"/>
  <c r="C224" i="5"/>
  <c r="D212" i="5"/>
  <c r="B224" i="5"/>
  <c r="DB172" i="1"/>
  <c r="DA173" i="1"/>
  <c r="DD173" i="1" s="1"/>
  <c r="DE173" i="1" s="1"/>
  <c r="DB133" i="1"/>
  <c r="CT19" i="1"/>
  <c r="CX95" i="1"/>
  <c r="CY95" i="1"/>
  <c r="CY134" i="1"/>
  <c r="CX134" i="1"/>
  <c r="BA136" i="1"/>
  <c r="CT135" i="1"/>
  <c r="CX56" i="1"/>
  <c r="CY56" i="1"/>
  <c r="BA58" i="1"/>
  <c r="CT57" i="1"/>
  <c r="CY18" i="1"/>
  <c r="CX18" i="1"/>
  <c r="BA97" i="1"/>
  <c r="CT96" i="1"/>
  <c r="DA96" i="1"/>
  <c r="DD96" i="1" s="1"/>
  <c r="DE96" i="1" s="1"/>
  <c r="CY173" i="1"/>
  <c r="CX173" i="1"/>
  <c r="BA175" i="1"/>
  <c r="CT174" i="1"/>
  <c r="CW58" i="1" l="1"/>
  <c r="CW136" i="1"/>
  <c r="CW97" i="1"/>
  <c r="CW175" i="1"/>
  <c r="DA175" i="1" s="1"/>
  <c r="DD175" i="1" s="1"/>
  <c r="DE175" i="1" s="1"/>
  <c r="CO91" i="13"/>
  <c r="CO67" i="13"/>
  <c r="CO42" i="13"/>
  <c r="CO66" i="13"/>
  <c r="CO116" i="13"/>
  <c r="CO18" i="13"/>
  <c r="A19" i="13"/>
  <c r="B19" i="13" s="1"/>
  <c r="BF19" i="13" s="1"/>
  <c r="BG19" i="13" s="1"/>
  <c r="CO17" i="13"/>
  <c r="AX137" i="1"/>
  <c r="AX98" i="1"/>
  <c r="DA97" i="1"/>
  <c r="DD97" i="1" s="1"/>
  <c r="DE97" i="1" s="1"/>
  <c r="AX59" i="1"/>
  <c r="AX176" i="1"/>
  <c r="H139" i="1"/>
  <c r="H179" i="1"/>
  <c r="H61" i="1"/>
  <c r="H21" i="1"/>
  <c r="CW21" i="1" s="1"/>
  <c r="DA21" i="1" s="1"/>
  <c r="H100" i="1"/>
  <c r="D208" i="5"/>
  <c r="T42" i="5" s="1"/>
  <c r="B241" i="5"/>
  <c r="D229" i="5"/>
  <c r="C226" i="5"/>
  <c r="D214" i="5"/>
  <c r="C220" i="5"/>
  <c r="C221" i="5" s="1"/>
  <c r="CD43" i="13"/>
  <c r="CE43" i="13" s="1"/>
  <c r="BR43" i="13"/>
  <c r="BS43" i="13" s="1"/>
  <c r="BF43" i="13"/>
  <c r="BG43" i="13" s="1"/>
  <c r="AT43" i="13"/>
  <c r="AU43" i="13" s="1"/>
  <c r="AH43" i="13"/>
  <c r="AI43" i="13" s="1"/>
  <c r="V43" i="13"/>
  <c r="W43" i="13" s="1"/>
  <c r="CM43" i="13"/>
  <c r="CN43" i="13" s="1"/>
  <c r="CA43" i="13"/>
  <c r="CB43" i="13" s="1"/>
  <c r="BO43" i="13"/>
  <c r="BP43" i="13" s="1"/>
  <c r="BC43" i="13"/>
  <c r="BD43" i="13" s="1"/>
  <c r="AQ43" i="13"/>
  <c r="AR43" i="13" s="1"/>
  <c r="AE43" i="13"/>
  <c r="AF43" i="13" s="1"/>
  <c r="S43" i="13"/>
  <c r="T43" i="13" s="1"/>
  <c r="J43" i="13"/>
  <c r="K43" i="13" s="1"/>
  <c r="G43" i="13"/>
  <c r="H43" i="13" s="1"/>
  <c r="CJ43" i="13"/>
  <c r="CK43" i="13" s="1"/>
  <c r="BX43" i="13"/>
  <c r="BY43" i="13" s="1"/>
  <c r="BL43" i="13"/>
  <c r="BM43" i="13" s="1"/>
  <c r="AZ43" i="13"/>
  <c r="BA43" i="13" s="1"/>
  <c r="AN43" i="13"/>
  <c r="AO43" i="13" s="1"/>
  <c r="AB43" i="13"/>
  <c r="AC43" i="13" s="1"/>
  <c r="P43" i="13"/>
  <c r="Q43" i="13" s="1"/>
  <c r="CG43" i="13"/>
  <c r="CH43" i="13" s="1"/>
  <c r="BU43" i="13"/>
  <c r="BV43" i="13" s="1"/>
  <c r="BI43" i="13"/>
  <c r="BJ43" i="13" s="1"/>
  <c r="AW43" i="13"/>
  <c r="AX43" i="13" s="1"/>
  <c r="AK43" i="13"/>
  <c r="AL43" i="13" s="1"/>
  <c r="Y43" i="13"/>
  <c r="Z43" i="13" s="1"/>
  <c r="M43" i="13"/>
  <c r="N43" i="13" s="1"/>
  <c r="D43" i="13"/>
  <c r="E43" i="13" s="1"/>
  <c r="A44" i="13"/>
  <c r="B44" i="13" s="1"/>
  <c r="DE19" i="1"/>
  <c r="A20" i="13" s="1"/>
  <c r="B20" i="13" s="1"/>
  <c r="C230" i="5"/>
  <c r="D218" i="5"/>
  <c r="CM68" i="13"/>
  <c r="CN68" i="13" s="1"/>
  <c r="CG68" i="13"/>
  <c r="CH68" i="13" s="1"/>
  <c r="CA68" i="13"/>
  <c r="CB68" i="13" s="1"/>
  <c r="BU68" i="13"/>
  <c r="BV68" i="13" s="1"/>
  <c r="BO68" i="13"/>
  <c r="BP68" i="13" s="1"/>
  <c r="BI68" i="13"/>
  <c r="BJ68" i="13" s="1"/>
  <c r="BC68" i="13"/>
  <c r="BD68" i="13" s="1"/>
  <c r="AW68" i="13"/>
  <c r="AX68" i="13" s="1"/>
  <c r="AQ68" i="13"/>
  <c r="AR68" i="13" s="1"/>
  <c r="AK68" i="13"/>
  <c r="AL68" i="13" s="1"/>
  <c r="AE68" i="13"/>
  <c r="AF68" i="13" s="1"/>
  <c r="Y68" i="13"/>
  <c r="Z68" i="13" s="1"/>
  <c r="S68" i="13"/>
  <c r="T68" i="13" s="1"/>
  <c r="M68" i="13"/>
  <c r="N68" i="13" s="1"/>
  <c r="CD68" i="13"/>
  <c r="CE68" i="13" s="1"/>
  <c r="BR68" i="13"/>
  <c r="BS68" i="13" s="1"/>
  <c r="BF68" i="13"/>
  <c r="BG68" i="13" s="1"/>
  <c r="AT68" i="13"/>
  <c r="AU68" i="13" s="1"/>
  <c r="AH68" i="13"/>
  <c r="AI68" i="13" s="1"/>
  <c r="V68" i="13"/>
  <c r="W68" i="13" s="1"/>
  <c r="G68" i="13"/>
  <c r="H68" i="13" s="1"/>
  <c r="CJ68" i="13"/>
  <c r="CK68" i="13" s="1"/>
  <c r="BX68" i="13"/>
  <c r="BY68" i="13" s="1"/>
  <c r="BL68" i="13"/>
  <c r="BM68" i="13" s="1"/>
  <c r="AZ68" i="13"/>
  <c r="BA68" i="13" s="1"/>
  <c r="AN68" i="13"/>
  <c r="AO68" i="13" s="1"/>
  <c r="AB68" i="13"/>
  <c r="AC68" i="13" s="1"/>
  <c r="P68" i="13"/>
  <c r="Q68" i="13" s="1"/>
  <c r="J68" i="13"/>
  <c r="K68" i="13" s="1"/>
  <c r="D68" i="13"/>
  <c r="E68" i="13" s="1"/>
  <c r="CM92" i="13"/>
  <c r="CN92" i="13" s="1"/>
  <c r="CG92" i="13"/>
  <c r="CH92" i="13" s="1"/>
  <c r="CA92" i="13"/>
  <c r="CB92" i="13" s="1"/>
  <c r="BU92" i="13"/>
  <c r="BV92" i="13" s="1"/>
  <c r="BO92" i="13"/>
  <c r="BP92" i="13" s="1"/>
  <c r="BI92" i="13"/>
  <c r="BJ92" i="13" s="1"/>
  <c r="BC92" i="13"/>
  <c r="BD92" i="13" s="1"/>
  <c r="AW92" i="13"/>
  <c r="AX92" i="13" s="1"/>
  <c r="AQ92" i="13"/>
  <c r="AR92" i="13" s="1"/>
  <c r="AK92" i="13"/>
  <c r="AL92" i="13" s="1"/>
  <c r="AE92" i="13"/>
  <c r="AF92" i="13" s="1"/>
  <c r="Y92" i="13"/>
  <c r="Z92" i="13" s="1"/>
  <c r="S92" i="13"/>
  <c r="T92" i="13" s="1"/>
  <c r="M92" i="13"/>
  <c r="N92" i="13" s="1"/>
  <c r="CJ92" i="13"/>
  <c r="CK92" i="13" s="1"/>
  <c r="CD92" i="13"/>
  <c r="CE92" i="13" s="1"/>
  <c r="BX92" i="13"/>
  <c r="BY92" i="13" s="1"/>
  <c r="BR92" i="13"/>
  <c r="BS92" i="13" s="1"/>
  <c r="BL92" i="13"/>
  <c r="BM92" i="13" s="1"/>
  <c r="BF92" i="13"/>
  <c r="BG92" i="13" s="1"/>
  <c r="AZ92" i="13"/>
  <c r="BA92" i="13" s="1"/>
  <c r="AT92" i="13"/>
  <c r="AU92" i="13" s="1"/>
  <c r="AN92" i="13"/>
  <c r="AO92" i="13" s="1"/>
  <c r="AH92" i="13"/>
  <c r="AI92" i="13" s="1"/>
  <c r="AB92" i="13"/>
  <c r="AC92" i="13" s="1"/>
  <c r="V92" i="13"/>
  <c r="W92" i="13" s="1"/>
  <c r="P92" i="13"/>
  <c r="Q92" i="13" s="1"/>
  <c r="G92" i="13"/>
  <c r="H92" i="13" s="1"/>
  <c r="J92" i="13"/>
  <c r="K92" i="13" s="1"/>
  <c r="D92" i="13"/>
  <c r="E92" i="13" s="1"/>
  <c r="CJ93" i="13"/>
  <c r="CK93" i="13" s="1"/>
  <c r="CD93" i="13"/>
  <c r="CE93" i="13" s="1"/>
  <c r="BX93" i="13"/>
  <c r="BY93" i="13" s="1"/>
  <c r="BR93" i="13"/>
  <c r="BS93" i="13" s="1"/>
  <c r="BL93" i="13"/>
  <c r="BM93" i="13" s="1"/>
  <c r="BF93" i="13"/>
  <c r="BG93" i="13" s="1"/>
  <c r="AZ93" i="13"/>
  <c r="BA93" i="13" s="1"/>
  <c r="AT93" i="13"/>
  <c r="AU93" i="13" s="1"/>
  <c r="AN93" i="13"/>
  <c r="AO93" i="13" s="1"/>
  <c r="AH93" i="13"/>
  <c r="AI93" i="13" s="1"/>
  <c r="AB93" i="13"/>
  <c r="AC93" i="13" s="1"/>
  <c r="V93" i="13"/>
  <c r="W93" i="13" s="1"/>
  <c r="P93" i="13"/>
  <c r="Q93" i="13" s="1"/>
  <c r="CM93" i="13"/>
  <c r="CN93" i="13" s="1"/>
  <c r="CG93" i="13"/>
  <c r="CH93" i="13" s="1"/>
  <c r="CA93" i="13"/>
  <c r="CB93" i="13" s="1"/>
  <c r="BU93" i="13"/>
  <c r="BV93" i="13" s="1"/>
  <c r="BO93" i="13"/>
  <c r="BP93" i="13" s="1"/>
  <c r="BI93" i="13"/>
  <c r="BJ93" i="13" s="1"/>
  <c r="BC93" i="13"/>
  <c r="BD93" i="13" s="1"/>
  <c r="AW93" i="13"/>
  <c r="AX93" i="13" s="1"/>
  <c r="AQ93" i="13"/>
  <c r="AR93" i="13" s="1"/>
  <c r="AK93" i="13"/>
  <c r="AL93" i="13" s="1"/>
  <c r="AE93" i="13"/>
  <c r="AF93" i="13" s="1"/>
  <c r="Y93" i="13"/>
  <c r="Z93" i="13" s="1"/>
  <c r="S93" i="13"/>
  <c r="T93" i="13" s="1"/>
  <c r="M93" i="13"/>
  <c r="N93" i="13" s="1"/>
  <c r="J93" i="13"/>
  <c r="K93" i="13" s="1"/>
  <c r="D93" i="13"/>
  <c r="E93" i="13" s="1"/>
  <c r="G93" i="13"/>
  <c r="H93" i="13" s="1"/>
  <c r="CM117" i="13"/>
  <c r="CN117" i="13" s="1"/>
  <c r="CJ117" i="13"/>
  <c r="CK117" i="13" s="1"/>
  <c r="CG117" i="13"/>
  <c r="CH117" i="13" s="1"/>
  <c r="CD117" i="13"/>
  <c r="CE117" i="13" s="1"/>
  <c r="CA117" i="13"/>
  <c r="CB117" i="13" s="1"/>
  <c r="BX117" i="13"/>
  <c r="BY117" i="13" s="1"/>
  <c r="BU117" i="13"/>
  <c r="BV117" i="13" s="1"/>
  <c r="BR117" i="13"/>
  <c r="BS117" i="13" s="1"/>
  <c r="BO117" i="13"/>
  <c r="BP117" i="13" s="1"/>
  <c r="BL117" i="13"/>
  <c r="BM117" i="13" s="1"/>
  <c r="BI117" i="13"/>
  <c r="BJ117" i="13" s="1"/>
  <c r="BF117" i="13"/>
  <c r="BG117" i="13" s="1"/>
  <c r="BC117" i="13"/>
  <c r="BD117" i="13" s="1"/>
  <c r="AZ117" i="13"/>
  <c r="BA117" i="13" s="1"/>
  <c r="AW117" i="13"/>
  <c r="AX117" i="13" s="1"/>
  <c r="AT117" i="13"/>
  <c r="AU117" i="13" s="1"/>
  <c r="AQ117" i="13"/>
  <c r="AR117" i="13" s="1"/>
  <c r="AN117" i="13"/>
  <c r="AO117" i="13" s="1"/>
  <c r="AK117" i="13"/>
  <c r="AL117" i="13" s="1"/>
  <c r="AH117" i="13"/>
  <c r="AI117" i="13" s="1"/>
  <c r="AE117" i="13"/>
  <c r="AF117" i="13" s="1"/>
  <c r="AB117" i="13"/>
  <c r="AC117" i="13" s="1"/>
  <c r="Y117" i="13"/>
  <c r="Z117" i="13" s="1"/>
  <c r="V117" i="13"/>
  <c r="W117" i="13" s="1"/>
  <c r="S117" i="13"/>
  <c r="T117" i="13" s="1"/>
  <c r="P117" i="13"/>
  <c r="Q117" i="13" s="1"/>
  <c r="M117" i="13"/>
  <c r="N117" i="13" s="1"/>
  <c r="J117" i="13"/>
  <c r="K117" i="13" s="1"/>
  <c r="G117" i="13"/>
  <c r="H117" i="13" s="1"/>
  <c r="D117" i="13"/>
  <c r="E117" i="13" s="1"/>
  <c r="A69" i="13"/>
  <c r="B69" i="13" s="1"/>
  <c r="A94" i="13"/>
  <c r="B94" i="13" s="1"/>
  <c r="A118" i="13"/>
  <c r="B118" i="13" s="1"/>
  <c r="A119" i="13"/>
  <c r="B119" i="13" s="1"/>
  <c r="B290" i="5"/>
  <c r="C289" i="5"/>
  <c r="D240" i="5"/>
  <c r="C252" i="5"/>
  <c r="D255" i="5"/>
  <c r="B267" i="5"/>
  <c r="D227" i="5"/>
  <c r="B239" i="5"/>
  <c r="B262" i="5"/>
  <c r="C236" i="5"/>
  <c r="D224" i="5"/>
  <c r="B236" i="5"/>
  <c r="DB173" i="1"/>
  <c r="BA59" i="1"/>
  <c r="CT58" i="1"/>
  <c r="DA58" i="1"/>
  <c r="DD58" i="1" s="1"/>
  <c r="DE58" i="1" s="1"/>
  <c r="CY19" i="1"/>
  <c r="CX19" i="1"/>
  <c r="CY174" i="1"/>
  <c r="CX174" i="1"/>
  <c r="BA176" i="1"/>
  <c r="CT175" i="1"/>
  <c r="CY96" i="1"/>
  <c r="CX96" i="1"/>
  <c r="BA98" i="1"/>
  <c r="CT97" i="1"/>
  <c r="CX57" i="1"/>
  <c r="CY57" i="1"/>
  <c r="CX135" i="1"/>
  <c r="CY135" i="1"/>
  <c r="BA137" i="1"/>
  <c r="DA136" i="1"/>
  <c r="DD136" i="1" s="1"/>
  <c r="DE136" i="1" s="1"/>
  <c r="CT136" i="1"/>
  <c r="DD20" i="1"/>
  <c r="CT20" i="1"/>
  <c r="CW137" i="1" l="1"/>
  <c r="CW176" i="1"/>
  <c r="DA176" i="1" s="1"/>
  <c r="DD176" i="1" s="1"/>
  <c r="DE176" i="1" s="1"/>
  <c r="CW59" i="1"/>
  <c r="DA59" i="1" s="1"/>
  <c r="DD59" i="1" s="1"/>
  <c r="DE59" i="1" s="1"/>
  <c r="CW98" i="1"/>
  <c r="DA98" i="1" s="1"/>
  <c r="DD98" i="1" s="1"/>
  <c r="DE98" i="1" s="1"/>
  <c r="CO117" i="13"/>
  <c r="CO93" i="13"/>
  <c r="CO68" i="13"/>
  <c r="CO92" i="13"/>
  <c r="BC19" i="13"/>
  <c r="BD19" i="13" s="1"/>
  <c r="CJ19" i="13"/>
  <c r="CK19" i="13" s="1"/>
  <c r="AH19" i="13"/>
  <c r="AI19" i="13" s="1"/>
  <c r="G19" i="13"/>
  <c r="H19" i="13" s="1"/>
  <c r="AN19" i="13"/>
  <c r="AO19" i="13" s="1"/>
  <c r="BU19" i="13"/>
  <c r="BV19" i="13" s="1"/>
  <c r="BO19" i="13"/>
  <c r="BP19" i="13" s="1"/>
  <c r="M19" i="13"/>
  <c r="N19" i="13" s="1"/>
  <c r="AT19" i="13"/>
  <c r="AU19" i="13" s="1"/>
  <c r="AB19" i="13"/>
  <c r="AC19" i="13" s="1"/>
  <c r="BI19" i="13"/>
  <c r="BJ19" i="13" s="1"/>
  <c r="S19" i="13"/>
  <c r="T19" i="13" s="1"/>
  <c r="CA19" i="13"/>
  <c r="CB19" i="13" s="1"/>
  <c r="BL19" i="13"/>
  <c r="BM19" i="13" s="1"/>
  <c r="Y19" i="13"/>
  <c r="Z19" i="13" s="1"/>
  <c r="CG19" i="13"/>
  <c r="CH19" i="13" s="1"/>
  <c r="BR19" i="13"/>
  <c r="BS19" i="13" s="1"/>
  <c r="AE19" i="13"/>
  <c r="AF19" i="13" s="1"/>
  <c r="P19" i="13"/>
  <c r="Q19" i="13" s="1"/>
  <c r="BX19" i="13"/>
  <c r="BY19" i="13" s="1"/>
  <c r="AK19" i="13"/>
  <c r="AL19" i="13" s="1"/>
  <c r="V19" i="13"/>
  <c r="W19" i="13" s="1"/>
  <c r="CD19" i="13"/>
  <c r="CE19" i="13" s="1"/>
  <c r="AQ19" i="13"/>
  <c r="AR19" i="13" s="1"/>
  <c r="CM19" i="13"/>
  <c r="CN19" i="13" s="1"/>
  <c r="AZ19" i="13"/>
  <c r="BA19" i="13" s="1"/>
  <c r="D19" i="13"/>
  <c r="E19" i="13" s="1"/>
  <c r="AW19" i="13"/>
  <c r="AX19" i="13" s="1"/>
  <c r="J19" i="13"/>
  <c r="K19" i="13" s="1"/>
  <c r="CO43" i="13"/>
  <c r="AX177" i="1"/>
  <c r="AX99" i="1"/>
  <c r="AX60" i="1"/>
  <c r="AX138" i="1"/>
  <c r="H101" i="1"/>
  <c r="H22" i="1"/>
  <c r="CW22" i="1" s="1"/>
  <c r="DA22" i="1" s="1"/>
  <c r="H62" i="1"/>
  <c r="H180" i="1"/>
  <c r="H140" i="1"/>
  <c r="D220" i="5"/>
  <c r="U42" i="5" s="1"/>
  <c r="U43" i="5" s="1"/>
  <c r="B253" i="5"/>
  <c r="D241" i="5"/>
  <c r="C238" i="5"/>
  <c r="D226" i="5"/>
  <c r="C232" i="5"/>
  <c r="C233" i="5" s="1"/>
  <c r="CG44" i="13"/>
  <c r="CH44" i="13" s="1"/>
  <c r="BU44" i="13"/>
  <c r="BV44" i="13" s="1"/>
  <c r="BI44" i="13"/>
  <c r="BJ44" i="13" s="1"/>
  <c r="AW44" i="13"/>
  <c r="AX44" i="13" s="1"/>
  <c r="AK44" i="13"/>
  <c r="AL44" i="13" s="1"/>
  <c r="Y44" i="13"/>
  <c r="Z44" i="13" s="1"/>
  <c r="M44" i="13"/>
  <c r="N44" i="13" s="1"/>
  <c r="CD44" i="13"/>
  <c r="CE44" i="13" s="1"/>
  <c r="BR44" i="13"/>
  <c r="BS44" i="13" s="1"/>
  <c r="BF44" i="13"/>
  <c r="BG44" i="13" s="1"/>
  <c r="AT44" i="13"/>
  <c r="AU44" i="13" s="1"/>
  <c r="AH44" i="13"/>
  <c r="AI44" i="13" s="1"/>
  <c r="V44" i="13"/>
  <c r="W44" i="13" s="1"/>
  <c r="G44" i="13"/>
  <c r="H44" i="13" s="1"/>
  <c r="D44" i="13"/>
  <c r="E44" i="13" s="1"/>
  <c r="CM44" i="13"/>
  <c r="CN44" i="13" s="1"/>
  <c r="CA44" i="13"/>
  <c r="CB44" i="13" s="1"/>
  <c r="BO44" i="13"/>
  <c r="BP44" i="13" s="1"/>
  <c r="BC44" i="13"/>
  <c r="BD44" i="13" s="1"/>
  <c r="AQ44" i="13"/>
  <c r="AR44" i="13" s="1"/>
  <c r="AE44" i="13"/>
  <c r="AF44" i="13" s="1"/>
  <c r="S44" i="13"/>
  <c r="T44" i="13" s="1"/>
  <c r="CJ44" i="13"/>
  <c r="CK44" i="13" s="1"/>
  <c r="BX44" i="13"/>
  <c r="BY44" i="13" s="1"/>
  <c r="BL44" i="13"/>
  <c r="BM44" i="13" s="1"/>
  <c r="AZ44" i="13"/>
  <c r="BA44" i="13" s="1"/>
  <c r="AN44" i="13"/>
  <c r="AO44" i="13" s="1"/>
  <c r="AB44" i="13"/>
  <c r="AC44" i="13" s="1"/>
  <c r="P44" i="13"/>
  <c r="Q44" i="13" s="1"/>
  <c r="J44" i="13"/>
  <c r="K44" i="13" s="1"/>
  <c r="CG20" i="13"/>
  <c r="CH20" i="13" s="1"/>
  <c r="BU20" i="13"/>
  <c r="BV20" i="13" s="1"/>
  <c r="BI20" i="13"/>
  <c r="BJ20" i="13" s="1"/>
  <c r="AW20" i="13"/>
  <c r="AX20" i="13" s="1"/>
  <c r="AK20" i="13"/>
  <c r="AL20" i="13" s="1"/>
  <c r="Y20" i="13"/>
  <c r="Z20" i="13" s="1"/>
  <c r="M20" i="13"/>
  <c r="N20" i="13" s="1"/>
  <c r="CD20" i="13"/>
  <c r="CE20" i="13" s="1"/>
  <c r="BR20" i="13"/>
  <c r="BS20" i="13" s="1"/>
  <c r="BF20" i="13"/>
  <c r="BG20" i="13" s="1"/>
  <c r="AT20" i="13"/>
  <c r="AU20" i="13" s="1"/>
  <c r="AH20" i="13"/>
  <c r="AI20" i="13" s="1"/>
  <c r="V20" i="13"/>
  <c r="W20" i="13" s="1"/>
  <c r="J20" i="13"/>
  <c r="K20" i="13" s="1"/>
  <c r="D20" i="13"/>
  <c r="E20" i="13" s="1"/>
  <c r="CM20" i="13"/>
  <c r="CN20" i="13" s="1"/>
  <c r="CA20" i="13"/>
  <c r="CB20" i="13" s="1"/>
  <c r="BO20" i="13"/>
  <c r="BP20" i="13" s="1"/>
  <c r="BC20" i="13"/>
  <c r="BD20" i="13" s="1"/>
  <c r="AQ20" i="13"/>
  <c r="AR20" i="13" s="1"/>
  <c r="AE20" i="13"/>
  <c r="AF20" i="13" s="1"/>
  <c r="S20" i="13"/>
  <c r="T20" i="13" s="1"/>
  <c r="CJ20" i="13"/>
  <c r="CK20" i="13" s="1"/>
  <c r="BX20" i="13"/>
  <c r="BY20" i="13" s="1"/>
  <c r="BL20" i="13"/>
  <c r="BM20" i="13" s="1"/>
  <c r="AZ20" i="13"/>
  <c r="BA20" i="13" s="1"/>
  <c r="AN20" i="13"/>
  <c r="AO20" i="13" s="1"/>
  <c r="AB20" i="13"/>
  <c r="AC20" i="13" s="1"/>
  <c r="P20" i="13"/>
  <c r="Q20" i="13" s="1"/>
  <c r="G20" i="13"/>
  <c r="H20" i="13" s="1"/>
  <c r="DE20" i="1"/>
  <c r="A21" i="13" s="1"/>
  <c r="B21" i="13" s="1"/>
  <c r="A45" i="13"/>
  <c r="B45" i="13" s="1"/>
  <c r="C242" i="5"/>
  <c r="D230" i="5"/>
  <c r="CJ69" i="13"/>
  <c r="CK69" i="13" s="1"/>
  <c r="CD69" i="13"/>
  <c r="CE69" i="13" s="1"/>
  <c r="BX69" i="13"/>
  <c r="BY69" i="13" s="1"/>
  <c r="BR69" i="13"/>
  <c r="BS69" i="13" s="1"/>
  <c r="BL69" i="13"/>
  <c r="BM69" i="13" s="1"/>
  <c r="BF69" i="13"/>
  <c r="BG69" i="13" s="1"/>
  <c r="AZ69" i="13"/>
  <c r="BA69" i="13" s="1"/>
  <c r="AT69" i="13"/>
  <c r="AU69" i="13" s="1"/>
  <c r="AN69" i="13"/>
  <c r="AO69" i="13" s="1"/>
  <c r="AH69" i="13"/>
  <c r="AI69" i="13" s="1"/>
  <c r="AB69" i="13"/>
  <c r="AC69" i="13" s="1"/>
  <c r="V69" i="13"/>
  <c r="W69" i="13" s="1"/>
  <c r="P69" i="13"/>
  <c r="Q69" i="13" s="1"/>
  <c r="CG69" i="13"/>
  <c r="CH69" i="13" s="1"/>
  <c r="BU69" i="13"/>
  <c r="BV69" i="13" s="1"/>
  <c r="BI69" i="13"/>
  <c r="BJ69" i="13" s="1"/>
  <c r="AW69" i="13"/>
  <c r="AX69" i="13" s="1"/>
  <c r="AK69" i="13"/>
  <c r="AL69" i="13" s="1"/>
  <c r="Y69" i="13"/>
  <c r="Z69" i="13" s="1"/>
  <c r="M69" i="13"/>
  <c r="N69" i="13" s="1"/>
  <c r="J69" i="13"/>
  <c r="K69" i="13" s="1"/>
  <c r="D69" i="13"/>
  <c r="E69" i="13" s="1"/>
  <c r="CM69" i="13"/>
  <c r="CN69" i="13" s="1"/>
  <c r="CA69" i="13"/>
  <c r="CB69" i="13" s="1"/>
  <c r="BO69" i="13"/>
  <c r="BP69" i="13" s="1"/>
  <c r="BC69" i="13"/>
  <c r="BD69" i="13" s="1"/>
  <c r="AQ69" i="13"/>
  <c r="AR69" i="13" s="1"/>
  <c r="AE69" i="13"/>
  <c r="AF69" i="13" s="1"/>
  <c r="S69" i="13"/>
  <c r="T69" i="13" s="1"/>
  <c r="G69" i="13"/>
  <c r="H69" i="13" s="1"/>
  <c r="CM94" i="13"/>
  <c r="CN94" i="13" s="1"/>
  <c r="CG94" i="13"/>
  <c r="CH94" i="13" s="1"/>
  <c r="CA94" i="13"/>
  <c r="CB94" i="13" s="1"/>
  <c r="BU94" i="13"/>
  <c r="BV94" i="13" s="1"/>
  <c r="BO94" i="13"/>
  <c r="BP94" i="13" s="1"/>
  <c r="BI94" i="13"/>
  <c r="BJ94" i="13" s="1"/>
  <c r="BC94" i="13"/>
  <c r="BD94" i="13" s="1"/>
  <c r="AW94" i="13"/>
  <c r="AX94" i="13" s="1"/>
  <c r="AQ94" i="13"/>
  <c r="AR94" i="13" s="1"/>
  <c r="AK94" i="13"/>
  <c r="AL94" i="13" s="1"/>
  <c r="AE94" i="13"/>
  <c r="AF94" i="13" s="1"/>
  <c r="Y94" i="13"/>
  <c r="Z94" i="13" s="1"/>
  <c r="S94" i="13"/>
  <c r="T94" i="13" s="1"/>
  <c r="M94" i="13"/>
  <c r="N94" i="13" s="1"/>
  <c r="CJ94" i="13"/>
  <c r="CK94" i="13" s="1"/>
  <c r="CD94" i="13"/>
  <c r="CE94" i="13" s="1"/>
  <c r="BX94" i="13"/>
  <c r="BY94" i="13" s="1"/>
  <c r="BR94" i="13"/>
  <c r="BS94" i="13" s="1"/>
  <c r="BL94" i="13"/>
  <c r="BM94" i="13" s="1"/>
  <c r="BF94" i="13"/>
  <c r="BG94" i="13" s="1"/>
  <c r="AZ94" i="13"/>
  <c r="BA94" i="13" s="1"/>
  <c r="AT94" i="13"/>
  <c r="AU94" i="13" s="1"/>
  <c r="AN94" i="13"/>
  <c r="AO94" i="13" s="1"/>
  <c r="AH94" i="13"/>
  <c r="AI94" i="13" s="1"/>
  <c r="AB94" i="13"/>
  <c r="AC94" i="13" s="1"/>
  <c r="V94" i="13"/>
  <c r="W94" i="13" s="1"/>
  <c r="P94" i="13"/>
  <c r="Q94" i="13" s="1"/>
  <c r="G94" i="13"/>
  <c r="H94" i="13" s="1"/>
  <c r="J94" i="13"/>
  <c r="K94" i="13" s="1"/>
  <c r="D94" i="13"/>
  <c r="E94" i="13" s="1"/>
  <c r="CM118" i="13"/>
  <c r="CN118" i="13" s="1"/>
  <c r="CJ118" i="13"/>
  <c r="CK118" i="13" s="1"/>
  <c r="CG118" i="13"/>
  <c r="CH118" i="13" s="1"/>
  <c r="CD118" i="13"/>
  <c r="CE118" i="13" s="1"/>
  <c r="CA118" i="13"/>
  <c r="CB118" i="13" s="1"/>
  <c r="BX118" i="13"/>
  <c r="BY118" i="13" s="1"/>
  <c r="BU118" i="13"/>
  <c r="BV118" i="13" s="1"/>
  <c r="BR118" i="13"/>
  <c r="BS118" i="13" s="1"/>
  <c r="BO118" i="13"/>
  <c r="BP118" i="13" s="1"/>
  <c r="BL118" i="13"/>
  <c r="BM118" i="13" s="1"/>
  <c r="BI118" i="13"/>
  <c r="BJ118" i="13" s="1"/>
  <c r="BF118" i="13"/>
  <c r="BG118" i="13" s="1"/>
  <c r="BC118" i="13"/>
  <c r="BD118" i="13" s="1"/>
  <c r="AZ118" i="13"/>
  <c r="BA118" i="13" s="1"/>
  <c r="AW118" i="13"/>
  <c r="AX118" i="13" s="1"/>
  <c r="AT118" i="13"/>
  <c r="AU118" i="13" s="1"/>
  <c r="AQ118" i="13"/>
  <c r="AR118" i="13" s="1"/>
  <c r="AN118" i="13"/>
  <c r="AO118" i="13" s="1"/>
  <c r="AK118" i="13"/>
  <c r="AL118" i="13" s="1"/>
  <c r="AH118" i="13"/>
  <c r="AI118" i="13" s="1"/>
  <c r="AE118" i="13"/>
  <c r="AF118" i="13" s="1"/>
  <c r="AB118" i="13"/>
  <c r="AC118" i="13" s="1"/>
  <c r="Y118" i="13"/>
  <c r="Z118" i="13" s="1"/>
  <c r="V118" i="13"/>
  <c r="W118" i="13" s="1"/>
  <c r="S118" i="13"/>
  <c r="T118" i="13" s="1"/>
  <c r="P118" i="13"/>
  <c r="Q118" i="13" s="1"/>
  <c r="M118" i="13"/>
  <c r="N118" i="13" s="1"/>
  <c r="J118" i="13"/>
  <c r="K118" i="13" s="1"/>
  <c r="G118" i="13"/>
  <c r="H118" i="13" s="1"/>
  <c r="D118" i="13"/>
  <c r="E118" i="13" s="1"/>
  <c r="CM119" i="13"/>
  <c r="CN119" i="13" s="1"/>
  <c r="CJ119" i="13"/>
  <c r="CK119" i="13" s="1"/>
  <c r="CG119" i="13"/>
  <c r="CH119" i="13" s="1"/>
  <c r="CD119" i="13"/>
  <c r="CE119" i="13" s="1"/>
  <c r="CA119" i="13"/>
  <c r="CB119" i="13" s="1"/>
  <c r="BX119" i="13"/>
  <c r="BY119" i="13" s="1"/>
  <c r="BU119" i="13"/>
  <c r="BV119" i="13" s="1"/>
  <c r="BR119" i="13"/>
  <c r="BS119" i="13" s="1"/>
  <c r="BO119" i="13"/>
  <c r="BP119" i="13" s="1"/>
  <c r="BL119" i="13"/>
  <c r="BM119" i="13" s="1"/>
  <c r="BI119" i="13"/>
  <c r="BJ119" i="13" s="1"/>
  <c r="BF119" i="13"/>
  <c r="BG119" i="13" s="1"/>
  <c r="BC119" i="13"/>
  <c r="BD119" i="13" s="1"/>
  <c r="AZ119" i="13"/>
  <c r="BA119" i="13" s="1"/>
  <c r="AW119" i="13"/>
  <c r="AX119" i="13" s="1"/>
  <c r="AT119" i="13"/>
  <c r="AU119" i="13" s="1"/>
  <c r="AQ119" i="13"/>
  <c r="AR119" i="13" s="1"/>
  <c r="AN119" i="13"/>
  <c r="AO119" i="13" s="1"/>
  <c r="AK119" i="13"/>
  <c r="AL119" i="13" s="1"/>
  <c r="AH119" i="13"/>
  <c r="AI119" i="13" s="1"/>
  <c r="AE119" i="13"/>
  <c r="AF119" i="13" s="1"/>
  <c r="AB119" i="13"/>
  <c r="AC119" i="13" s="1"/>
  <c r="Y119" i="13"/>
  <c r="Z119" i="13" s="1"/>
  <c r="V119" i="13"/>
  <c r="W119" i="13" s="1"/>
  <c r="S119" i="13"/>
  <c r="T119" i="13" s="1"/>
  <c r="P119" i="13"/>
  <c r="Q119" i="13" s="1"/>
  <c r="M119" i="13"/>
  <c r="N119" i="13" s="1"/>
  <c r="J119" i="13"/>
  <c r="K119" i="13" s="1"/>
  <c r="G119" i="13"/>
  <c r="H119" i="13" s="1"/>
  <c r="D119" i="13"/>
  <c r="E119" i="13" s="1"/>
  <c r="A120" i="13"/>
  <c r="B120" i="13" s="1"/>
  <c r="A95" i="13"/>
  <c r="B95" i="13" s="1"/>
  <c r="A70" i="13"/>
  <c r="B70" i="13" s="1"/>
  <c r="C301" i="5"/>
  <c r="B302" i="5"/>
  <c r="D267" i="5"/>
  <c r="B279" i="5"/>
  <c r="D252" i="5"/>
  <c r="C264" i="5"/>
  <c r="D239" i="5"/>
  <c r="B251" i="5"/>
  <c r="B274" i="5"/>
  <c r="C248" i="5"/>
  <c r="D236" i="5"/>
  <c r="B248" i="5"/>
  <c r="CY20" i="1"/>
  <c r="CX20" i="1"/>
  <c r="CY136" i="1"/>
  <c r="CX136" i="1"/>
  <c r="CY97" i="1"/>
  <c r="CX97" i="1"/>
  <c r="BA99" i="1"/>
  <c r="CT98" i="1"/>
  <c r="CY175" i="1"/>
  <c r="CX175" i="1"/>
  <c r="CY58" i="1"/>
  <c r="CX58" i="1"/>
  <c r="BA60" i="1"/>
  <c r="CT59" i="1"/>
  <c r="DD21" i="1"/>
  <c r="CT21" i="1"/>
  <c r="BA138" i="1"/>
  <c r="CT137" i="1"/>
  <c r="DA137" i="1"/>
  <c r="DD137" i="1" s="1"/>
  <c r="DE137" i="1" s="1"/>
  <c r="BA177" i="1"/>
  <c r="CT176" i="1"/>
  <c r="CW138" i="1" l="1"/>
  <c r="CW99" i="1"/>
  <c r="CW60" i="1"/>
  <c r="CW177" i="1"/>
  <c r="DA177" i="1" s="1"/>
  <c r="DD177" i="1" s="1"/>
  <c r="DE177" i="1" s="1"/>
  <c r="CO94" i="13"/>
  <c r="CO119" i="13"/>
  <c r="CO118" i="13"/>
  <c r="CO20" i="13"/>
  <c r="CO19" i="13"/>
  <c r="CO44" i="13"/>
  <c r="CO69" i="13"/>
  <c r="AX139" i="1"/>
  <c r="AX100" i="1"/>
  <c r="AX61" i="1"/>
  <c r="AX178" i="1"/>
  <c r="H141" i="1"/>
  <c r="H181" i="1"/>
  <c r="H63" i="1"/>
  <c r="H77" i="1"/>
  <c r="H23" i="1"/>
  <c r="CW23" i="1" s="1"/>
  <c r="DA23" i="1" s="1"/>
  <c r="H102" i="1"/>
  <c r="D232" i="5"/>
  <c r="V42" i="5" s="1"/>
  <c r="V43" i="5" s="1"/>
  <c r="B265" i="5"/>
  <c r="D253" i="5"/>
  <c r="C250" i="5"/>
  <c r="D238" i="5"/>
  <c r="C244" i="5"/>
  <c r="C245" i="5" s="1"/>
  <c r="CD21" i="13"/>
  <c r="CE21" i="13" s="1"/>
  <c r="BR21" i="13"/>
  <c r="BS21" i="13" s="1"/>
  <c r="BF21" i="13"/>
  <c r="BG21" i="13" s="1"/>
  <c r="AT21" i="13"/>
  <c r="AU21" i="13" s="1"/>
  <c r="AH21" i="13"/>
  <c r="AI21" i="13" s="1"/>
  <c r="V21" i="13"/>
  <c r="W21" i="13" s="1"/>
  <c r="J21" i="13"/>
  <c r="K21" i="13" s="1"/>
  <c r="CG21" i="13"/>
  <c r="CH21" i="13" s="1"/>
  <c r="BU21" i="13"/>
  <c r="BV21" i="13" s="1"/>
  <c r="BI21" i="13"/>
  <c r="BJ21" i="13" s="1"/>
  <c r="AW21" i="13"/>
  <c r="AX21" i="13" s="1"/>
  <c r="AK21" i="13"/>
  <c r="AL21" i="13" s="1"/>
  <c r="Y21" i="13"/>
  <c r="Z21" i="13" s="1"/>
  <c r="M21" i="13"/>
  <c r="N21" i="13" s="1"/>
  <c r="D21" i="13"/>
  <c r="E21" i="13" s="1"/>
  <c r="CJ21" i="13"/>
  <c r="CK21" i="13" s="1"/>
  <c r="BX21" i="13"/>
  <c r="BY21" i="13" s="1"/>
  <c r="BL21" i="13"/>
  <c r="BM21" i="13" s="1"/>
  <c r="AZ21" i="13"/>
  <c r="BA21" i="13" s="1"/>
  <c r="AN21" i="13"/>
  <c r="AO21" i="13" s="1"/>
  <c r="AB21" i="13"/>
  <c r="AC21" i="13" s="1"/>
  <c r="P21" i="13"/>
  <c r="Q21" i="13" s="1"/>
  <c r="CM21" i="13"/>
  <c r="CN21" i="13" s="1"/>
  <c r="CA21" i="13"/>
  <c r="CB21" i="13" s="1"/>
  <c r="BO21" i="13"/>
  <c r="BP21" i="13" s="1"/>
  <c r="BC21" i="13"/>
  <c r="BD21" i="13" s="1"/>
  <c r="AQ21" i="13"/>
  <c r="AR21" i="13" s="1"/>
  <c r="AE21" i="13"/>
  <c r="AF21" i="13" s="1"/>
  <c r="S21" i="13"/>
  <c r="T21" i="13" s="1"/>
  <c r="G21" i="13"/>
  <c r="H21" i="13" s="1"/>
  <c r="CJ45" i="13"/>
  <c r="CK45" i="13" s="1"/>
  <c r="BR45" i="13"/>
  <c r="BS45" i="13" s="1"/>
  <c r="V45" i="13"/>
  <c r="W45" i="13" s="1"/>
  <c r="BC45" i="13"/>
  <c r="BD45" i="13" s="1"/>
  <c r="J45" i="13"/>
  <c r="K45" i="13" s="1"/>
  <c r="AT45" i="13"/>
  <c r="AU45" i="13" s="1"/>
  <c r="CA45" i="13"/>
  <c r="CB45" i="13" s="1"/>
  <c r="AE45" i="13"/>
  <c r="AF45" i="13" s="1"/>
  <c r="G45" i="13"/>
  <c r="H45" i="13" s="1"/>
  <c r="S45" i="13"/>
  <c r="T45" i="13" s="1"/>
  <c r="AQ45" i="13"/>
  <c r="AR45" i="13" s="1"/>
  <c r="BO45" i="13"/>
  <c r="BP45" i="13" s="1"/>
  <c r="CM45" i="13"/>
  <c r="CN45" i="13" s="1"/>
  <c r="AH45" i="13"/>
  <c r="AI45" i="13" s="1"/>
  <c r="BF45" i="13"/>
  <c r="BG45" i="13" s="1"/>
  <c r="CD45" i="13"/>
  <c r="CE45" i="13" s="1"/>
  <c r="DE21" i="1"/>
  <c r="A22" i="13" s="1"/>
  <c r="B22" i="13" s="1"/>
  <c r="A46" i="13"/>
  <c r="B46" i="13" s="1"/>
  <c r="D45" i="13"/>
  <c r="E45" i="13" s="1"/>
  <c r="M45" i="13"/>
  <c r="N45" i="13" s="1"/>
  <c r="Y45" i="13"/>
  <c r="Z45" i="13" s="1"/>
  <c r="AK45" i="13"/>
  <c r="AL45" i="13" s="1"/>
  <c r="AW45" i="13"/>
  <c r="AX45" i="13" s="1"/>
  <c r="BI45" i="13"/>
  <c r="BJ45" i="13" s="1"/>
  <c r="BU45" i="13"/>
  <c r="BV45" i="13" s="1"/>
  <c r="CG45" i="13"/>
  <c r="CH45" i="13" s="1"/>
  <c r="P45" i="13"/>
  <c r="Q45" i="13" s="1"/>
  <c r="AB45" i="13"/>
  <c r="AC45" i="13" s="1"/>
  <c r="AN45" i="13"/>
  <c r="AO45" i="13" s="1"/>
  <c r="AZ45" i="13"/>
  <c r="BA45" i="13" s="1"/>
  <c r="BL45" i="13"/>
  <c r="BM45" i="13" s="1"/>
  <c r="BX45" i="13"/>
  <c r="BY45" i="13" s="1"/>
  <c r="C254" i="5"/>
  <c r="D242" i="5"/>
  <c r="CM70" i="13"/>
  <c r="CN70" i="13" s="1"/>
  <c r="CG70" i="13"/>
  <c r="CH70" i="13" s="1"/>
  <c r="CA70" i="13"/>
  <c r="CB70" i="13" s="1"/>
  <c r="BU70" i="13"/>
  <c r="BV70" i="13" s="1"/>
  <c r="BO70" i="13"/>
  <c r="BP70" i="13" s="1"/>
  <c r="BI70" i="13"/>
  <c r="BJ70" i="13" s="1"/>
  <c r="BC70" i="13"/>
  <c r="BD70" i="13" s="1"/>
  <c r="AW70" i="13"/>
  <c r="AX70" i="13" s="1"/>
  <c r="AQ70" i="13"/>
  <c r="AR70" i="13" s="1"/>
  <c r="AK70" i="13"/>
  <c r="AL70" i="13" s="1"/>
  <c r="AE70" i="13"/>
  <c r="AF70" i="13" s="1"/>
  <c r="Y70" i="13"/>
  <c r="Z70" i="13" s="1"/>
  <c r="S70" i="13"/>
  <c r="T70" i="13" s="1"/>
  <c r="M70" i="13"/>
  <c r="N70" i="13" s="1"/>
  <c r="CJ70" i="13"/>
  <c r="CK70" i="13" s="1"/>
  <c r="BX70" i="13"/>
  <c r="BY70" i="13" s="1"/>
  <c r="BL70" i="13"/>
  <c r="BM70" i="13" s="1"/>
  <c r="AZ70" i="13"/>
  <c r="BA70" i="13" s="1"/>
  <c r="AN70" i="13"/>
  <c r="AO70" i="13" s="1"/>
  <c r="AB70" i="13"/>
  <c r="AC70" i="13" s="1"/>
  <c r="P70" i="13"/>
  <c r="Q70" i="13" s="1"/>
  <c r="G70" i="13"/>
  <c r="H70" i="13" s="1"/>
  <c r="CD70" i="13"/>
  <c r="CE70" i="13" s="1"/>
  <c r="BR70" i="13"/>
  <c r="BS70" i="13" s="1"/>
  <c r="BF70" i="13"/>
  <c r="BG70" i="13" s="1"/>
  <c r="AT70" i="13"/>
  <c r="AU70" i="13" s="1"/>
  <c r="AH70" i="13"/>
  <c r="AI70" i="13" s="1"/>
  <c r="V70" i="13"/>
  <c r="W70" i="13" s="1"/>
  <c r="J70" i="13"/>
  <c r="K70" i="13" s="1"/>
  <c r="D70" i="13"/>
  <c r="E70" i="13" s="1"/>
  <c r="CJ95" i="13"/>
  <c r="CK95" i="13" s="1"/>
  <c r="CD95" i="13"/>
  <c r="CE95" i="13" s="1"/>
  <c r="BX95" i="13"/>
  <c r="BY95" i="13" s="1"/>
  <c r="BR95" i="13"/>
  <c r="BS95" i="13" s="1"/>
  <c r="BL95" i="13"/>
  <c r="BM95" i="13" s="1"/>
  <c r="BF95" i="13"/>
  <c r="BG95" i="13" s="1"/>
  <c r="AZ95" i="13"/>
  <c r="BA95" i="13" s="1"/>
  <c r="AT95" i="13"/>
  <c r="AU95" i="13" s="1"/>
  <c r="AN95" i="13"/>
  <c r="AO95" i="13" s="1"/>
  <c r="AH95" i="13"/>
  <c r="AI95" i="13" s="1"/>
  <c r="AB95" i="13"/>
  <c r="AC95" i="13" s="1"/>
  <c r="V95" i="13"/>
  <c r="W95" i="13" s="1"/>
  <c r="P95" i="13"/>
  <c r="Q95" i="13" s="1"/>
  <c r="CM95" i="13"/>
  <c r="CN95" i="13" s="1"/>
  <c r="CG95" i="13"/>
  <c r="CH95" i="13" s="1"/>
  <c r="CA95" i="13"/>
  <c r="CB95" i="13" s="1"/>
  <c r="BU95" i="13"/>
  <c r="BV95" i="13" s="1"/>
  <c r="BO95" i="13"/>
  <c r="BP95" i="13" s="1"/>
  <c r="BI95" i="13"/>
  <c r="BJ95" i="13" s="1"/>
  <c r="BC95" i="13"/>
  <c r="BD95" i="13" s="1"/>
  <c r="AW95" i="13"/>
  <c r="AX95" i="13" s="1"/>
  <c r="AQ95" i="13"/>
  <c r="AR95" i="13" s="1"/>
  <c r="AK95" i="13"/>
  <c r="AL95" i="13" s="1"/>
  <c r="AE95" i="13"/>
  <c r="AF95" i="13" s="1"/>
  <c r="Y95" i="13"/>
  <c r="Z95" i="13" s="1"/>
  <c r="S95" i="13"/>
  <c r="T95" i="13" s="1"/>
  <c r="M95" i="13"/>
  <c r="N95" i="13" s="1"/>
  <c r="J95" i="13"/>
  <c r="K95" i="13" s="1"/>
  <c r="D95" i="13"/>
  <c r="E95" i="13" s="1"/>
  <c r="G95" i="13"/>
  <c r="H95" i="13" s="1"/>
  <c r="CM120" i="13"/>
  <c r="CN120" i="13" s="1"/>
  <c r="CJ120" i="13"/>
  <c r="CK120" i="13" s="1"/>
  <c r="CG120" i="13"/>
  <c r="CH120" i="13" s="1"/>
  <c r="CD120" i="13"/>
  <c r="CE120" i="13" s="1"/>
  <c r="CA120" i="13"/>
  <c r="CB120" i="13" s="1"/>
  <c r="BX120" i="13"/>
  <c r="BY120" i="13" s="1"/>
  <c r="BU120" i="13"/>
  <c r="BV120" i="13" s="1"/>
  <c r="BR120" i="13"/>
  <c r="BS120" i="13" s="1"/>
  <c r="BO120" i="13"/>
  <c r="BP120" i="13" s="1"/>
  <c r="BL120" i="13"/>
  <c r="BM120" i="13" s="1"/>
  <c r="BI120" i="13"/>
  <c r="BJ120" i="13" s="1"/>
  <c r="BF120" i="13"/>
  <c r="BG120" i="13" s="1"/>
  <c r="BC120" i="13"/>
  <c r="BD120" i="13" s="1"/>
  <c r="AZ120" i="13"/>
  <c r="BA120" i="13" s="1"/>
  <c r="AW120" i="13"/>
  <c r="AX120" i="13" s="1"/>
  <c r="AT120" i="13"/>
  <c r="AU120" i="13" s="1"/>
  <c r="AQ120" i="13"/>
  <c r="AR120" i="13" s="1"/>
  <c r="AN120" i="13"/>
  <c r="AO120" i="13" s="1"/>
  <c r="AK120" i="13"/>
  <c r="AL120" i="13" s="1"/>
  <c r="AH120" i="13"/>
  <c r="AI120" i="13" s="1"/>
  <c r="AE120" i="13"/>
  <c r="AF120" i="13" s="1"/>
  <c r="AB120" i="13"/>
  <c r="AC120" i="13" s="1"/>
  <c r="Y120" i="13"/>
  <c r="Z120" i="13" s="1"/>
  <c r="V120" i="13"/>
  <c r="W120" i="13" s="1"/>
  <c r="S120" i="13"/>
  <c r="T120" i="13" s="1"/>
  <c r="P120" i="13"/>
  <c r="Q120" i="13" s="1"/>
  <c r="M120" i="13"/>
  <c r="N120" i="13" s="1"/>
  <c r="J120" i="13"/>
  <c r="K120" i="13" s="1"/>
  <c r="G120" i="13"/>
  <c r="H120" i="13" s="1"/>
  <c r="D120" i="13"/>
  <c r="E120" i="13" s="1"/>
  <c r="A121" i="13"/>
  <c r="B121" i="13" s="1"/>
  <c r="A96" i="13"/>
  <c r="B96" i="13" s="1"/>
  <c r="A71" i="13"/>
  <c r="B71" i="13" s="1"/>
  <c r="B314" i="5"/>
  <c r="C313" i="5"/>
  <c r="C276" i="5"/>
  <c r="D264" i="5"/>
  <c r="D279" i="5"/>
  <c r="B291" i="5"/>
  <c r="B263" i="5"/>
  <c r="D251" i="5"/>
  <c r="B286" i="5"/>
  <c r="C260" i="5"/>
  <c r="C256" i="5"/>
  <c r="C257" i="5" s="1"/>
  <c r="D248" i="5"/>
  <c r="B260" i="5"/>
  <c r="CY21" i="1"/>
  <c r="CX21" i="1"/>
  <c r="CY59" i="1"/>
  <c r="CX59" i="1"/>
  <c r="CY98" i="1"/>
  <c r="CX98" i="1"/>
  <c r="BA100" i="1"/>
  <c r="CT99" i="1"/>
  <c r="DA99" i="1"/>
  <c r="DD99" i="1" s="1"/>
  <c r="DE99" i="1" s="1"/>
  <c r="CY176" i="1"/>
  <c r="CX176" i="1"/>
  <c r="BA178" i="1"/>
  <c r="CT177" i="1"/>
  <c r="CX137" i="1"/>
  <c r="CY137" i="1"/>
  <c r="BA139" i="1"/>
  <c r="DA138" i="1"/>
  <c r="DD138" i="1" s="1"/>
  <c r="DE138" i="1" s="1"/>
  <c r="CT138" i="1"/>
  <c r="DD22" i="1"/>
  <c r="CT22" i="1"/>
  <c r="BA61" i="1"/>
  <c r="DA60" i="1"/>
  <c r="DD60" i="1" s="1"/>
  <c r="DE60" i="1" s="1"/>
  <c r="CT60" i="1"/>
  <c r="CW139" i="1" l="1"/>
  <c r="CW178" i="1"/>
  <c r="CW61" i="1"/>
  <c r="DA61" i="1" s="1"/>
  <c r="DD61" i="1" s="1"/>
  <c r="DE61" i="1" s="1"/>
  <c r="CW100" i="1"/>
  <c r="DA100" i="1" s="1"/>
  <c r="DD100" i="1" s="1"/>
  <c r="DE100" i="1" s="1"/>
  <c r="CO120" i="13"/>
  <c r="CO21" i="13"/>
  <c r="CO70" i="13"/>
  <c r="CO45" i="13"/>
  <c r="CO95" i="13"/>
  <c r="AX179" i="1"/>
  <c r="AX101" i="1"/>
  <c r="AX62" i="1"/>
  <c r="AX140" i="1"/>
  <c r="H103" i="1"/>
  <c r="H24" i="1"/>
  <c r="CW24" i="1" s="1"/>
  <c r="DA24" i="1" s="1"/>
  <c r="H64" i="1"/>
  <c r="H182" i="1"/>
  <c r="H142" i="1"/>
  <c r="D244" i="5"/>
  <c r="W42" i="5" s="1"/>
  <c r="W43" i="5" s="1"/>
  <c r="B277" i="5"/>
  <c r="D265" i="5"/>
  <c r="C262" i="5"/>
  <c r="D250" i="5"/>
  <c r="CG22" i="13"/>
  <c r="CH22" i="13" s="1"/>
  <c r="BU22" i="13"/>
  <c r="BV22" i="13" s="1"/>
  <c r="BI22" i="13"/>
  <c r="BJ22" i="13" s="1"/>
  <c r="AW22" i="13"/>
  <c r="AX22" i="13" s="1"/>
  <c r="AK22" i="13"/>
  <c r="AL22" i="13" s="1"/>
  <c r="Y22" i="13"/>
  <c r="Z22" i="13" s="1"/>
  <c r="M22" i="13"/>
  <c r="N22" i="13" s="1"/>
  <c r="CD22" i="13"/>
  <c r="CE22" i="13" s="1"/>
  <c r="BR22" i="13"/>
  <c r="BS22" i="13" s="1"/>
  <c r="BF22" i="13"/>
  <c r="BG22" i="13" s="1"/>
  <c r="AT22" i="13"/>
  <c r="AU22" i="13" s="1"/>
  <c r="AH22" i="13"/>
  <c r="AI22" i="13" s="1"/>
  <c r="V22" i="13"/>
  <c r="W22" i="13" s="1"/>
  <c r="J22" i="13"/>
  <c r="K22" i="13" s="1"/>
  <c r="D22" i="13"/>
  <c r="E22" i="13" s="1"/>
  <c r="CM22" i="13"/>
  <c r="CN22" i="13" s="1"/>
  <c r="CA22" i="13"/>
  <c r="CB22" i="13" s="1"/>
  <c r="BO22" i="13"/>
  <c r="BP22" i="13" s="1"/>
  <c r="BC22" i="13"/>
  <c r="BD22" i="13" s="1"/>
  <c r="AQ22" i="13"/>
  <c r="AR22" i="13" s="1"/>
  <c r="AE22" i="13"/>
  <c r="AF22" i="13" s="1"/>
  <c r="S22" i="13"/>
  <c r="T22" i="13" s="1"/>
  <c r="CJ22" i="13"/>
  <c r="CK22" i="13" s="1"/>
  <c r="BX22" i="13"/>
  <c r="BY22" i="13" s="1"/>
  <c r="BL22" i="13"/>
  <c r="BM22" i="13" s="1"/>
  <c r="AZ22" i="13"/>
  <c r="BA22" i="13" s="1"/>
  <c r="AN22" i="13"/>
  <c r="AO22" i="13" s="1"/>
  <c r="AB22" i="13"/>
  <c r="AC22" i="13" s="1"/>
  <c r="P22" i="13"/>
  <c r="Q22" i="13" s="1"/>
  <c r="G22" i="13"/>
  <c r="H22" i="13" s="1"/>
  <c r="CG46" i="13"/>
  <c r="CH46" i="13" s="1"/>
  <c r="BU46" i="13"/>
  <c r="BV46" i="13" s="1"/>
  <c r="BI46" i="13"/>
  <c r="BJ46" i="13" s="1"/>
  <c r="AW46" i="13"/>
  <c r="AX46" i="13" s="1"/>
  <c r="AK46" i="13"/>
  <c r="AL46" i="13" s="1"/>
  <c r="Y46" i="13"/>
  <c r="Z46" i="13" s="1"/>
  <c r="M46" i="13"/>
  <c r="N46" i="13" s="1"/>
  <c r="CD46" i="13"/>
  <c r="CE46" i="13" s="1"/>
  <c r="BR46" i="13"/>
  <c r="BS46" i="13" s="1"/>
  <c r="BF46" i="13"/>
  <c r="BG46" i="13" s="1"/>
  <c r="AT46" i="13"/>
  <c r="AU46" i="13" s="1"/>
  <c r="AH46" i="13"/>
  <c r="AI46" i="13" s="1"/>
  <c r="V46" i="13"/>
  <c r="W46" i="13" s="1"/>
  <c r="G46" i="13"/>
  <c r="H46" i="13" s="1"/>
  <c r="D46" i="13"/>
  <c r="E46" i="13" s="1"/>
  <c r="CM46" i="13"/>
  <c r="CN46" i="13" s="1"/>
  <c r="CA46" i="13"/>
  <c r="CB46" i="13" s="1"/>
  <c r="BO46" i="13"/>
  <c r="BP46" i="13" s="1"/>
  <c r="BC46" i="13"/>
  <c r="BD46" i="13" s="1"/>
  <c r="AQ46" i="13"/>
  <c r="AR46" i="13" s="1"/>
  <c r="AE46" i="13"/>
  <c r="AF46" i="13" s="1"/>
  <c r="S46" i="13"/>
  <c r="T46" i="13" s="1"/>
  <c r="CJ46" i="13"/>
  <c r="CK46" i="13" s="1"/>
  <c r="BX46" i="13"/>
  <c r="BY46" i="13" s="1"/>
  <c r="BL46" i="13"/>
  <c r="BM46" i="13" s="1"/>
  <c r="AZ46" i="13"/>
  <c r="BA46" i="13" s="1"/>
  <c r="AN46" i="13"/>
  <c r="AO46" i="13" s="1"/>
  <c r="AB46" i="13"/>
  <c r="AC46" i="13" s="1"/>
  <c r="P46" i="13"/>
  <c r="Q46" i="13" s="1"/>
  <c r="J46" i="13"/>
  <c r="K46" i="13" s="1"/>
  <c r="DE22" i="1"/>
  <c r="A23" i="13" s="1"/>
  <c r="B23" i="13" s="1"/>
  <c r="A47" i="13"/>
  <c r="B47" i="13" s="1"/>
  <c r="C266" i="5"/>
  <c r="D254" i="5"/>
  <c r="D256" i="5" s="1"/>
  <c r="X42" i="5" s="1"/>
  <c r="X43" i="5" s="1"/>
  <c r="CJ71" i="13"/>
  <c r="CK71" i="13" s="1"/>
  <c r="CD71" i="13"/>
  <c r="CE71" i="13" s="1"/>
  <c r="BX71" i="13"/>
  <c r="BY71" i="13" s="1"/>
  <c r="BR71" i="13"/>
  <c r="BS71" i="13" s="1"/>
  <c r="BL71" i="13"/>
  <c r="BM71" i="13" s="1"/>
  <c r="BF71" i="13"/>
  <c r="BG71" i="13" s="1"/>
  <c r="AZ71" i="13"/>
  <c r="BA71" i="13" s="1"/>
  <c r="AT71" i="13"/>
  <c r="AU71" i="13" s="1"/>
  <c r="AN71" i="13"/>
  <c r="AO71" i="13" s="1"/>
  <c r="AH71" i="13"/>
  <c r="AI71" i="13" s="1"/>
  <c r="AB71" i="13"/>
  <c r="AC71" i="13" s="1"/>
  <c r="V71" i="13"/>
  <c r="W71" i="13" s="1"/>
  <c r="P71" i="13"/>
  <c r="Q71" i="13" s="1"/>
  <c r="CM71" i="13"/>
  <c r="CN71" i="13" s="1"/>
  <c r="CA71" i="13"/>
  <c r="CB71" i="13" s="1"/>
  <c r="BO71" i="13"/>
  <c r="BP71" i="13" s="1"/>
  <c r="BC71" i="13"/>
  <c r="BD71" i="13" s="1"/>
  <c r="AQ71" i="13"/>
  <c r="AR71" i="13" s="1"/>
  <c r="AE71" i="13"/>
  <c r="AF71" i="13" s="1"/>
  <c r="S71" i="13"/>
  <c r="T71" i="13" s="1"/>
  <c r="J71" i="13"/>
  <c r="K71" i="13" s="1"/>
  <c r="D71" i="13"/>
  <c r="E71" i="13" s="1"/>
  <c r="CG71" i="13"/>
  <c r="CH71" i="13" s="1"/>
  <c r="BU71" i="13"/>
  <c r="BV71" i="13" s="1"/>
  <c r="BI71" i="13"/>
  <c r="BJ71" i="13" s="1"/>
  <c r="AW71" i="13"/>
  <c r="AX71" i="13" s="1"/>
  <c r="AK71" i="13"/>
  <c r="AL71" i="13" s="1"/>
  <c r="Y71" i="13"/>
  <c r="Z71" i="13" s="1"/>
  <c r="M71" i="13"/>
  <c r="N71" i="13" s="1"/>
  <c r="G71" i="13"/>
  <c r="H71" i="13" s="1"/>
  <c r="CM96" i="13"/>
  <c r="CN96" i="13" s="1"/>
  <c r="CG96" i="13"/>
  <c r="CH96" i="13" s="1"/>
  <c r="CA96" i="13"/>
  <c r="CB96" i="13" s="1"/>
  <c r="BU96" i="13"/>
  <c r="BV96" i="13" s="1"/>
  <c r="BO96" i="13"/>
  <c r="BP96" i="13" s="1"/>
  <c r="BI96" i="13"/>
  <c r="BJ96" i="13" s="1"/>
  <c r="BC96" i="13"/>
  <c r="BD96" i="13" s="1"/>
  <c r="AW96" i="13"/>
  <c r="AX96" i="13" s="1"/>
  <c r="AQ96" i="13"/>
  <c r="AR96" i="13" s="1"/>
  <c r="AK96" i="13"/>
  <c r="AL96" i="13" s="1"/>
  <c r="AE96" i="13"/>
  <c r="AF96" i="13" s="1"/>
  <c r="Y96" i="13"/>
  <c r="Z96" i="13" s="1"/>
  <c r="S96" i="13"/>
  <c r="T96" i="13" s="1"/>
  <c r="M96" i="13"/>
  <c r="N96" i="13" s="1"/>
  <c r="CJ96" i="13"/>
  <c r="CK96" i="13" s="1"/>
  <c r="CD96" i="13"/>
  <c r="CE96" i="13" s="1"/>
  <c r="BX96" i="13"/>
  <c r="BY96" i="13" s="1"/>
  <c r="BR96" i="13"/>
  <c r="BS96" i="13" s="1"/>
  <c r="BL96" i="13"/>
  <c r="BM96" i="13" s="1"/>
  <c r="BF96" i="13"/>
  <c r="BG96" i="13" s="1"/>
  <c r="AZ96" i="13"/>
  <c r="BA96" i="13" s="1"/>
  <c r="AT96" i="13"/>
  <c r="AU96" i="13" s="1"/>
  <c r="AN96" i="13"/>
  <c r="AO96" i="13" s="1"/>
  <c r="AH96" i="13"/>
  <c r="AI96" i="13" s="1"/>
  <c r="AB96" i="13"/>
  <c r="AC96" i="13" s="1"/>
  <c r="V96" i="13"/>
  <c r="W96" i="13" s="1"/>
  <c r="P96" i="13"/>
  <c r="Q96" i="13" s="1"/>
  <c r="G96" i="13"/>
  <c r="H96" i="13" s="1"/>
  <c r="J96" i="13"/>
  <c r="K96" i="13" s="1"/>
  <c r="D96" i="13"/>
  <c r="E96" i="13" s="1"/>
  <c r="CM121" i="13"/>
  <c r="CN121" i="13" s="1"/>
  <c r="CJ121" i="13"/>
  <c r="CK121" i="13" s="1"/>
  <c r="CG121" i="13"/>
  <c r="CH121" i="13" s="1"/>
  <c r="CD121" i="13"/>
  <c r="CE121" i="13" s="1"/>
  <c r="CA121" i="13"/>
  <c r="CB121" i="13" s="1"/>
  <c r="BX121" i="13"/>
  <c r="BY121" i="13" s="1"/>
  <c r="BU121" i="13"/>
  <c r="BV121" i="13" s="1"/>
  <c r="BR121" i="13"/>
  <c r="BS121" i="13" s="1"/>
  <c r="BO121" i="13"/>
  <c r="BP121" i="13" s="1"/>
  <c r="BL121" i="13"/>
  <c r="BM121" i="13" s="1"/>
  <c r="BI121" i="13"/>
  <c r="BJ121" i="13" s="1"/>
  <c r="BF121" i="13"/>
  <c r="BG121" i="13" s="1"/>
  <c r="BC121" i="13"/>
  <c r="BD121" i="13" s="1"/>
  <c r="AZ121" i="13"/>
  <c r="BA121" i="13" s="1"/>
  <c r="AW121" i="13"/>
  <c r="AX121" i="13" s="1"/>
  <c r="AT121" i="13"/>
  <c r="AU121" i="13" s="1"/>
  <c r="AQ121" i="13"/>
  <c r="AR121" i="13" s="1"/>
  <c r="AN121" i="13"/>
  <c r="AO121" i="13" s="1"/>
  <c r="AK121" i="13"/>
  <c r="AL121" i="13" s="1"/>
  <c r="AH121" i="13"/>
  <c r="AI121" i="13" s="1"/>
  <c r="AE121" i="13"/>
  <c r="AF121" i="13" s="1"/>
  <c r="AB121" i="13"/>
  <c r="AC121" i="13" s="1"/>
  <c r="Y121" i="13"/>
  <c r="Z121" i="13" s="1"/>
  <c r="V121" i="13"/>
  <c r="W121" i="13" s="1"/>
  <c r="S121" i="13"/>
  <c r="T121" i="13" s="1"/>
  <c r="P121" i="13"/>
  <c r="Q121" i="13" s="1"/>
  <c r="M121" i="13"/>
  <c r="N121" i="13" s="1"/>
  <c r="J121" i="13"/>
  <c r="K121" i="13" s="1"/>
  <c r="G121" i="13"/>
  <c r="H121" i="13" s="1"/>
  <c r="D121" i="13"/>
  <c r="E121" i="13" s="1"/>
  <c r="A122" i="13"/>
  <c r="B122" i="13" s="1"/>
  <c r="A72" i="13"/>
  <c r="B72" i="13" s="1"/>
  <c r="A97" i="13"/>
  <c r="B97" i="13" s="1"/>
  <c r="C288" i="5"/>
  <c r="D276" i="5"/>
  <c r="C325" i="5"/>
  <c r="B326" i="5"/>
  <c r="D291" i="5"/>
  <c r="B303" i="5"/>
  <c r="B275" i="5"/>
  <c r="D263" i="5"/>
  <c r="B298" i="5"/>
  <c r="C272" i="5"/>
  <c r="D260" i="5"/>
  <c r="B272" i="5"/>
  <c r="CX60" i="1"/>
  <c r="CY60" i="1"/>
  <c r="CY22" i="1"/>
  <c r="CX22" i="1"/>
  <c r="BA140" i="1"/>
  <c r="CT139" i="1"/>
  <c r="DA139" i="1"/>
  <c r="DD139" i="1" s="1"/>
  <c r="DE139" i="1" s="1"/>
  <c r="BA62" i="1"/>
  <c r="CT61" i="1"/>
  <c r="DD23" i="1"/>
  <c r="CT23" i="1"/>
  <c r="CY138" i="1"/>
  <c r="CX138" i="1"/>
  <c r="CY177" i="1"/>
  <c r="CX177" i="1"/>
  <c r="BA179" i="1"/>
  <c r="CT178" i="1"/>
  <c r="DA178" i="1"/>
  <c r="DD178" i="1" s="1"/>
  <c r="DE178" i="1" s="1"/>
  <c r="CX99" i="1"/>
  <c r="CY99" i="1"/>
  <c r="BA101" i="1"/>
  <c r="CT100" i="1"/>
  <c r="CW62" i="1" l="1"/>
  <c r="CW101" i="1"/>
  <c r="CW140" i="1"/>
  <c r="DA140" i="1" s="1"/>
  <c r="DD140" i="1" s="1"/>
  <c r="DE140" i="1" s="1"/>
  <c r="CW179" i="1"/>
  <c r="DA179" i="1" s="1"/>
  <c r="DD179" i="1" s="1"/>
  <c r="DE179" i="1" s="1"/>
  <c r="CO22" i="13"/>
  <c r="CO46" i="13"/>
  <c r="CO71" i="13"/>
  <c r="CO96" i="13"/>
  <c r="CO121" i="13"/>
  <c r="AX141" i="1"/>
  <c r="AX102" i="1"/>
  <c r="AX63" i="1"/>
  <c r="AX180" i="1"/>
  <c r="H143" i="1"/>
  <c r="H183" i="1"/>
  <c r="H65" i="1"/>
  <c r="H25" i="1"/>
  <c r="CW25" i="1" s="1"/>
  <c r="DA25" i="1" s="1"/>
  <c r="H104" i="1"/>
  <c r="C268" i="5"/>
  <c r="C269" i="5" s="1"/>
  <c r="C274" i="5"/>
  <c r="D262" i="5"/>
  <c r="B289" i="5"/>
  <c r="D277" i="5"/>
  <c r="CJ23" i="13"/>
  <c r="CK23" i="13" s="1"/>
  <c r="BX23" i="13"/>
  <c r="BY23" i="13" s="1"/>
  <c r="BL23" i="13"/>
  <c r="BM23" i="13" s="1"/>
  <c r="AZ23" i="13"/>
  <c r="BA23" i="13" s="1"/>
  <c r="AN23" i="13"/>
  <c r="AO23" i="13" s="1"/>
  <c r="AB23" i="13"/>
  <c r="AC23" i="13" s="1"/>
  <c r="P23" i="13"/>
  <c r="Q23" i="13" s="1"/>
  <c r="CM23" i="13"/>
  <c r="CN23" i="13" s="1"/>
  <c r="CA23" i="13"/>
  <c r="CB23" i="13" s="1"/>
  <c r="BO23" i="13"/>
  <c r="BP23" i="13" s="1"/>
  <c r="BC23" i="13"/>
  <c r="BD23" i="13" s="1"/>
  <c r="AQ23" i="13"/>
  <c r="AR23" i="13" s="1"/>
  <c r="AE23" i="13"/>
  <c r="AF23" i="13" s="1"/>
  <c r="S23" i="13"/>
  <c r="T23" i="13" s="1"/>
  <c r="G23" i="13"/>
  <c r="H23" i="13" s="1"/>
  <c r="CD23" i="13"/>
  <c r="CE23" i="13" s="1"/>
  <c r="BR23" i="13"/>
  <c r="BS23" i="13" s="1"/>
  <c r="BF23" i="13"/>
  <c r="BG23" i="13" s="1"/>
  <c r="AT23" i="13"/>
  <c r="AU23" i="13" s="1"/>
  <c r="AH23" i="13"/>
  <c r="AI23" i="13" s="1"/>
  <c r="V23" i="13"/>
  <c r="W23" i="13" s="1"/>
  <c r="J23" i="13"/>
  <c r="K23" i="13" s="1"/>
  <c r="CG23" i="13"/>
  <c r="CH23" i="13" s="1"/>
  <c r="BU23" i="13"/>
  <c r="BV23" i="13" s="1"/>
  <c r="BI23" i="13"/>
  <c r="BJ23" i="13" s="1"/>
  <c r="AW23" i="13"/>
  <c r="AX23" i="13" s="1"/>
  <c r="AK23" i="13"/>
  <c r="AL23" i="13" s="1"/>
  <c r="Y23" i="13"/>
  <c r="Z23" i="13" s="1"/>
  <c r="M23" i="13"/>
  <c r="N23" i="13" s="1"/>
  <c r="D23" i="13"/>
  <c r="E23" i="13" s="1"/>
  <c r="CD47" i="13"/>
  <c r="CE47" i="13" s="1"/>
  <c r="BX47" i="13"/>
  <c r="BY47" i="13" s="1"/>
  <c r="AZ47" i="13"/>
  <c r="BA47" i="13" s="1"/>
  <c r="AB47" i="13"/>
  <c r="AC47" i="13" s="1"/>
  <c r="CG47" i="13"/>
  <c r="CH47" i="13" s="1"/>
  <c r="BI47" i="13"/>
  <c r="BJ47" i="13" s="1"/>
  <c r="AK47" i="13"/>
  <c r="AL47" i="13" s="1"/>
  <c r="M47" i="13"/>
  <c r="N47" i="13" s="1"/>
  <c r="CJ47" i="13"/>
  <c r="CK47" i="13" s="1"/>
  <c r="BL47" i="13"/>
  <c r="BM47" i="13" s="1"/>
  <c r="AN47" i="13"/>
  <c r="AO47" i="13" s="1"/>
  <c r="P47" i="13"/>
  <c r="Q47" i="13" s="1"/>
  <c r="BU47" i="13"/>
  <c r="BV47" i="13" s="1"/>
  <c r="AW47" i="13"/>
  <c r="AX47" i="13" s="1"/>
  <c r="Y47" i="13"/>
  <c r="Z47" i="13" s="1"/>
  <c r="D47" i="13"/>
  <c r="E47" i="13" s="1"/>
  <c r="A48" i="13"/>
  <c r="B48" i="13" s="1"/>
  <c r="DE23" i="1"/>
  <c r="G47" i="13"/>
  <c r="H47" i="13" s="1"/>
  <c r="J47" i="13"/>
  <c r="K47" i="13" s="1"/>
  <c r="S47" i="13"/>
  <c r="T47" i="13" s="1"/>
  <c r="AE47" i="13"/>
  <c r="AF47" i="13" s="1"/>
  <c r="AQ47" i="13"/>
  <c r="AR47" i="13" s="1"/>
  <c r="BC47" i="13"/>
  <c r="BD47" i="13" s="1"/>
  <c r="BO47" i="13"/>
  <c r="BP47" i="13" s="1"/>
  <c r="CA47" i="13"/>
  <c r="CB47" i="13" s="1"/>
  <c r="CM47" i="13"/>
  <c r="CN47" i="13" s="1"/>
  <c r="V47" i="13"/>
  <c r="W47" i="13" s="1"/>
  <c r="AH47" i="13"/>
  <c r="AI47" i="13" s="1"/>
  <c r="AT47" i="13"/>
  <c r="AU47" i="13" s="1"/>
  <c r="BF47" i="13"/>
  <c r="BG47" i="13" s="1"/>
  <c r="BR47" i="13"/>
  <c r="BS47" i="13" s="1"/>
  <c r="C278" i="5"/>
  <c r="D266" i="5"/>
  <c r="CM72" i="13"/>
  <c r="CN72" i="13" s="1"/>
  <c r="CG72" i="13"/>
  <c r="CH72" i="13" s="1"/>
  <c r="CA72" i="13"/>
  <c r="CB72" i="13" s="1"/>
  <c r="BU72" i="13"/>
  <c r="BV72" i="13" s="1"/>
  <c r="BO72" i="13"/>
  <c r="BP72" i="13" s="1"/>
  <c r="BI72" i="13"/>
  <c r="BJ72" i="13" s="1"/>
  <c r="BC72" i="13"/>
  <c r="BD72" i="13" s="1"/>
  <c r="AW72" i="13"/>
  <c r="AX72" i="13" s="1"/>
  <c r="AQ72" i="13"/>
  <c r="AR72" i="13" s="1"/>
  <c r="AK72" i="13"/>
  <c r="AL72" i="13" s="1"/>
  <c r="AE72" i="13"/>
  <c r="AF72" i="13" s="1"/>
  <c r="Y72" i="13"/>
  <c r="Z72" i="13" s="1"/>
  <c r="S72" i="13"/>
  <c r="T72" i="13" s="1"/>
  <c r="M72" i="13"/>
  <c r="N72" i="13" s="1"/>
  <c r="CD72" i="13"/>
  <c r="CE72" i="13" s="1"/>
  <c r="BR72" i="13"/>
  <c r="BS72" i="13" s="1"/>
  <c r="BF72" i="13"/>
  <c r="BG72" i="13" s="1"/>
  <c r="AT72" i="13"/>
  <c r="AU72" i="13" s="1"/>
  <c r="AH72" i="13"/>
  <c r="AI72" i="13" s="1"/>
  <c r="V72" i="13"/>
  <c r="W72" i="13" s="1"/>
  <c r="G72" i="13"/>
  <c r="H72" i="13" s="1"/>
  <c r="CJ72" i="13"/>
  <c r="CK72" i="13" s="1"/>
  <c r="BX72" i="13"/>
  <c r="BY72" i="13" s="1"/>
  <c r="BL72" i="13"/>
  <c r="BM72" i="13" s="1"/>
  <c r="AZ72" i="13"/>
  <c r="BA72" i="13" s="1"/>
  <c r="AN72" i="13"/>
  <c r="AO72" i="13" s="1"/>
  <c r="AB72" i="13"/>
  <c r="AC72" i="13" s="1"/>
  <c r="P72" i="13"/>
  <c r="Q72" i="13" s="1"/>
  <c r="J72" i="13"/>
  <c r="K72" i="13" s="1"/>
  <c r="D72" i="13"/>
  <c r="E72" i="13" s="1"/>
  <c r="CJ97" i="13"/>
  <c r="CK97" i="13" s="1"/>
  <c r="CD97" i="13"/>
  <c r="CE97" i="13" s="1"/>
  <c r="BX97" i="13"/>
  <c r="BY97" i="13" s="1"/>
  <c r="BR97" i="13"/>
  <c r="BS97" i="13" s="1"/>
  <c r="BL97" i="13"/>
  <c r="BM97" i="13" s="1"/>
  <c r="BF97" i="13"/>
  <c r="BG97" i="13" s="1"/>
  <c r="AZ97" i="13"/>
  <c r="BA97" i="13" s="1"/>
  <c r="AT97" i="13"/>
  <c r="AU97" i="13" s="1"/>
  <c r="AN97" i="13"/>
  <c r="AO97" i="13" s="1"/>
  <c r="AH97" i="13"/>
  <c r="AI97" i="13" s="1"/>
  <c r="AB97" i="13"/>
  <c r="AC97" i="13" s="1"/>
  <c r="V97" i="13"/>
  <c r="W97" i="13" s="1"/>
  <c r="P97" i="13"/>
  <c r="Q97" i="13" s="1"/>
  <c r="CM97" i="13"/>
  <c r="CN97" i="13" s="1"/>
  <c r="CG97" i="13"/>
  <c r="CH97" i="13" s="1"/>
  <c r="CA97" i="13"/>
  <c r="CB97" i="13" s="1"/>
  <c r="BU97" i="13"/>
  <c r="BV97" i="13" s="1"/>
  <c r="BO97" i="13"/>
  <c r="BP97" i="13" s="1"/>
  <c r="BI97" i="13"/>
  <c r="BJ97" i="13" s="1"/>
  <c r="BC97" i="13"/>
  <c r="BD97" i="13" s="1"/>
  <c r="AW97" i="13"/>
  <c r="AX97" i="13" s="1"/>
  <c r="AQ97" i="13"/>
  <c r="AR97" i="13" s="1"/>
  <c r="AK97" i="13"/>
  <c r="AL97" i="13" s="1"/>
  <c r="AE97" i="13"/>
  <c r="AF97" i="13" s="1"/>
  <c r="Y97" i="13"/>
  <c r="Z97" i="13" s="1"/>
  <c r="S97" i="13"/>
  <c r="T97" i="13" s="1"/>
  <c r="M97" i="13"/>
  <c r="N97" i="13" s="1"/>
  <c r="J97" i="13"/>
  <c r="K97" i="13" s="1"/>
  <c r="D97" i="13"/>
  <c r="E97" i="13" s="1"/>
  <c r="G97" i="13"/>
  <c r="H97" i="13" s="1"/>
  <c r="CM122" i="13"/>
  <c r="CN122" i="13" s="1"/>
  <c r="CJ122" i="13"/>
  <c r="CK122" i="13" s="1"/>
  <c r="CG122" i="13"/>
  <c r="CH122" i="13" s="1"/>
  <c r="CD122" i="13"/>
  <c r="CE122" i="13" s="1"/>
  <c r="CA122" i="13"/>
  <c r="CB122" i="13" s="1"/>
  <c r="BX122" i="13"/>
  <c r="BY122" i="13" s="1"/>
  <c r="BU122" i="13"/>
  <c r="BV122" i="13" s="1"/>
  <c r="BR122" i="13"/>
  <c r="BS122" i="13" s="1"/>
  <c r="BO122" i="13"/>
  <c r="BP122" i="13" s="1"/>
  <c r="BL122" i="13"/>
  <c r="BM122" i="13" s="1"/>
  <c r="BI122" i="13"/>
  <c r="BJ122" i="13" s="1"/>
  <c r="BF122" i="13"/>
  <c r="BG122" i="13" s="1"/>
  <c r="BC122" i="13"/>
  <c r="BD122" i="13" s="1"/>
  <c r="AZ122" i="13"/>
  <c r="BA122" i="13" s="1"/>
  <c r="AW122" i="13"/>
  <c r="AX122" i="13" s="1"/>
  <c r="AT122" i="13"/>
  <c r="AU122" i="13" s="1"/>
  <c r="AQ122" i="13"/>
  <c r="AR122" i="13" s="1"/>
  <c r="AN122" i="13"/>
  <c r="AO122" i="13" s="1"/>
  <c r="AK122" i="13"/>
  <c r="AL122" i="13" s="1"/>
  <c r="AH122" i="13"/>
  <c r="AI122" i="13" s="1"/>
  <c r="AE122" i="13"/>
  <c r="AF122" i="13" s="1"/>
  <c r="AB122" i="13"/>
  <c r="AC122" i="13" s="1"/>
  <c r="Y122" i="13"/>
  <c r="Z122" i="13" s="1"/>
  <c r="V122" i="13"/>
  <c r="W122" i="13" s="1"/>
  <c r="S122" i="13"/>
  <c r="T122" i="13" s="1"/>
  <c r="P122" i="13"/>
  <c r="Q122" i="13" s="1"/>
  <c r="M122" i="13"/>
  <c r="N122" i="13" s="1"/>
  <c r="J122" i="13"/>
  <c r="K122" i="13" s="1"/>
  <c r="G122" i="13"/>
  <c r="H122" i="13" s="1"/>
  <c r="D122" i="13"/>
  <c r="E122" i="13" s="1"/>
  <c r="A73" i="13"/>
  <c r="B73" i="13" s="1"/>
  <c r="A123" i="13"/>
  <c r="B123" i="13" s="1"/>
  <c r="A98" i="13"/>
  <c r="B98" i="13" s="1"/>
  <c r="B338" i="5"/>
  <c r="C337" i="5"/>
  <c r="C300" i="5"/>
  <c r="D288" i="5"/>
  <c r="D303" i="5"/>
  <c r="B315" i="5"/>
  <c r="B287" i="5"/>
  <c r="D275" i="5"/>
  <c r="B310" i="5"/>
  <c r="C284" i="5"/>
  <c r="D272" i="5"/>
  <c r="B284" i="5"/>
  <c r="BA102" i="1"/>
  <c r="CT101" i="1"/>
  <c r="DA101" i="1"/>
  <c r="DD101" i="1" s="1"/>
  <c r="DE101" i="1" s="1"/>
  <c r="CT24" i="1"/>
  <c r="CX61" i="1"/>
  <c r="CY61" i="1"/>
  <c r="CX139" i="1"/>
  <c r="CY139" i="1"/>
  <c r="BA141" i="1"/>
  <c r="CT140" i="1"/>
  <c r="CY100" i="1"/>
  <c r="CX100" i="1"/>
  <c r="CY178" i="1"/>
  <c r="CX178" i="1"/>
  <c r="BA180" i="1"/>
  <c r="CT179" i="1"/>
  <c r="CY23" i="1"/>
  <c r="CX23" i="1"/>
  <c r="BA63" i="1"/>
  <c r="DA62" i="1"/>
  <c r="DD62" i="1" s="1"/>
  <c r="DE62" i="1" s="1"/>
  <c r="CT62" i="1"/>
  <c r="CW141" i="1" l="1"/>
  <c r="DA141" i="1" s="1"/>
  <c r="DD141" i="1" s="1"/>
  <c r="DE141" i="1" s="1"/>
  <c r="CW180" i="1"/>
  <c r="DA180" i="1" s="1"/>
  <c r="DD180" i="1" s="1"/>
  <c r="DE180" i="1" s="1"/>
  <c r="CW63" i="1"/>
  <c r="DA63" i="1" s="1"/>
  <c r="DD63" i="1" s="1"/>
  <c r="DE63" i="1" s="1"/>
  <c r="CW102" i="1"/>
  <c r="DA102" i="1" s="1"/>
  <c r="DD102" i="1" s="1"/>
  <c r="DE102" i="1" s="1"/>
  <c r="CO23" i="13"/>
  <c r="A24" i="13"/>
  <c r="B24" i="13" s="1"/>
  <c r="CG24" i="13" s="1"/>
  <c r="CH24" i="13" s="1"/>
  <c r="CO47" i="13"/>
  <c r="CO72" i="13"/>
  <c r="CO97" i="13"/>
  <c r="CO122" i="13"/>
  <c r="AX181" i="1"/>
  <c r="AX103" i="1"/>
  <c r="AX64" i="1"/>
  <c r="AX142" i="1"/>
  <c r="H105" i="1"/>
  <c r="H26" i="1"/>
  <c r="CW26" i="1" s="1"/>
  <c r="DA26" i="1" s="1"/>
  <c r="H66" i="1"/>
  <c r="H184" i="1"/>
  <c r="H144" i="1"/>
  <c r="DD24" i="1"/>
  <c r="DE24" i="1" s="1"/>
  <c r="A25" i="13" s="1"/>
  <c r="B25" i="13" s="1"/>
  <c r="DB24" i="1"/>
  <c r="D268" i="5"/>
  <c r="Y42" i="5" s="1"/>
  <c r="Y43" i="5" s="1"/>
  <c r="C280" i="5"/>
  <c r="C281" i="5" s="1"/>
  <c r="B301" i="5"/>
  <c r="D289" i="5"/>
  <c r="C286" i="5"/>
  <c r="D274" i="5"/>
  <c r="CG48" i="13"/>
  <c r="CH48" i="13" s="1"/>
  <c r="BU48" i="13"/>
  <c r="BV48" i="13" s="1"/>
  <c r="BI48" i="13"/>
  <c r="BJ48" i="13" s="1"/>
  <c r="AW48" i="13"/>
  <c r="AX48" i="13" s="1"/>
  <c r="AK48" i="13"/>
  <c r="AL48" i="13" s="1"/>
  <c r="Y48" i="13"/>
  <c r="Z48" i="13" s="1"/>
  <c r="M48" i="13"/>
  <c r="N48" i="13" s="1"/>
  <c r="CD48" i="13"/>
  <c r="CE48" i="13" s="1"/>
  <c r="BR48" i="13"/>
  <c r="BS48" i="13" s="1"/>
  <c r="BF48" i="13"/>
  <c r="BG48" i="13" s="1"/>
  <c r="AT48" i="13"/>
  <c r="AU48" i="13" s="1"/>
  <c r="AH48" i="13"/>
  <c r="AI48" i="13" s="1"/>
  <c r="V48" i="13"/>
  <c r="W48" i="13" s="1"/>
  <c r="G48" i="13"/>
  <c r="H48" i="13" s="1"/>
  <c r="D48" i="13"/>
  <c r="E48" i="13" s="1"/>
  <c r="CM48" i="13"/>
  <c r="CN48" i="13" s="1"/>
  <c r="CA48" i="13"/>
  <c r="CB48" i="13" s="1"/>
  <c r="BO48" i="13"/>
  <c r="BP48" i="13" s="1"/>
  <c r="BC48" i="13"/>
  <c r="BD48" i="13" s="1"/>
  <c r="AQ48" i="13"/>
  <c r="AR48" i="13" s="1"/>
  <c r="AE48" i="13"/>
  <c r="AF48" i="13" s="1"/>
  <c r="S48" i="13"/>
  <c r="T48" i="13" s="1"/>
  <c r="CJ48" i="13"/>
  <c r="CK48" i="13" s="1"/>
  <c r="BX48" i="13"/>
  <c r="BY48" i="13" s="1"/>
  <c r="BL48" i="13"/>
  <c r="BM48" i="13" s="1"/>
  <c r="AZ48" i="13"/>
  <c r="BA48" i="13" s="1"/>
  <c r="AN48" i="13"/>
  <c r="AO48" i="13" s="1"/>
  <c r="AB48" i="13"/>
  <c r="AC48" i="13" s="1"/>
  <c r="P48" i="13"/>
  <c r="Q48" i="13" s="1"/>
  <c r="J48" i="13"/>
  <c r="K48" i="13" s="1"/>
  <c r="A49" i="13"/>
  <c r="B49" i="13" s="1"/>
  <c r="C290" i="5"/>
  <c r="D278" i="5"/>
  <c r="CJ73" i="13"/>
  <c r="CK73" i="13" s="1"/>
  <c r="CD73" i="13"/>
  <c r="CE73" i="13" s="1"/>
  <c r="BX73" i="13"/>
  <c r="BY73" i="13" s="1"/>
  <c r="BR73" i="13"/>
  <c r="BS73" i="13" s="1"/>
  <c r="BL73" i="13"/>
  <c r="BM73" i="13" s="1"/>
  <c r="BF73" i="13"/>
  <c r="BG73" i="13" s="1"/>
  <c r="AZ73" i="13"/>
  <c r="BA73" i="13" s="1"/>
  <c r="AT73" i="13"/>
  <c r="AU73" i="13" s="1"/>
  <c r="AN73" i="13"/>
  <c r="AO73" i="13" s="1"/>
  <c r="AH73" i="13"/>
  <c r="AI73" i="13" s="1"/>
  <c r="AB73" i="13"/>
  <c r="AC73" i="13" s="1"/>
  <c r="V73" i="13"/>
  <c r="W73" i="13" s="1"/>
  <c r="P73" i="13"/>
  <c r="Q73" i="13" s="1"/>
  <c r="CG73" i="13"/>
  <c r="CH73" i="13" s="1"/>
  <c r="BU73" i="13"/>
  <c r="BV73" i="13" s="1"/>
  <c r="BI73" i="13"/>
  <c r="BJ73" i="13" s="1"/>
  <c r="AW73" i="13"/>
  <c r="AX73" i="13" s="1"/>
  <c r="AK73" i="13"/>
  <c r="AL73" i="13" s="1"/>
  <c r="Y73" i="13"/>
  <c r="Z73" i="13" s="1"/>
  <c r="M73" i="13"/>
  <c r="N73" i="13" s="1"/>
  <c r="J73" i="13"/>
  <c r="K73" i="13" s="1"/>
  <c r="D73" i="13"/>
  <c r="E73" i="13" s="1"/>
  <c r="CM73" i="13"/>
  <c r="CN73" i="13" s="1"/>
  <c r="CA73" i="13"/>
  <c r="CB73" i="13" s="1"/>
  <c r="BO73" i="13"/>
  <c r="BP73" i="13" s="1"/>
  <c r="BC73" i="13"/>
  <c r="BD73" i="13" s="1"/>
  <c r="AQ73" i="13"/>
  <c r="AR73" i="13" s="1"/>
  <c r="AE73" i="13"/>
  <c r="AF73" i="13" s="1"/>
  <c r="S73" i="13"/>
  <c r="T73" i="13" s="1"/>
  <c r="G73" i="13"/>
  <c r="H73" i="13" s="1"/>
  <c r="CM98" i="13"/>
  <c r="CN98" i="13" s="1"/>
  <c r="CG98" i="13"/>
  <c r="CH98" i="13" s="1"/>
  <c r="CA98" i="13"/>
  <c r="CB98" i="13" s="1"/>
  <c r="BU98" i="13"/>
  <c r="BV98" i="13" s="1"/>
  <c r="BO98" i="13"/>
  <c r="BP98" i="13" s="1"/>
  <c r="BI98" i="13"/>
  <c r="BJ98" i="13" s="1"/>
  <c r="BC98" i="13"/>
  <c r="BD98" i="13" s="1"/>
  <c r="AW98" i="13"/>
  <c r="AX98" i="13" s="1"/>
  <c r="AQ98" i="13"/>
  <c r="AR98" i="13" s="1"/>
  <c r="AK98" i="13"/>
  <c r="AL98" i="13" s="1"/>
  <c r="AE98" i="13"/>
  <c r="AF98" i="13" s="1"/>
  <c r="Y98" i="13"/>
  <c r="Z98" i="13" s="1"/>
  <c r="S98" i="13"/>
  <c r="T98" i="13" s="1"/>
  <c r="M98" i="13"/>
  <c r="N98" i="13" s="1"/>
  <c r="CJ98" i="13"/>
  <c r="CK98" i="13" s="1"/>
  <c r="CD98" i="13"/>
  <c r="CE98" i="13" s="1"/>
  <c r="BX98" i="13"/>
  <c r="BY98" i="13" s="1"/>
  <c r="BR98" i="13"/>
  <c r="BS98" i="13" s="1"/>
  <c r="BL98" i="13"/>
  <c r="BM98" i="13" s="1"/>
  <c r="BF98" i="13"/>
  <c r="BG98" i="13" s="1"/>
  <c r="AZ98" i="13"/>
  <c r="BA98" i="13" s="1"/>
  <c r="AT98" i="13"/>
  <c r="AU98" i="13" s="1"/>
  <c r="AN98" i="13"/>
  <c r="AO98" i="13" s="1"/>
  <c r="AH98" i="13"/>
  <c r="AI98" i="13" s="1"/>
  <c r="AB98" i="13"/>
  <c r="AC98" i="13" s="1"/>
  <c r="V98" i="13"/>
  <c r="W98" i="13" s="1"/>
  <c r="P98" i="13"/>
  <c r="Q98" i="13" s="1"/>
  <c r="G98" i="13"/>
  <c r="H98" i="13" s="1"/>
  <c r="J98" i="13"/>
  <c r="K98" i="13" s="1"/>
  <c r="D98" i="13"/>
  <c r="E98" i="13" s="1"/>
  <c r="CM123" i="13"/>
  <c r="CN123" i="13" s="1"/>
  <c r="CJ123" i="13"/>
  <c r="CK123" i="13" s="1"/>
  <c r="CG123" i="13"/>
  <c r="CH123" i="13" s="1"/>
  <c r="CD123" i="13"/>
  <c r="CE123" i="13" s="1"/>
  <c r="CA123" i="13"/>
  <c r="CB123" i="13" s="1"/>
  <c r="BX123" i="13"/>
  <c r="BY123" i="13" s="1"/>
  <c r="BU123" i="13"/>
  <c r="BV123" i="13" s="1"/>
  <c r="BR123" i="13"/>
  <c r="BS123" i="13" s="1"/>
  <c r="BO123" i="13"/>
  <c r="BP123" i="13" s="1"/>
  <c r="BL123" i="13"/>
  <c r="BM123" i="13" s="1"/>
  <c r="BI123" i="13"/>
  <c r="BJ123" i="13" s="1"/>
  <c r="BF123" i="13"/>
  <c r="BG123" i="13" s="1"/>
  <c r="BC123" i="13"/>
  <c r="BD123" i="13" s="1"/>
  <c r="AZ123" i="13"/>
  <c r="BA123" i="13" s="1"/>
  <c r="AW123" i="13"/>
  <c r="AX123" i="13" s="1"/>
  <c r="AT123" i="13"/>
  <c r="AU123" i="13" s="1"/>
  <c r="AQ123" i="13"/>
  <c r="AR123" i="13" s="1"/>
  <c r="AN123" i="13"/>
  <c r="AO123" i="13" s="1"/>
  <c r="AK123" i="13"/>
  <c r="AL123" i="13" s="1"/>
  <c r="AH123" i="13"/>
  <c r="AI123" i="13" s="1"/>
  <c r="AE123" i="13"/>
  <c r="AF123" i="13" s="1"/>
  <c r="AB123" i="13"/>
  <c r="AC123" i="13" s="1"/>
  <c r="Y123" i="13"/>
  <c r="Z123" i="13" s="1"/>
  <c r="V123" i="13"/>
  <c r="W123" i="13" s="1"/>
  <c r="S123" i="13"/>
  <c r="T123" i="13" s="1"/>
  <c r="P123" i="13"/>
  <c r="Q123" i="13" s="1"/>
  <c r="M123" i="13"/>
  <c r="N123" i="13" s="1"/>
  <c r="J123" i="13"/>
  <c r="K123" i="13" s="1"/>
  <c r="G123" i="13"/>
  <c r="H123" i="13" s="1"/>
  <c r="D123" i="13"/>
  <c r="E123" i="13" s="1"/>
  <c r="A124" i="13"/>
  <c r="B124" i="13" s="1"/>
  <c r="A99" i="13"/>
  <c r="B99" i="13" s="1"/>
  <c r="A74" i="13"/>
  <c r="B74" i="13" s="1"/>
  <c r="C312" i="5"/>
  <c r="D300" i="5"/>
  <c r="C349" i="5"/>
  <c r="B350" i="5"/>
  <c r="D315" i="5"/>
  <c r="B327" i="5"/>
  <c r="B299" i="5"/>
  <c r="D287" i="5"/>
  <c r="B322" i="5"/>
  <c r="C296" i="5"/>
  <c r="D284" i="5"/>
  <c r="B296" i="5"/>
  <c r="CY62" i="1"/>
  <c r="CX62" i="1"/>
  <c r="CY179" i="1"/>
  <c r="CX179" i="1"/>
  <c r="BA181" i="1"/>
  <c r="CT180" i="1"/>
  <c r="BA142" i="1"/>
  <c r="CT141" i="1"/>
  <c r="CY24" i="1"/>
  <c r="CX24" i="1"/>
  <c r="CY101" i="1"/>
  <c r="CX101" i="1"/>
  <c r="BA103" i="1"/>
  <c r="CT102" i="1"/>
  <c r="BA64" i="1"/>
  <c r="CT63" i="1"/>
  <c r="CY140" i="1"/>
  <c r="CX140" i="1"/>
  <c r="CT25" i="1"/>
  <c r="CW142" i="1" l="1"/>
  <c r="CW64" i="1"/>
  <c r="CW103" i="1"/>
  <c r="DA103" i="1" s="1"/>
  <c r="DD103" i="1" s="1"/>
  <c r="DE103" i="1" s="1"/>
  <c r="CW181" i="1"/>
  <c r="DA181" i="1" s="1"/>
  <c r="DD181" i="1" s="1"/>
  <c r="DE181" i="1" s="1"/>
  <c r="C292" i="5"/>
  <c r="C293" i="5" s="1"/>
  <c r="G24" i="13"/>
  <c r="H24" i="13" s="1"/>
  <c r="S24" i="13"/>
  <c r="T24" i="13" s="1"/>
  <c r="J24" i="13"/>
  <c r="K24" i="13" s="1"/>
  <c r="Y24" i="13"/>
  <c r="Z24" i="13" s="1"/>
  <c r="AZ24" i="13"/>
  <c r="BA24" i="13" s="1"/>
  <c r="BO24" i="13"/>
  <c r="BP24" i="13" s="1"/>
  <c r="BF24" i="13"/>
  <c r="BG24" i="13" s="1"/>
  <c r="BU24" i="13"/>
  <c r="BV24" i="13" s="1"/>
  <c r="AN24" i="13"/>
  <c r="AO24" i="13" s="1"/>
  <c r="BC24" i="13"/>
  <c r="BD24" i="13" s="1"/>
  <c r="AT24" i="13"/>
  <c r="AU24" i="13" s="1"/>
  <c r="BI24" i="13"/>
  <c r="BJ24" i="13" s="1"/>
  <c r="CJ24" i="13"/>
  <c r="CK24" i="13" s="1"/>
  <c r="D24" i="13"/>
  <c r="E24" i="13" s="1"/>
  <c r="M24" i="13"/>
  <c r="N24" i="13" s="1"/>
  <c r="AB24" i="13"/>
  <c r="AC24" i="13" s="1"/>
  <c r="BX24" i="13"/>
  <c r="BY24" i="13" s="1"/>
  <c r="AQ24" i="13"/>
  <c r="AR24" i="13" s="1"/>
  <c r="CM24" i="13"/>
  <c r="CN24" i="13" s="1"/>
  <c r="AH24" i="13"/>
  <c r="AI24" i="13" s="1"/>
  <c r="CD24" i="13"/>
  <c r="CE24" i="13" s="1"/>
  <c r="AW24" i="13"/>
  <c r="AX24" i="13" s="1"/>
  <c r="P24" i="13"/>
  <c r="Q24" i="13" s="1"/>
  <c r="BL24" i="13"/>
  <c r="BM24" i="13" s="1"/>
  <c r="AE24" i="13"/>
  <c r="AF24" i="13" s="1"/>
  <c r="CA24" i="13"/>
  <c r="CB24" i="13" s="1"/>
  <c r="V24" i="13"/>
  <c r="W24" i="13" s="1"/>
  <c r="BR24" i="13"/>
  <c r="BS24" i="13" s="1"/>
  <c r="AK24" i="13"/>
  <c r="AL24" i="13" s="1"/>
  <c r="CO48" i="13"/>
  <c r="CO73" i="13"/>
  <c r="CO98" i="13"/>
  <c r="CO123" i="13"/>
  <c r="AX143" i="1"/>
  <c r="AX104" i="1"/>
  <c r="AX65" i="1"/>
  <c r="AX182" i="1"/>
  <c r="H145" i="1"/>
  <c r="H185" i="1"/>
  <c r="H67" i="1"/>
  <c r="H27" i="1"/>
  <c r="CW27" i="1" s="1"/>
  <c r="DA27" i="1" s="1"/>
  <c r="H106" i="1"/>
  <c r="DD25" i="1"/>
  <c r="DE25" i="1" s="1"/>
  <c r="A26" i="13" s="1"/>
  <c r="B26" i="13" s="1"/>
  <c r="DB25" i="1"/>
  <c r="D280" i="5"/>
  <c r="Z42" i="5" s="1"/>
  <c r="Z43" i="5" s="1"/>
  <c r="C298" i="5"/>
  <c r="D286" i="5"/>
  <c r="B313" i="5"/>
  <c r="D301" i="5"/>
  <c r="CD49" i="13"/>
  <c r="CE49" i="13" s="1"/>
  <c r="BX49" i="13"/>
  <c r="BY49" i="13" s="1"/>
  <c r="AZ49" i="13"/>
  <c r="BA49" i="13" s="1"/>
  <c r="AB49" i="13"/>
  <c r="AC49" i="13" s="1"/>
  <c r="CG49" i="13"/>
  <c r="CH49" i="13" s="1"/>
  <c r="BI49" i="13"/>
  <c r="BJ49" i="13" s="1"/>
  <c r="AQ49" i="13"/>
  <c r="AR49" i="13" s="1"/>
  <c r="AE49" i="13"/>
  <c r="AF49" i="13" s="1"/>
  <c r="S49" i="13"/>
  <c r="T49" i="13" s="1"/>
  <c r="J49" i="13"/>
  <c r="K49" i="13" s="1"/>
  <c r="G49" i="13"/>
  <c r="H49" i="13" s="1"/>
  <c r="CJ49" i="13"/>
  <c r="CK49" i="13" s="1"/>
  <c r="BL49" i="13"/>
  <c r="BM49" i="13" s="1"/>
  <c r="AN49" i="13"/>
  <c r="AO49" i="13" s="1"/>
  <c r="P49" i="13"/>
  <c r="Q49" i="13" s="1"/>
  <c r="BU49" i="13"/>
  <c r="BV49" i="13" s="1"/>
  <c r="AW49" i="13"/>
  <c r="AX49" i="13" s="1"/>
  <c r="AK49" i="13"/>
  <c r="AL49" i="13" s="1"/>
  <c r="Y49" i="13"/>
  <c r="Z49" i="13" s="1"/>
  <c r="M49" i="13"/>
  <c r="N49" i="13" s="1"/>
  <c r="D49" i="13"/>
  <c r="E49" i="13" s="1"/>
  <c r="CD25" i="13"/>
  <c r="CE25" i="13" s="1"/>
  <c r="BR25" i="13"/>
  <c r="BS25" i="13" s="1"/>
  <c r="BF25" i="13"/>
  <c r="BG25" i="13" s="1"/>
  <c r="AT25" i="13"/>
  <c r="AU25" i="13" s="1"/>
  <c r="AH25" i="13"/>
  <c r="AI25" i="13" s="1"/>
  <c r="V25" i="13"/>
  <c r="W25" i="13" s="1"/>
  <c r="J25" i="13"/>
  <c r="K25" i="13" s="1"/>
  <c r="CG25" i="13"/>
  <c r="CH25" i="13" s="1"/>
  <c r="BU25" i="13"/>
  <c r="BV25" i="13" s="1"/>
  <c r="BI25" i="13"/>
  <c r="BJ25" i="13" s="1"/>
  <c r="AW25" i="13"/>
  <c r="AX25" i="13" s="1"/>
  <c r="AK25" i="13"/>
  <c r="AL25" i="13" s="1"/>
  <c r="Y25" i="13"/>
  <c r="Z25" i="13" s="1"/>
  <c r="M25" i="13"/>
  <c r="N25" i="13" s="1"/>
  <c r="D25" i="13"/>
  <c r="E25" i="13" s="1"/>
  <c r="CJ25" i="13"/>
  <c r="CK25" i="13" s="1"/>
  <c r="BX25" i="13"/>
  <c r="BY25" i="13" s="1"/>
  <c r="BL25" i="13"/>
  <c r="BM25" i="13" s="1"/>
  <c r="AZ25" i="13"/>
  <c r="BA25" i="13" s="1"/>
  <c r="AN25" i="13"/>
  <c r="AO25" i="13" s="1"/>
  <c r="AB25" i="13"/>
  <c r="AC25" i="13" s="1"/>
  <c r="P25" i="13"/>
  <c r="Q25" i="13" s="1"/>
  <c r="CM25" i="13"/>
  <c r="CN25" i="13" s="1"/>
  <c r="CA25" i="13"/>
  <c r="CB25" i="13" s="1"/>
  <c r="BO25" i="13"/>
  <c r="BP25" i="13" s="1"/>
  <c r="BC25" i="13"/>
  <c r="BD25" i="13" s="1"/>
  <c r="AQ25" i="13"/>
  <c r="AR25" i="13" s="1"/>
  <c r="AE25" i="13"/>
  <c r="AF25" i="13" s="1"/>
  <c r="S25" i="13"/>
  <c r="T25" i="13" s="1"/>
  <c r="G25" i="13"/>
  <c r="H25" i="13" s="1"/>
  <c r="A50" i="13"/>
  <c r="B50" i="13" s="1"/>
  <c r="BC49" i="13"/>
  <c r="BD49" i="13" s="1"/>
  <c r="BO49" i="13"/>
  <c r="BP49" i="13" s="1"/>
  <c r="CA49" i="13"/>
  <c r="CB49" i="13" s="1"/>
  <c r="CM49" i="13"/>
  <c r="CN49" i="13" s="1"/>
  <c r="V49" i="13"/>
  <c r="W49" i="13" s="1"/>
  <c r="AH49" i="13"/>
  <c r="AI49" i="13" s="1"/>
  <c r="AT49" i="13"/>
  <c r="AU49" i="13" s="1"/>
  <c r="BF49" i="13"/>
  <c r="BG49" i="13" s="1"/>
  <c r="BR49" i="13"/>
  <c r="BS49" i="13" s="1"/>
  <c r="C302" i="5"/>
  <c r="D290" i="5"/>
  <c r="CM74" i="13"/>
  <c r="CN74" i="13" s="1"/>
  <c r="CG74" i="13"/>
  <c r="CH74" i="13" s="1"/>
  <c r="CA74" i="13"/>
  <c r="CB74" i="13" s="1"/>
  <c r="BU74" i="13"/>
  <c r="BV74" i="13" s="1"/>
  <c r="BO74" i="13"/>
  <c r="BP74" i="13" s="1"/>
  <c r="BI74" i="13"/>
  <c r="BJ74" i="13" s="1"/>
  <c r="BC74" i="13"/>
  <c r="BD74" i="13" s="1"/>
  <c r="AW74" i="13"/>
  <c r="AX74" i="13" s="1"/>
  <c r="AQ74" i="13"/>
  <c r="AR74" i="13" s="1"/>
  <c r="AK74" i="13"/>
  <c r="AL74" i="13" s="1"/>
  <c r="AE74" i="13"/>
  <c r="AF74" i="13" s="1"/>
  <c r="Y74" i="13"/>
  <c r="Z74" i="13" s="1"/>
  <c r="S74" i="13"/>
  <c r="T74" i="13" s="1"/>
  <c r="M74" i="13"/>
  <c r="N74" i="13" s="1"/>
  <c r="CJ74" i="13"/>
  <c r="CK74" i="13" s="1"/>
  <c r="BX74" i="13"/>
  <c r="BY74" i="13" s="1"/>
  <c r="BL74" i="13"/>
  <c r="BM74" i="13" s="1"/>
  <c r="AZ74" i="13"/>
  <c r="BA74" i="13" s="1"/>
  <c r="AN74" i="13"/>
  <c r="AO74" i="13" s="1"/>
  <c r="AB74" i="13"/>
  <c r="AC74" i="13" s="1"/>
  <c r="P74" i="13"/>
  <c r="Q74" i="13" s="1"/>
  <c r="G74" i="13"/>
  <c r="H74" i="13" s="1"/>
  <c r="CD74" i="13"/>
  <c r="CE74" i="13" s="1"/>
  <c r="BR74" i="13"/>
  <c r="BS74" i="13" s="1"/>
  <c r="BF74" i="13"/>
  <c r="BG74" i="13" s="1"/>
  <c r="AT74" i="13"/>
  <c r="AU74" i="13" s="1"/>
  <c r="AH74" i="13"/>
  <c r="AI74" i="13" s="1"/>
  <c r="V74" i="13"/>
  <c r="W74" i="13" s="1"/>
  <c r="J74" i="13"/>
  <c r="K74" i="13" s="1"/>
  <c r="D74" i="13"/>
  <c r="E74" i="13" s="1"/>
  <c r="CJ99" i="13"/>
  <c r="CK99" i="13" s="1"/>
  <c r="CD99" i="13"/>
  <c r="CE99" i="13" s="1"/>
  <c r="BX99" i="13"/>
  <c r="BY99" i="13" s="1"/>
  <c r="BR99" i="13"/>
  <c r="BS99" i="13" s="1"/>
  <c r="BL99" i="13"/>
  <c r="BM99" i="13" s="1"/>
  <c r="BF99" i="13"/>
  <c r="BG99" i="13" s="1"/>
  <c r="AZ99" i="13"/>
  <c r="BA99" i="13" s="1"/>
  <c r="AT99" i="13"/>
  <c r="AU99" i="13" s="1"/>
  <c r="AN99" i="13"/>
  <c r="AO99" i="13" s="1"/>
  <c r="AH99" i="13"/>
  <c r="AI99" i="13" s="1"/>
  <c r="AB99" i="13"/>
  <c r="AC99" i="13" s="1"/>
  <c r="V99" i="13"/>
  <c r="W99" i="13" s="1"/>
  <c r="P99" i="13"/>
  <c r="Q99" i="13" s="1"/>
  <c r="CM99" i="13"/>
  <c r="CN99" i="13" s="1"/>
  <c r="CG99" i="13"/>
  <c r="CH99" i="13" s="1"/>
  <c r="CA99" i="13"/>
  <c r="CB99" i="13" s="1"/>
  <c r="BU99" i="13"/>
  <c r="BV99" i="13" s="1"/>
  <c r="BO99" i="13"/>
  <c r="BP99" i="13" s="1"/>
  <c r="BI99" i="13"/>
  <c r="BJ99" i="13" s="1"/>
  <c r="BC99" i="13"/>
  <c r="BD99" i="13" s="1"/>
  <c r="AW99" i="13"/>
  <c r="AX99" i="13" s="1"/>
  <c r="AQ99" i="13"/>
  <c r="AR99" i="13" s="1"/>
  <c r="AK99" i="13"/>
  <c r="AL99" i="13" s="1"/>
  <c r="AE99" i="13"/>
  <c r="AF99" i="13" s="1"/>
  <c r="Y99" i="13"/>
  <c r="Z99" i="13" s="1"/>
  <c r="S99" i="13"/>
  <c r="T99" i="13" s="1"/>
  <c r="M99" i="13"/>
  <c r="N99" i="13" s="1"/>
  <c r="J99" i="13"/>
  <c r="K99" i="13" s="1"/>
  <c r="D99" i="13"/>
  <c r="E99" i="13" s="1"/>
  <c r="G99" i="13"/>
  <c r="H99" i="13" s="1"/>
  <c r="CM124" i="13"/>
  <c r="CN124" i="13" s="1"/>
  <c r="CJ124" i="13"/>
  <c r="CK124" i="13" s="1"/>
  <c r="CG124" i="13"/>
  <c r="CH124" i="13" s="1"/>
  <c r="CD124" i="13"/>
  <c r="CE124" i="13" s="1"/>
  <c r="CA124" i="13"/>
  <c r="CB124" i="13" s="1"/>
  <c r="BX124" i="13"/>
  <c r="BY124" i="13" s="1"/>
  <c r="BU124" i="13"/>
  <c r="BV124" i="13" s="1"/>
  <c r="BR124" i="13"/>
  <c r="BS124" i="13" s="1"/>
  <c r="BO124" i="13"/>
  <c r="BP124" i="13" s="1"/>
  <c r="BL124" i="13"/>
  <c r="BM124" i="13" s="1"/>
  <c r="BI124" i="13"/>
  <c r="BJ124" i="13" s="1"/>
  <c r="BF124" i="13"/>
  <c r="BG124" i="13" s="1"/>
  <c r="BC124" i="13"/>
  <c r="BD124" i="13" s="1"/>
  <c r="AZ124" i="13"/>
  <c r="BA124" i="13" s="1"/>
  <c r="AW124" i="13"/>
  <c r="AX124" i="13" s="1"/>
  <c r="AT124" i="13"/>
  <c r="AU124" i="13" s="1"/>
  <c r="AQ124" i="13"/>
  <c r="AR124" i="13" s="1"/>
  <c r="AN124" i="13"/>
  <c r="AO124" i="13" s="1"/>
  <c r="AK124" i="13"/>
  <c r="AL124" i="13" s="1"/>
  <c r="AH124" i="13"/>
  <c r="AI124" i="13" s="1"/>
  <c r="AE124" i="13"/>
  <c r="AF124" i="13" s="1"/>
  <c r="AB124" i="13"/>
  <c r="AC124" i="13" s="1"/>
  <c r="Y124" i="13"/>
  <c r="Z124" i="13" s="1"/>
  <c r="V124" i="13"/>
  <c r="W124" i="13" s="1"/>
  <c r="S124" i="13"/>
  <c r="T124" i="13" s="1"/>
  <c r="P124" i="13"/>
  <c r="Q124" i="13" s="1"/>
  <c r="M124" i="13"/>
  <c r="N124" i="13" s="1"/>
  <c r="J124" i="13"/>
  <c r="K124" i="13" s="1"/>
  <c r="G124" i="13"/>
  <c r="H124" i="13" s="1"/>
  <c r="D124" i="13"/>
  <c r="E124" i="13" s="1"/>
  <c r="A100" i="13"/>
  <c r="B100" i="13" s="1"/>
  <c r="A125" i="13"/>
  <c r="B125" i="13" s="1"/>
  <c r="A75" i="13"/>
  <c r="B75" i="13" s="1"/>
  <c r="B362" i="5"/>
  <c r="C361" i="5"/>
  <c r="C324" i="5"/>
  <c r="D312" i="5"/>
  <c r="D327" i="5"/>
  <c r="B339" i="5"/>
  <c r="B311" i="5"/>
  <c r="D299" i="5"/>
  <c r="B334" i="5"/>
  <c r="C308" i="5"/>
  <c r="D296" i="5"/>
  <c r="B308" i="5"/>
  <c r="I27" i="1"/>
  <c r="CT26" i="1"/>
  <c r="CY102" i="1"/>
  <c r="CX102" i="1"/>
  <c r="CY180" i="1"/>
  <c r="CX180" i="1"/>
  <c r="CY25" i="1"/>
  <c r="CX25" i="1"/>
  <c r="CY63" i="1"/>
  <c r="CX63" i="1"/>
  <c r="BA65" i="1"/>
  <c r="CT64" i="1"/>
  <c r="BA104" i="1"/>
  <c r="CT103" i="1"/>
  <c r="CX141" i="1"/>
  <c r="CY141" i="1"/>
  <c r="BA143" i="1"/>
  <c r="CT142" i="1"/>
  <c r="DA142" i="1"/>
  <c r="DD142" i="1" s="1"/>
  <c r="DE142" i="1" s="1"/>
  <c r="BA182" i="1"/>
  <c r="CT181" i="1"/>
  <c r="CW182" i="1" l="1"/>
  <c r="CW65" i="1"/>
  <c r="CW104" i="1"/>
  <c r="CW143" i="1"/>
  <c r="DA143" i="1" s="1"/>
  <c r="DD143" i="1" s="1"/>
  <c r="DE143" i="1" s="1"/>
  <c r="CO25" i="13"/>
  <c r="CO24" i="13"/>
  <c r="CO49" i="13"/>
  <c r="CO124" i="13"/>
  <c r="CO74" i="13"/>
  <c r="CO99" i="13"/>
  <c r="AX183" i="1"/>
  <c r="AX105" i="1"/>
  <c r="AX66" i="1"/>
  <c r="AX144" i="1"/>
  <c r="H107" i="1"/>
  <c r="H28" i="1"/>
  <c r="CW28" i="1" s="1"/>
  <c r="DA28" i="1" s="1"/>
  <c r="I67" i="1"/>
  <c r="H68" i="1"/>
  <c r="H186" i="1"/>
  <c r="H146" i="1"/>
  <c r="DD26" i="1"/>
  <c r="DE26" i="1" s="1"/>
  <c r="DB26" i="1"/>
  <c r="DA64" i="1"/>
  <c r="DD64" i="1" s="1"/>
  <c r="DE64" i="1" s="1"/>
  <c r="A51" i="13" s="1"/>
  <c r="B51" i="13" s="1"/>
  <c r="DB64" i="1"/>
  <c r="D292" i="5"/>
  <c r="AA42" i="5" s="1"/>
  <c r="AA43" i="5" s="1"/>
  <c r="C310" i="5"/>
  <c r="D298" i="5"/>
  <c r="B325" i="5"/>
  <c r="D313" i="5"/>
  <c r="C304" i="5"/>
  <c r="C305" i="5" s="1"/>
  <c r="CM26" i="13"/>
  <c r="CN26" i="13" s="1"/>
  <c r="CA26" i="13"/>
  <c r="CB26" i="13" s="1"/>
  <c r="BO26" i="13"/>
  <c r="BP26" i="13" s="1"/>
  <c r="BC26" i="13"/>
  <c r="BD26" i="13" s="1"/>
  <c r="AQ26" i="13"/>
  <c r="AR26" i="13" s="1"/>
  <c r="AE26" i="13"/>
  <c r="AF26" i="13" s="1"/>
  <c r="S26" i="13"/>
  <c r="T26" i="13" s="1"/>
  <c r="CJ26" i="13"/>
  <c r="CK26" i="13" s="1"/>
  <c r="BX26" i="13"/>
  <c r="BY26" i="13" s="1"/>
  <c r="BL26" i="13"/>
  <c r="BM26" i="13" s="1"/>
  <c r="AZ26" i="13"/>
  <c r="BA26" i="13" s="1"/>
  <c r="AN26" i="13"/>
  <c r="AO26" i="13" s="1"/>
  <c r="AB26" i="13"/>
  <c r="AC26" i="13" s="1"/>
  <c r="P26" i="13"/>
  <c r="Q26" i="13" s="1"/>
  <c r="G26" i="13"/>
  <c r="H26" i="13" s="1"/>
  <c r="CG26" i="13"/>
  <c r="CH26" i="13" s="1"/>
  <c r="BU26" i="13"/>
  <c r="BV26" i="13" s="1"/>
  <c r="BI26" i="13"/>
  <c r="BJ26" i="13" s="1"/>
  <c r="AW26" i="13"/>
  <c r="AX26" i="13" s="1"/>
  <c r="AK26" i="13"/>
  <c r="AL26" i="13" s="1"/>
  <c r="Y26" i="13"/>
  <c r="Z26" i="13" s="1"/>
  <c r="M26" i="13"/>
  <c r="N26" i="13" s="1"/>
  <c r="CD26" i="13"/>
  <c r="CE26" i="13" s="1"/>
  <c r="BR26" i="13"/>
  <c r="BS26" i="13" s="1"/>
  <c r="BF26" i="13"/>
  <c r="BG26" i="13" s="1"/>
  <c r="AT26" i="13"/>
  <c r="AU26" i="13" s="1"/>
  <c r="AH26" i="13"/>
  <c r="AI26" i="13" s="1"/>
  <c r="V26" i="13"/>
  <c r="W26" i="13" s="1"/>
  <c r="J26" i="13"/>
  <c r="K26" i="13" s="1"/>
  <c r="D26" i="13"/>
  <c r="E26" i="13" s="1"/>
  <c r="CM50" i="13"/>
  <c r="CN50" i="13" s="1"/>
  <c r="CA50" i="13"/>
  <c r="CB50" i="13" s="1"/>
  <c r="BO50" i="13"/>
  <c r="BP50" i="13" s="1"/>
  <c r="BC50" i="13"/>
  <c r="BD50" i="13" s="1"/>
  <c r="AQ50" i="13"/>
  <c r="AR50" i="13" s="1"/>
  <c r="AE50" i="13"/>
  <c r="AF50" i="13" s="1"/>
  <c r="S50" i="13"/>
  <c r="T50" i="13" s="1"/>
  <c r="CJ50" i="13"/>
  <c r="CK50" i="13" s="1"/>
  <c r="BX50" i="13"/>
  <c r="BY50" i="13" s="1"/>
  <c r="BL50" i="13"/>
  <c r="BM50" i="13" s="1"/>
  <c r="AZ50" i="13"/>
  <c r="BA50" i="13" s="1"/>
  <c r="AN50" i="13"/>
  <c r="AO50" i="13" s="1"/>
  <c r="AB50" i="13"/>
  <c r="AC50" i="13" s="1"/>
  <c r="P50" i="13"/>
  <c r="Q50" i="13" s="1"/>
  <c r="J50" i="13"/>
  <c r="K50" i="13" s="1"/>
  <c r="CG50" i="13"/>
  <c r="CH50" i="13" s="1"/>
  <c r="BU50" i="13"/>
  <c r="BV50" i="13" s="1"/>
  <c r="BI50" i="13"/>
  <c r="BJ50" i="13" s="1"/>
  <c r="AW50" i="13"/>
  <c r="AX50" i="13" s="1"/>
  <c r="AK50" i="13"/>
  <c r="AL50" i="13" s="1"/>
  <c r="Y50" i="13"/>
  <c r="Z50" i="13" s="1"/>
  <c r="M50" i="13"/>
  <c r="N50" i="13" s="1"/>
  <c r="CD50" i="13"/>
  <c r="CE50" i="13" s="1"/>
  <c r="BR50" i="13"/>
  <c r="BS50" i="13" s="1"/>
  <c r="BF50" i="13"/>
  <c r="BG50" i="13" s="1"/>
  <c r="AT50" i="13"/>
  <c r="AU50" i="13" s="1"/>
  <c r="AH50" i="13"/>
  <c r="AI50" i="13" s="1"/>
  <c r="V50" i="13"/>
  <c r="W50" i="13" s="1"/>
  <c r="G50" i="13"/>
  <c r="H50" i="13" s="1"/>
  <c r="D50" i="13"/>
  <c r="E50" i="13" s="1"/>
  <c r="C314" i="5"/>
  <c r="D302" i="5"/>
  <c r="CJ75" i="13"/>
  <c r="CK75" i="13" s="1"/>
  <c r="CD75" i="13"/>
  <c r="CE75" i="13" s="1"/>
  <c r="BX75" i="13"/>
  <c r="BY75" i="13" s="1"/>
  <c r="BR75" i="13"/>
  <c r="BS75" i="13" s="1"/>
  <c r="BL75" i="13"/>
  <c r="BM75" i="13" s="1"/>
  <c r="BF75" i="13"/>
  <c r="BG75" i="13" s="1"/>
  <c r="AZ75" i="13"/>
  <c r="BA75" i="13" s="1"/>
  <c r="AT75" i="13"/>
  <c r="AU75" i="13" s="1"/>
  <c r="AN75" i="13"/>
  <c r="AO75" i="13" s="1"/>
  <c r="AH75" i="13"/>
  <c r="AI75" i="13" s="1"/>
  <c r="AB75" i="13"/>
  <c r="AC75" i="13" s="1"/>
  <c r="V75" i="13"/>
  <c r="W75" i="13" s="1"/>
  <c r="P75" i="13"/>
  <c r="Q75" i="13" s="1"/>
  <c r="CM75" i="13"/>
  <c r="CN75" i="13" s="1"/>
  <c r="CA75" i="13"/>
  <c r="CB75" i="13" s="1"/>
  <c r="BO75" i="13"/>
  <c r="BP75" i="13" s="1"/>
  <c r="BC75" i="13"/>
  <c r="BD75" i="13" s="1"/>
  <c r="AQ75" i="13"/>
  <c r="AR75" i="13" s="1"/>
  <c r="AE75" i="13"/>
  <c r="AF75" i="13" s="1"/>
  <c r="S75" i="13"/>
  <c r="T75" i="13" s="1"/>
  <c r="J75" i="13"/>
  <c r="K75" i="13" s="1"/>
  <c r="D75" i="13"/>
  <c r="E75" i="13" s="1"/>
  <c r="CG75" i="13"/>
  <c r="CH75" i="13" s="1"/>
  <c r="BU75" i="13"/>
  <c r="BV75" i="13" s="1"/>
  <c r="BI75" i="13"/>
  <c r="BJ75" i="13" s="1"/>
  <c r="AW75" i="13"/>
  <c r="AX75" i="13" s="1"/>
  <c r="AK75" i="13"/>
  <c r="AL75" i="13" s="1"/>
  <c r="Y75" i="13"/>
  <c r="Z75" i="13" s="1"/>
  <c r="M75" i="13"/>
  <c r="N75" i="13" s="1"/>
  <c r="G75" i="13"/>
  <c r="H75" i="13" s="1"/>
  <c r="CM100" i="13"/>
  <c r="CN100" i="13" s="1"/>
  <c r="CG100" i="13"/>
  <c r="CH100" i="13" s="1"/>
  <c r="CA100" i="13"/>
  <c r="CB100" i="13" s="1"/>
  <c r="BU100" i="13"/>
  <c r="BV100" i="13" s="1"/>
  <c r="BO100" i="13"/>
  <c r="BP100" i="13" s="1"/>
  <c r="BI100" i="13"/>
  <c r="BJ100" i="13" s="1"/>
  <c r="BC100" i="13"/>
  <c r="BD100" i="13" s="1"/>
  <c r="AW100" i="13"/>
  <c r="AX100" i="13" s="1"/>
  <c r="AQ100" i="13"/>
  <c r="AR100" i="13" s="1"/>
  <c r="AK100" i="13"/>
  <c r="AL100" i="13" s="1"/>
  <c r="AE100" i="13"/>
  <c r="AF100" i="13" s="1"/>
  <c r="Y100" i="13"/>
  <c r="Z100" i="13" s="1"/>
  <c r="S100" i="13"/>
  <c r="T100" i="13" s="1"/>
  <c r="M100" i="13"/>
  <c r="N100" i="13" s="1"/>
  <c r="CJ100" i="13"/>
  <c r="CK100" i="13" s="1"/>
  <c r="CD100" i="13"/>
  <c r="CE100" i="13" s="1"/>
  <c r="BX100" i="13"/>
  <c r="BY100" i="13" s="1"/>
  <c r="BR100" i="13"/>
  <c r="BS100" i="13" s="1"/>
  <c r="BL100" i="13"/>
  <c r="BM100" i="13" s="1"/>
  <c r="BF100" i="13"/>
  <c r="BG100" i="13" s="1"/>
  <c r="AZ100" i="13"/>
  <c r="BA100" i="13" s="1"/>
  <c r="AT100" i="13"/>
  <c r="AU100" i="13" s="1"/>
  <c r="AN100" i="13"/>
  <c r="AO100" i="13" s="1"/>
  <c r="AH100" i="13"/>
  <c r="AI100" i="13" s="1"/>
  <c r="AB100" i="13"/>
  <c r="AC100" i="13" s="1"/>
  <c r="V100" i="13"/>
  <c r="W100" i="13" s="1"/>
  <c r="P100" i="13"/>
  <c r="Q100" i="13" s="1"/>
  <c r="G100" i="13"/>
  <c r="H100" i="13" s="1"/>
  <c r="J100" i="13"/>
  <c r="K100" i="13" s="1"/>
  <c r="D100" i="13"/>
  <c r="E100" i="13" s="1"/>
  <c r="CM125" i="13"/>
  <c r="CN125" i="13" s="1"/>
  <c r="CJ125" i="13"/>
  <c r="CK125" i="13" s="1"/>
  <c r="CG125" i="13"/>
  <c r="CH125" i="13" s="1"/>
  <c r="CD125" i="13"/>
  <c r="CE125" i="13" s="1"/>
  <c r="CA125" i="13"/>
  <c r="CB125" i="13" s="1"/>
  <c r="BX125" i="13"/>
  <c r="BY125" i="13" s="1"/>
  <c r="BU125" i="13"/>
  <c r="BV125" i="13" s="1"/>
  <c r="BR125" i="13"/>
  <c r="BS125" i="13" s="1"/>
  <c r="BO125" i="13"/>
  <c r="BP125" i="13" s="1"/>
  <c r="BL125" i="13"/>
  <c r="BM125" i="13" s="1"/>
  <c r="BI125" i="13"/>
  <c r="BJ125" i="13" s="1"/>
  <c r="BF125" i="13"/>
  <c r="BG125" i="13" s="1"/>
  <c r="BC125" i="13"/>
  <c r="BD125" i="13" s="1"/>
  <c r="AZ125" i="13"/>
  <c r="BA125" i="13" s="1"/>
  <c r="AW125" i="13"/>
  <c r="AX125" i="13" s="1"/>
  <c r="AT125" i="13"/>
  <c r="AU125" i="13" s="1"/>
  <c r="AQ125" i="13"/>
  <c r="AR125" i="13" s="1"/>
  <c r="AN125" i="13"/>
  <c r="AO125" i="13" s="1"/>
  <c r="AK125" i="13"/>
  <c r="AL125" i="13" s="1"/>
  <c r="AH125" i="13"/>
  <c r="AI125" i="13" s="1"/>
  <c r="AE125" i="13"/>
  <c r="AF125" i="13" s="1"/>
  <c r="AB125" i="13"/>
  <c r="AC125" i="13" s="1"/>
  <c r="Y125" i="13"/>
  <c r="Z125" i="13" s="1"/>
  <c r="V125" i="13"/>
  <c r="W125" i="13" s="1"/>
  <c r="S125" i="13"/>
  <c r="T125" i="13" s="1"/>
  <c r="P125" i="13"/>
  <c r="Q125" i="13" s="1"/>
  <c r="M125" i="13"/>
  <c r="N125" i="13" s="1"/>
  <c r="J125" i="13"/>
  <c r="K125" i="13" s="1"/>
  <c r="G125" i="13"/>
  <c r="H125" i="13" s="1"/>
  <c r="D125" i="13"/>
  <c r="E125" i="13" s="1"/>
  <c r="A126" i="13"/>
  <c r="B126" i="13" s="1"/>
  <c r="A76" i="13"/>
  <c r="B76" i="13" s="1"/>
  <c r="A101" i="13"/>
  <c r="B101" i="13" s="1"/>
  <c r="C336" i="5"/>
  <c r="D324" i="5"/>
  <c r="C373" i="5"/>
  <c r="B374" i="5"/>
  <c r="D339" i="5"/>
  <c r="B351" i="5"/>
  <c r="B323" i="5"/>
  <c r="D311" i="5"/>
  <c r="B346" i="5"/>
  <c r="C320" i="5"/>
  <c r="D308" i="5"/>
  <c r="B320" i="5"/>
  <c r="CU27" i="1"/>
  <c r="CY181" i="1"/>
  <c r="CX181" i="1"/>
  <c r="BA183" i="1"/>
  <c r="CT182" i="1"/>
  <c r="DA182" i="1"/>
  <c r="DD182" i="1" s="1"/>
  <c r="DE182" i="1" s="1"/>
  <c r="CY26" i="1"/>
  <c r="CX26" i="1"/>
  <c r="CY142" i="1"/>
  <c r="CX142" i="1"/>
  <c r="BA144" i="1"/>
  <c r="CT143" i="1"/>
  <c r="CX103" i="1"/>
  <c r="CY103" i="1"/>
  <c r="BA105" i="1"/>
  <c r="CT104" i="1"/>
  <c r="CX64" i="1"/>
  <c r="CY64" i="1"/>
  <c r="BA66" i="1"/>
  <c r="CT65" i="1"/>
  <c r="CT27" i="1"/>
  <c r="CW105" i="1" l="1"/>
  <c r="CW183" i="1"/>
  <c r="CW144" i="1"/>
  <c r="CW66" i="1"/>
  <c r="CO26" i="13"/>
  <c r="CO50" i="13"/>
  <c r="A27" i="13"/>
  <c r="B27" i="13" s="1"/>
  <c r="BF27" i="13" s="1"/>
  <c r="BG27" i="13" s="1"/>
  <c r="CO75" i="13"/>
  <c r="CO100" i="13"/>
  <c r="CO125" i="13"/>
  <c r="AX145" i="1"/>
  <c r="AX106" i="1"/>
  <c r="AX67" i="1"/>
  <c r="AX184" i="1"/>
  <c r="H147" i="1"/>
  <c r="H187" i="1"/>
  <c r="H69" i="1"/>
  <c r="H29" i="1"/>
  <c r="CW29" i="1" s="1"/>
  <c r="DA29" i="1" s="1"/>
  <c r="I107" i="1"/>
  <c r="H108" i="1"/>
  <c r="DA65" i="1"/>
  <c r="DD65" i="1" s="1"/>
  <c r="DE65" i="1" s="1"/>
  <c r="A52" i="13" s="1"/>
  <c r="B52" i="13" s="1"/>
  <c r="DB65" i="1"/>
  <c r="DA104" i="1"/>
  <c r="DD104" i="1" s="1"/>
  <c r="DE104" i="1" s="1"/>
  <c r="A77" i="13" s="1"/>
  <c r="B77" i="13" s="1"/>
  <c r="DB104" i="1"/>
  <c r="D304" i="5"/>
  <c r="AB42" i="5" s="1"/>
  <c r="AB43" i="5" s="1"/>
  <c r="C322" i="5"/>
  <c r="D310" i="5"/>
  <c r="C316" i="5"/>
  <c r="C317" i="5" s="1"/>
  <c r="B337" i="5"/>
  <c r="D325" i="5"/>
  <c r="CD51" i="13"/>
  <c r="CE51" i="13" s="1"/>
  <c r="BR51" i="13"/>
  <c r="BS51" i="13" s="1"/>
  <c r="BF51" i="13"/>
  <c r="BG51" i="13" s="1"/>
  <c r="AT51" i="13"/>
  <c r="AU51" i="13" s="1"/>
  <c r="AH51" i="13"/>
  <c r="AI51" i="13" s="1"/>
  <c r="V51" i="13"/>
  <c r="W51" i="13" s="1"/>
  <c r="CM51" i="13"/>
  <c r="CN51" i="13" s="1"/>
  <c r="CA51" i="13"/>
  <c r="CB51" i="13" s="1"/>
  <c r="BO51" i="13"/>
  <c r="BP51" i="13" s="1"/>
  <c r="BC51" i="13"/>
  <c r="BD51" i="13" s="1"/>
  <c r="AQ51" i="13"/>
  <c r="AR51" i="13" s="1"/>
  <c r="AE51" i="13"/>
  <c r="AF51" i="13" s="1"/>
  <c r="S51" i="13"/>
  <c r="T51" i="13" s="1"/>
  <c r="J51" i="13"/>
  <c r="K51" i="13" s="1"/>
  <c r="G51" i="13"/>
  <c r="H51" i="13" s="1"/>
  <c r="CJ51" i="13"/>
  <c r="CK51" i="13" s="1"/>
  <c r="BX51" i="13"/>
  <c r="BY51" i="13" s="1"/>
  <c r="BL51" i="13"/>
  <c r="BM51" i="13" s="1"/>
  <c r="AZ51" i="13"/>
  <c r="BA51" i="13" s="1"/>
  <c r="AN51" i="13"/>
  <c r="AO51" i="13" s="1"/>
  <c r="AB51" i="13"/>
  <c r="AC51" i="13" s="1"/>
  <c r="P51" i="13"/>
  <c r="Q51" i="13" s="1"/>
  <c r="CG51" i="13"/>
  <c r="CH51" i="13" s="1"/>
  <c r="BU51" i="13"/>
  <c r="BV51" i="13" s="1"/>
  <c r="BI51" i="13"/>
  <c r="BJ51" i="13" s="1"/>
  <c r="AW51" i="13"/>
  <c r="AX51" i="13" s="1"/>
  <c r="AK51" i="13"/>
  <c r="AL51" i="13" s="1"/>
  <c r="Y51" i="13"/>
  <c r="Z51" i="13" s="1"/>
  <c r="M51" i="13"/>
  <c r="N51" i="13" s="1"/>
  <c r="D51" i="13"/>
  <c r="E51" i="13" s="1"/>
  <c r="C326" i="5"/>
  <c r="D314" i="5"/>
  <c r="CM76" i="13"/>
  <c r="CN76" i="13" s="1"/>
  <c r="CG76" i="13"/>
  <c r="CH76" i="13" s="1"/>
  <c r="CA76" i="13"/>
  <c r="CB76" i="13" s="1"/>
  <c r="BU76" i="13"/>
  <c r="BV76" i="13" s="1"/>
  <c r="BO76" i="13"/>
  <c r="BP76" i="13" s="1"/>
  <c r="BI76" i="13"/>
  <c r="BJ76" i="13" s="1"/>
  <c r="BC76" i="13"/>
  <c r="BD76" i="13" s="1"/>
  <c r="AW76" i="13"/>
  <c r="AX76" i="13" s="1"/>
  <c r="AQ76" i="13"/>
  <c r="AR76" i="13" s="1"/>
  <c r="AK76" i="13"/>
  <c r="AL76" i="13" s="1"/>
  <c r="AE76" i="13"/>
  <c r="AF76" i="13" s="1"/>
  <c r="Y76" i="13"/>
  <c r="Z76" i="13" s="1"/>
  <c r="S76" i="13"/>
  <c r="T76" i="13" s="1"/>
  <c r="M76" i="13"/>
  <c r="N76" i="13" s="1"/>
  <c r="CD76" i="13"/>
  <c r="CE76" i="13" s="1"/>
  <c r="BR76" i="13"/>
  <c r="BS76" i="13" s="1"/>
  <c r="BF76" i="13"/>
  <c r="BG76" i="13" s="1"/>
  <c r="AT76" i="13"/>
  <c r="AU76" i="13" s="1"/>
  <c r="AH76" i="13"/>
  <c r="AI76" i="13" s="1"/>
  <c r="V76" i="13"/>
  <c r="W76" i="13" s="1"/>
  <c r="G76" i="13"/>
  <c r="H76" i="13" s="1"/>
  <c r="CJ76" i="13"/>
  <c r="CK76" i="13" s="1"/>
  <c r="BX76" i="13"/>
  <c r="BY76" i="13" s="1"/>
  <c r="BL76" i="13"/>
  <c r="BM76" i="13" s="1"/>
  <c r="AZ76" i="13"/>
  <c r="BA76" i="13" s="1"/>
  <c r="AN76" i="13"/>
  <c r="AO76" i="13" s="1"/>
  <c r="AB76" i="13"/>
  <c r="AC76" i="13" s="1"/>
  <c r="P76" i="13"/>
  <c r="Q76" i="13" s="1"/>
  <c r="J76" i="13"/>
  <c r="K76" i="13" s="1"/>
  <c r="D76" i="13"/>
  <c r="E76" i="13" s="1"/>
  <c r="CJ101" i="13"/>
  <c r="CK101" i="13" s="1"/>
  <c r="CD101" i="13"/>
  <c r="CE101" i="13" s="1"/>
  <c r="BX101" i="13"/>
  <c r="BY101" i="13" s="1"/>
  <c r="BR101" i="13"/>
  <c r="BS101" i="13" s="1"/>
  <c r="BL101" i="13"/>
  <c r="BM101" i="13" s="1"/>
  <c r="BF101" i="13"/>
  <c r="BG101" i="13" s="1"/>
  <c r="AZ101" i="13"/>
  <c r="BA101" i="13" s="1"/>
  <c r="AT101" i="13"/>
  <c r="AU101" i="13" s="1"/>
  <c r="AN101" i="13"/>
  <c r="AO101" i="13" s="1"/>
  <c r="AH101" i="13"/>
  <c r="AI101" i="13" s="1"/>
  <c r="AB101" i="13"/>
  <c r="AC101" i="13" s="1"/>
  <c r="V101" i="13"/>
  <c r="W101" i="13" s="1"/>
  <c r="P101" i="13"/>
  <c r="Q101" i="13" s="1"/>
  <c r="CM101" i="13"/>
  <c r="CN101" i="13" s="1"/>
  <c r="CG101" i="13"/>
  <c r="CH101" i="13" s="1"/>
  <c r="CA101" i="13"/>
  <c r="CB101" i="13" s="1"/>
  <c r="BU101" i="13"/>
  <c r="BV101" i="13" s="1"/>
  <c r="BO101" i="13"/>
  <c r="BP101" i="13" s="1"/>
  <c r="BI101" i="13"/>
  <c r="BJ101" i="13" s="1"/>
  <c r="BC101" i="13"/>
  <c r="BD101" i="13" s="1"/>
  <c r="AW101" i="13"/>
  <c r="AX101" i="13" s="1"/>
  <c r="AQ101" i="13"/>
  <c r="AR101" i="13" s="1"/>
  <c r="AK101" i="13"/>
  <c r="AL101" i="13" s="1"/>
  <c r="AE101" i="13"/>
  <c r="AF101" i="13" s="1"/>
  <c r="Y101" i="13"/>
  <c r="Z101" i="13" s="1"/>
  <c r="S101" i="13"/>
  <c r="T101" i="13" s="1"/>
  <c r="M101" i="13"/>
  <c r="N101" i="13" s="1"/>
  <c r="J101" i="13"/>
  <c r="K101" i="13" s="1"/>
  <c r="D101" i="13"/>
  <c r="E101" i="13" s="1"/>
  <c r="G101" i="13"/>
  <c r="H101" i="13" s="1"/>
  <c r="CM126" i="13"/>
  <c r="CN126" i="13" s="1"/>
  <c r="CJ126" i="13"/>
  <c r="CK126" i="13" s="1"/>
  <c r="CG126" i="13"/>
  <c r="CH126" i="13" s="1"/>
  <c r="CD126" i="13"/>
  <c r="CE126" i="13" s="1"/>
  <c r="CA126" i="13"/>
  <c r="CB126" i="13" s="1"/>
  <c r="BX126" i="13"/>
  <c r="BY126" i="13" s="1"/>
  <c r="BU126" i="13"/>
  <c r="BV126" i="13" s="1"/>
  <c r="BR126" i="13"/>
  <c r="BS126" i="13" s="1"/>
  <c r="BO126" i="13"/>
  <c r="BP126" i="13" s="1"/>
  <c r="BL126" i="13"/>
  <c r="BM126" i="13" s="1"/>
  <c r="BI126" i="13"/>
  <c r="BJ126" i="13" s="1"/>
  <c r="BF126" i="13"/>
  <c r="BG126" i="13" s="1"/>
  <c r="BC126" i="13"/>
  <c r="BD126" i="13" s="1"/>
  <c r="AZ126" i="13"/>
  <c r="BA126" i="13" s="1"/>
  <c r="AW126" i="13"/>
  <c r="AX126" i="13" s="1"/>
  <c r="AT126" i="13"/>
  <c r="AU126" i="13" s="1"/>
  <c r="AQ126" i="13"/>
  <c r="AR126" i="13" s="1"/>
  <c r="AN126" i="13"/>
  <c r="AO126" i="13" s="1"/>
  <c r="AK126" i="13"/>
  <c r="AL126" i="13" s="1"/>
  <c r="AH126" i="13"/>
  <c r="AI126" i="13" s="1"/>
  <c r="AE126" i="13"/>
  <c r="AF126" i="13" s="1"/>
  <c r="AB126" i="13"/>
  <c r="AC126" i="13" s="1"/>
  <c r="Y126" i="13"/>
  <c r="Z126" i="13" s="1"/>
  <c r="V126" i="13"/>
  <c r="W126" i="13" s="1"/>
  <c r="S126" i="13"/>
  <c r="T126" i="13" s="1"/>
  <c r="P126" i="13"/>
  <c r="Q126" i="13" s="1"/>
  <c r="M126" i="13"/>
  <c r="N126" i="13" s="1"/>
  <c r="J126" i="13"/>
  <c r="K126" i="13" s="1"/>
  <c r="G126" i="13"/>
  <c r="H126" i="13" s="1"/>
  <c r="D126" i="13"/>
  <c r="E126" i="13" s="1"/>
  <c r="A102" i="13"/>
  <c r="B102" i="13" s="1"/>
  <c r="A127" i="13"/>
  <c r="B127" i="13" s="1"/>
  <c r="B386" i="5"/>
  <c r="C385" i="5"/>
  <c r="D336" i="5"/>
  <c r="C348" i="5"/>
  <c r="D351" i="5"/>
  <c r="B363" i="5"/>
  <c r="B335" i="5"/>
  <c r="D323" i="5"/>
  <c r="B358" i="5"/>
  <c r="C332" i="5"/>
  <c r="D320" i="5"/>
  <c r="B332" i="5"/>
  <c r="DD27" i="1"/>
  <c r="CT28" i="1"/>
  <c r="BA106" i="1"/>
  <c r="CT105" i="1"/>
  <c r="CY143" i="1"/>
  <c r="CX143" i="1"/>
  <c r="CY182" i="1"/>
  <c r="CX182" i="1"/>
  <c r="BA184" i="1"/>
  <c r="CT183" i="1"/>
  <c r="DA183" i="1"/>
  <c r="DD183" i="1" s="1"/>
  <c r="DE183" i="1" s="1"/>
  <c r="CY27" i="1"/>
  <c r="CX27" i="1"/>
  <c r="CX65" i="1"/>
  <c r="CY65" i="1"/>
  <c r="BA67" i="1"/>
  <c r="CT66" i="1"/>
  <c r="CY104" i="1"/>
  <c r="CX104" i="1"/>
  <c r="BA145" i="1"/>
  <c r="CT144" i="1"/>
  <c r="CW67" i="1" l="1"/>
  <c r="CW184" i="1"/>
  <c r="CW106" i="1"/>
  <c r="CW145" i="1"/>
  <c r="BU27" i="13"/>
  <c r="BV27" i="13" s="1"/>
  <c r="BO27" i="13"/>
  <c r="BP27" i="13" s="1"/>
  <c r="BX27" i="13"/>
  <c r="BY27" i="13" s="1"/>
  <c r="CO51" i="13"/>
  <c r="CA27" i="13"/>
  <c r="CB27" i="13" s="1"/>
  <c r="CJ27" i="13"/>
  <c r="CK27" i="13" s="1"/>
  <c r="S27" i="13"/>
  <c r="T27" i="13" s="1"/>
  <c r="AB27" i="13"/>
  <c r="AC27" i="13" s="1"/>
  <c r="Y27" i="13"/>
  <c r="Z27" i="13" s="1"/>
  <c r="AT27" i="13"/>
  <c r="AU27" i="13" s="1"/>
  <c r="CG27" i="13"/>
  <c r="CH27" i="13" s="1"/>
  <c r="AE27" i="13"/>
  <c r="AF27" i="13" s="1"/>
  <c r="AN27" i="13"/>
  <c r="AO27" i="13" s="1"/>
  <c r="AK27" i="13"/>
  <c r="AL27" i="13" s="1"/>
  <c r="G27" i="13"/>
  <c r="H27" i="13" s="1"/>
  <c r="BC27" i="13"/>
  <c r="BD27" i="13" s="1"/>
  <c r="P27" i="13"/>
  <c r="Q27" i="13" s="1"/>
  <c r="BL27" i="13"/>
  <c r="BM27" i="13" s="1"/>
  <c r="M27" i="13"/>
  <c r="N27" i="13" s="1"/>
  <c r="BI27" i="13"/>
  <c r="BJ27" i="13" s="1"/>
  <c r="V27" i="13"/>
  <c r="W27" i="13" s="1"/>
  <c r="BR27" i="13"/>
  <c r="BS27" i="13" s="1"/>
  <c r="AH27" i="13"/>
  <c r="AI27" i="13" s="1"/>
  <c r="CD27" i="13"/>
  <c r="CE27" i="13" s="1"/>
  <c r="AQ27" i="13"/>
  <c r="AR27" i="13" s="1"/>
  <c r="CM27" i="13"/>
  <c r="CN27" i="13" s="1"/>
  <c r="AZ27" i="13"/>
  <c r="BA27" i="13" s="1"/>
  <c r="D27" i="13"/>
  <c r="E27" i="13" s="1"/>
  <c r="AW27" i="13"/>
  <c r="AX27" i="13" s="1"/>
  <c r="J27" i="13"/>
  <c r="K27" i="13" s="1"/>
  <c r="CO101" i="13"/>
  <c r="CO76" i="13"/>
  <c r="CO126" i="13"/>
  <c r="AX185" i="1"/>
  <c r="AX107" i="1"/>
  <c r="AY67" i="1"/>
  <c r="AX68" i="1"/>
  <c r="AX146" i="1"/>
  <c r="DD28" i="1"/>
  <c r="DE28" i="1" s="1"/>
  <c r="H109" i="1"/>
  <c r="H30" i="1"/>
  <c r="CW30" i="1" s="1"/>
  <c r="DA30" i="1" s="1"/>
  <c r="H70" i="1"/>
  <c r="H188" i="1"/>
  <c r="I147" i="1"/>
  <c r="H148" i="1"/>
  <c r="DA66" i="1"/>
  <c r="DD66" i="1" s="1"/>
  <c r="DE66" i="1" s="1"/>
  <c r="DB66" i="1"/>
  <c r="DA105" i="1"/>
  <c r="DD105" i="1" s="1"/>
  <c r="DE105" i="1" s="1"/>
  <c r="A78" i="13" s="1"/>
  <c r="B78" i="13" s="1"/>
  <c r="DB105" i="1"/>
  <c r="DA144" i="1"/>
  <c r="DD144" i="1" s="1"/>
  <c r="DE144" i="1" s="1"/>
  <c r="A103" i="13" s="1"/>
  <c r="B103" i="13" s="1"/>
  <c r="DB144" i="1"/>
  <c r="D316" i="5"/>
  <c r="AC42" i="5" s="1"/>
  <c r="AC43" i="5" s="1"/>
  <c r="C334" i="5"/>
  <c r="D322" i="5"/>
  <c r="B349" i="5"/>
  <c r="D337" i="5"/>
  <c r="C328" i="5"/>
  <c r="C329" i="5" s="1"/>
  <c r="CG52" i="13"/>
  <c r="CH52" i="13" s="1"/>
  <c r="BU52" i="13"/>
  <c r="BV52" i="13" s="1"/>
  <c r="BI52" i="13"/>
  <c r="BJ52" i="13" s="1"/>
  <c r="AW52" i="13"/>
  <c r="AX52" i="13" s="1"/>
  <c r="AK52" i="13"/>
  <c r="AL52" i="13" s="1"/>
  <c r="Y52" i="13"/>
  <c r="Z52" i="13" s="1"/>
  <c r="M52" i="13"/>
  <c r="N52" i="13" s="1"/>
  <c r="CD52" i="13"/>
  <c r="CE52" i="13" s="1"/>
  <c r="BR52" i="13"/>
  <c r="BS52" i="13" s="1"/>
  <c r="BF52" i="13"/>
  <c r="BG52" i="13" s="1"/>
  <c r="AT52" i="13"/>
  <c r="AU52" i="13" s="1"/>
  <c r="AH52" i="13"/>
  <c r="AI52" i="13" s="1"/>
  <c r="V52" i="13"/>
  <c r="W52" i="13" s="1"/>
  <c r="G52" i="13"/>
  <c r="H52" i="13" s="1"/>
  <c r="D52" i="13"/>
  <c r="E52" i="13" s="1"/>
  <c r="CM52" i="13"/>
  <c r="CN52" i="13" s="1"/>
  <c r="CA52" i="13"/>
  <c r="CB52" i="13" s="1"/>
  <c r="BO52" i="13"/>
  <c r="BP52" i="13" s="1"/>
  <c r="BC52" i="13"/>
  <c r="BD52" i="13" s="1"/>
  <c r="AQ52" i="13"/>
  <c r="AR52" i="13" s="1"/>
  <c r="AE52" i="13"/>
  <c r="AF52" i="13" s="1"/>
  <c r="S52" i="13"/>
  <c r="T52" i="13" s="1"/>
  <c r="CJ52" i="13"/>
  <c r="CK52" i="13" s="1"/>
  <c r="BX52" i="13"/>
  <c r="BY52" i="13" s="1"/>
  <c r="BL52" i="13"/>
  <c r="BM52" i="13" s="1"/>
  <c r="AZ52" i="13"/>
  <c r="BA52" i="13" s="1"/>
  <c r="AN52" i="13"/>
  <c r="AO52" i="13" s="1"/>
  <c r="AB52" i="13"/>
  <c r="AC52" i="13" s="1"/>
  <c r="P52" i="13"/>
  <c r="Q52" i="13" s="1"/>
  <c r="J52" i="13"/>
  <c r="K52" i="13" s="1"/>
  <c r="DB27" i="1"/>
  <c r="DE27" i="1"/>
  <c r="C338" i="5"/>
  <c r="D326" i="5"/>
  <c r="CJ77" i="13"/>
  <c r="CK77" i="13" s="1"/>
  <c r="CD77" i="13"/>
  <c r="CE77" i="13" s="1"/>
  <c r="BX77" i="13"/>
  <c r="BY77" i="13" s="1"/>
  <c r="BR77" i="13"/>
  <c r="BS77" i="13" s="1"/>
  <c r="BL77" i="13"/>
  <c r="BM77" i="13" s="1"/>
  <c r="BF77" i="13"/>
  <c r="BG77" i="13" s="1"/>
  <c r="AZ77" i="13"/>
  <c r="BA77" i="13" s="1"/>
  <c r="AT77" i="13"/>
  <c r="AU77" i="13" s="1"/>
  <c r="AN77" i="13"/>
  <c r="AO77" i="13" s="1"/>
  <c r="AH77" i="13"/>
  <c r="AI77" i="13" s="1"/>
  <c r="AB77" i="13"/>
  <c r="AC77" i="13" s="1"/>
  <c r="V77" i="13"/>
  <c r="W77" i="13" s="1"/>
  <c r="P77" i="13"/>
  <c r="Q77" i="13" s="1"/>
  <c r="CG77" i="13"/>
  <c r="CH77" i="13" s="1"/>
  <c r="BU77" i="13"/>
  <c r="BV77" i="13" s="1"/>
  <c r="BI77" i="13"/>
  <c r="BJ77" i="13" s="1"/>
  <c r="AW77" i="13"/>
  <c r="AX77" i="13" s="1"/>
  <c r="AK77" i="13"/>
  <c r="AL77" i="13" s="1"/>
  <c r="Y77" i="13"/>
  <c r="Z77" i="13" s="1"/>
  <c r="M77" i="13"/>
  <c r="N77" i="13" s="1"/>
  <c r="J77" i="13"/>
  <c r="K77" i="13" s="1"/>
  <c r="D77" i="13"/>
  <c r="E77" i="13" s="1"/>
  <c r="CM77" i="13"/>
  <c r="CN77" i="13" s="1"/>
  <c r="CA77" i="13"/>
  <c r="CB77" i="13" s="1"/>
  <c r="BO77" i="13"/>
  <c r="BP77" i="13" s="1"/>
  <c r="BC77" i="13"/>
  <c r="BD77" i="13" s="1"/>
  <c r="AQ77" i="13"/>
  <c r="AR77" i="13" s="1"/>
  <c r="AE77" i="13"/>
  <c r="AF77" i="13" s="1"/>
  <c r="S77" i="13"/>
  <c r="T77" i="13" s="1"/>
  <c r="G77" i="13"/>
  <c r="H77" i="13" s="1"/>
  <c r="CM102" i="13"/>
  <c r="CN102" i="13" s="1"/>
  <c r="CG102" i="13"/>
  <c r="CH102" i="13" s="1"/>
  <c r="CA102" i="13"/>
  <c r="CB102" i="13" s="1"/>
  <c r="BU102" i="13"/>
  <c r="BV102" i="13" s="1"/>
  <c r="BO102" i="13"/>
  <c r="BP102" i="13" s="1"/>
  <c r="BI102" i="13"/>
  <c r="BJ102" i="13" s="1"/>
  <c r="BC102" i="13"/>
  <c r="BD102" i="13" s="1"/>
  <c r="AW102" i="13"/>
  <c r="AX102" i="13" s="1"/>
  <c r="AQ102" i="13"/>
  <c r="AR102" i="13" s="1"/>
  <c r="AK102" i="13"/>
  <c r="AL102" i="13" s="1"/>
  <c r="AE102" i="13"/>
  <c r="AF102" i="13" s="1"/>
  <c r="Y102" i="13"/>
  <c r="Z102" i="13" s="1"/>
  <c r="S102" i="13"/>
  <c r="T102" i="13" s="1"/>
  <c r="M102" i="13"/>
  <c r="N102" i="13" s="1"/>
  <c r="CJ102" i="13"/>
  <c r="CK102" i="13" s="1"/>
  <c r="CD102" i="13"/>
  <c r="CE102" i="13" s="1"/>
  <c r="BX102" i="13"/>
  <c r="BY102" i="13" s="1"/>
  <c r="BR102" i="13"/>
  <c r="BS102" i="13" s="1"/>
  <c r="BL102" i="13"/>
  <c r="BM102" i="13" s="1"/>
  <c r="BF102" i="13"/>
  <c r="BG102" i="13" s="1"/>
  <c r="AZ102" i="13"/>
  <c r="BA102" i="13" s="1"/>
  <c r="AT102" i="13"/>
  <c r="AU102" i="13" s="1"/>
  <c r="AN102" i="13"/>
  <c r="AO102" i="13" s="1"/>
  <c r="AH102" i="13"/>
  <c r="AI102" i="13" s="1"/>
  <c r="AB102" i="13"/>
  <c r="AC102" i="13" s="1"/>
  <c r="V102" i="13"/>
  <c r="W102" i="13" s="1"/>
  <c r="P102" i="13"/>
  <c r="Q102" i="13" s="1"/>
  <c r="G102" i="13"/>
  <c r="H102" i="13" s="1"/>
  <c r="J102" i="13"/>
  <c r="K102" i="13" s="1"/>
  <c r="D102" i="13"/>
  <c r="E102" i="13" s="1"/>
  <c r="CM127" i="13"/>
  <c r="CN127" i="13" s="1"/>
  <c r="CJ127" i="13"/>
  <c r="CK127" i="13" s="1"/>
  <c r="CG127" i="13"/>
  <c r="CH127" i="13" s="1"/>
  <c r="CD127" i="13"/>
  <c r="CE127" i="13" s="1"/>
  <c r="CA127" i="13"/>
  <c r="CB127" i="13" s="1"/>
  <c r="BX127" i="13"/>
  <c r="BY127" i="13" s="1"/>
  <c r="BU127" i="13"/>
  <c r="BV127" i="13" s="1"/>
  <c r="BR127" i="13"/>
  <c r="BS127" i="13" s="1"/>
  <c r="BO127" i="13"/>
  <c r="BP127" i="13" s="1"/>
  <c r="BL127" i="13"/>
  <c r="BM127" i="13" s="1"/>
  <c r="BI127" i="13"/>
  <c r="BJ127" i="13" s="1"/>
  <c r="BF127" i="13"/>
  <c r="BG127" i="13" s="1"/>
  <c r="BC127" i="13"/>
  <c r="BD127" i="13" s="1"/>
  <c r="AZ127" i="13"/>
  <c r="BA127" i="13" s="1"/>
  <c r="AW127" i="13"/>
  <c r="AX127" i="13" s="1"/>
  <c r="AT127" i="13"/>
  <c r="AU127" i="13" s="1"/>
  <c r="AQ127" i="13"/>
  <c r="AR127" i="13" s="1"/>
  <c r="AN127" i="13"/>
  <c r="AO127" i="13" s="1"/>
  <c r="AK127" i="13"/>
  <c r="AL127" i="13" s="1"/>
  <c r="AH127" i="13"/>
  <c r="AI127" i="13" s="1"/>
  <c r="AE127" i="13"/>
  <c r="AF127" i="13" s="1"/>
  <c r="AB127" i="13"/>
  <c r="AC127" i="13" s="1"/>
  <c r="Y127" i="13"/>
  <c r="Z127" i="13" s="1"/>
  <c r="V127" i="13"/>
  <c r="W127" i="13" s="1"/>
  <c r="S127" i="13"/>
  <c r="T127" i="13" s="1"/>
  <c r="P127" i="13"/>
  <c r="Q127" i="13" s="1"/>
  <c r="M127" i="13"/>
  <c r="N127" i="13" s="1"/>
  <c r="J127" i="13"/>
  <c r="K127" i="13" s="1"/>
  <c r="G127" i="13"/>
  <c r="H127" i="13" s="1"/>
  <c r="D127" i="13"/>
  <c r="E127" i="13" s="1"/>
  <c r="A128" i="13"/>
  <c r="B128" i="13" s="1"/>
  <c r="C397" i="5"/>
  <c r="D363" i="5"/>
  <c r="B375" i="5"/>
  <c r="C360" i="5"/>
  <c r="D348" i="5"/>
  <c r="B398" i="5"/>
  <c r="B347" i="5"/>
  <c r="D335" i="5"/>
  <c r="B370" i="5"/>
  <c r="C344" i="5"/>
  <c r="D332" i="5"/>
  <c r="B344" i="5"/>
  <c r="CY144" i="1"/>
  <c r="CX144" i="1"/>
  <c r="BA146" i="1"/>
  <c r="CT145" i="1"/>
  <c r="CY66" i="1"/>
  <c r="CX66" i="1"/>
  <c r="CX105" i="1"/>
  <c r="CY105" i="1"/>
  <c r="CT29" i="1"/>
  <c r="BA68" i="1"/>
  <c r="CT67" i="1"/>
  <c r="CX183" i="1"/>
  <c r="CY183" i="1"/>
  <c r="BA185" i="1"/>
  <c r="CT184" i="1"/>
  <c r="BA107" i="1"/>
  <c r="CT106" i="1"/>
  <c r="CY28" i="1"/>
  <c r="CX28" i="1"/>
  <c r="CW185" i="1" l="1"/>
  <c r="CW146" i="1"/>
  <c r="CW68" i="1"/>
  <c r="CW107" i="1"/>
  <c r="CO52" i="13"/>
  <c r="CO27" i="13"/>
  <c r="CO77" i="13"/>
  <c r="A28" i="13"/>
  <c r="B28" i="13" s="1"/>
  <c r="CM28" i="13" s="1"/>
  <c r="A53" i="13"/>
  <c r="B53" i="13" s="1"/>
  <c r="BR53" i="13" s="1"/>
  <c r="BS53" i="13" s="1"/>
  <c r="CO127" i="13"/>
  <c r="CO102" i="13"/>
  <c r="AX147" i="1"/>
  <c r="AY107" i="1"/>
  <c r="AX108" i="1"/>
  <c r="AX69" i="1"/>
  <c r="AY78" i="1"/>
  <c r="CU67" i="1"/>
  <c r="AX186" i="1"/>
  <c r="DD29" i="1"/>
  <c r="DE29" i="1" s="1"/>
  <c r="H149" i="1"/>
  <c r="H189" i="1"/>
  <c r="H71" i="1"/>
  <c r="H31" i="1"/>
  <c r="CW31" i="1" s="1"/>
  <c r="DA31" i="1" s="1"/>
  <c r="H110" i="1"/>
  <c r="DA106" i="1"/>
  <c r="DD106" i="1" s="1"/>
  <c r="DE106" i="1" s="1"/>
  <c r="DB106" i="1"/>
  <c r="DA145" i="1"/>
  <c r="DD145" i="1" s="1"/>
  <c r="DE145" i="1" s="1"/>
  <c r="A104" i="13" s="1"/>
  <c r="B104" i="13" s="1"/>
  <c r="DB145" i="1"/>
  <c r="DA184" i="1"/>
  <c r="DD184" i="1" s="1"/>
  <c r="DE184" i="1" s="1"/>
  <c r="A129" i="13" s="1"/>
  <c r="B129" i="13" s="1"/>
  <c r="DB184" i="1"/>
  <c r="C340" i="5"/>
  <c r="C341" i="5" s="1"/>
  <c r="D328" i="5"/>
  <c r="AD42" i="5" s="1"/>
  <c r="AD43" i="5" s="1"/>
  <c r="B361" i="5"/>
  <c r="D349" i="5"/>
  <c r="C346" i="5"/>
  <c r="C352" i="5" s="1"/>
  <c r="C353" i="5" s="1"/>
  <c r="D334" i="5"/>
  <c r="CD53" i="13"/>
  <c r="CE53" i="13" s="1"/>
  <c r="C350" i="5"/>
  <c r="D338" i="5"/>
  <c r="CM78" i="13"/>
  <c r="CN78" i="13" s="1"/>
  <c r="CG78" i="13"/>
  <c r="CH78" i="13" s="1"/>
  <c r="CA78" i="13"/>
  <c r="CB78" i="13" s="1"/>
  <c r="BU78" i="13"/>
  <c r="BV78" i="13" s="1"/>
  <c r="BO78" i="13"/>
  <c r="BP78" i="13" s="1"/>
  <c r="BI78" i="13"/>
  <c r="BJ78" i="13" s="1"/>
  <c r="BC78" i="13"/>
  <c r="BD78" i="13" s="1"/>
  <c r="AW78" i="13"/>
  <c r="AX78" i="13" s="1"/>
  <c r="AQ78" i="13"/>
  <c r="AR78" i="13" s="1"/>
  <c r="AK78" i="13"/>
  <c r="AL78" i="13" s="1"/>
  <c r="AE78" i="13"/>
  <c r="AF78" i="13" s="1"/>
  <c r="Y78" i="13"/>
  <c r="Z78" i="13" s="1"/>
  <c r="S78" i="13"/>
  <c r="T78" i="13" s="1"/>
  <c r="M78" i="13"/>
  <c r="N78" i="13" s="1"/>
  <c r="CJ78" i="13"/>
  <c r="CK78" i="13" s="1"/>
  <c r="BX78" i="13"/>
  <c r="BY78" i="13" s="1"/>
  <c r="BL78" i="13"/>
  <c r="BM78" i="13" s="1"/>
  <c r="AZ78" i="13"/>
  <c r="BA78" i="13" s="1"/>
  <c r="AN78" i="13"/>
  <c r="AO78" i="13" s="1"/>
  <c r="AB78" i="13"/>
  <c r="AC78" i="13" s="1"/>
  <c r="P78" i="13"/>
  <c r="Q78" i="13" s="1"/>
  <c r="G78" i="13"/>
  <c r="H78" i="13" s="1"/>
  <c r="CD78" i="13"/>
  <c r="CE78" i="13" s="1"/>
  <c r="BR78" i="13"/>
  <c r="BS78" i="13" s="1"/>
  <c r="BF78" i="13"/>
  <c r="BG78" i="13" s="1"/>
  <c r="AT78" i="13"/>
  <c r="AU78" i="13" s="1"/>
  <c r="AH78" i="13"/>
  <c r="AI78" i="13" s="1"/>
  <c r="V78" i="13"/>
  <c r="W78" i="13" s="1"/>
  <c r="J78" i="13"/>
  <c r="K78" i="13" s="1"/>
  <c r="D78" i="13"/>
  <c r="E78" i="13" s="1"/>
  <c r="CJ103" i="13"/>
  <c r="CK103" i="13" s="1"/>
  <c r="CD103" i="13"/>
  <c r="CE103" i="13" s="1"/>
  <c r="BX103" i="13"/>
  <c r="BY103" i="13" s="1"/>
  <c r="BR103" i="13"/>
  <c r="BS103" i="13" s="1"/>
  <c r="BL103" i="13"/>
  <c r="BM103" i="13" s="1"/>
  <c r="BF103" i="13"/>
  <c r="BG103" i="13" s="1"/>
  <c r="AZ103" i="13"/>
  <c r="BA103" i="13" s="1"/>
  <c r="AT103" i="13"/>
  <c r="AU103" i="13" s="1"/>
  <c r="AN103" i="13"/>
  <c r="AO103" i="13" s="1"/>
  <c r="AH103" i="13"/>
  <c r="AI103" i="13" s="1"/>
  <c r="AB103" i="13"/>
  <c r="AC103" i="13" s="1"/>
  <c r="V103" i="13"/>
  <c r="W103" i="13" s="1"/>
  <c r="P103" i="13"/>
  <c r="Q103" i="13" s="1"/>
  <c r="CM103" i="13"/>
  <c r="CN103" i="13" s="1"/>
  <c r="CG103" i="13"/>
  <c r="CH103" i="13" s="1"/>
  <c r="CA103" i="13"/>
  <c r="CB103" i="13" s="1"/>
  <c r="BU103" i="13"/>
  <c r="BV103" i="13" s="1"/>
  <c r="BO103" i="13"/>
  <c r="BP103" i="13" s="1"/>
  <c r="BI103" i="13"/>
  <c r="BJ103" i="13" s="1"/>
  <c r="BC103" i="13"/>
  <c r="BD103" i="13" s="1"/>
  <c r="AW103" i="13"/>
  <c r="AX103" i="13" s="1"/>
  <c r="AQ103" i="13"/>
  <c r="AR103" i="13" s="1"/>
  <c r="AK103" i="13"/>
  <c r="AL103" i="13" s="1"/>
  <c r="AE103" i="13"/>
  <c r="AF103" i="13" s="1"/>
  <c r="Y103" i="13"/>
  <c r="Z103" i="13" s="1"/>
  <c r="S103" i="13"/>
  <c r="T103" i="13" s="1"/>
  <c r="M103" i="13"/>
  <c r="N103" i="13" s="1"/>
  <c r="J103" i="13"/>
  <c r="K103" i="13" s="1"/>
  <c r="D103" i="13"/>
  <c r="E103" i="13" s="1"/>
  <c r="G103" i="13"/>
  <c r="H103" i="13" s="1"/>
  <c r="CM128" i="13"/>
  <c r="CN128" i="13" s="1"/>
  <c r="CJ128" i="13"/>
  <c r="CK128" i="13" s="1"/>
  <c r="CG128" i="13"/>
  <c r="CH128" i="13" s="1"/>
  <c r="CD128" i="13"/>
  <c r="CE128" i="13" s="1"/>
  <c r="CA128" i="13"/>
  <c r="CB128" i="13" s="1"/>
  <c r="BX128" i="13"/>
  <c r="BY128" i="13" s="1"/>
  <c r="BU128" i="13"/>
  <c r="BV128" i="13" s="1"/>
  <c r="BR128" i="13"/>
  <c r="BS128" i="13" s="1"/>
  <c r="BO128" i="13"/>
  <c r="BP128" i="13" s="1"/>
  <c r="BL128" i="13"/>
  <c r="BM128" i="13" s="1"/>
  <c r="BI128" i="13"/>
  <c r="BJ128" i="13" s="1"/>
  <c r="BF128" i="13"/>
  <c r="BG128" i="13" s="1"/>
  <c r="BC128" i="13"/>
  <c r="BD128" i="13" s="1"/>
  <c r="AZ128" i="13"/>
  <c r="BA128" i="13" s="1"/>
  <c r="AW128" i="13"/>
  <c r="AX128" i="13" s="1"/>
  <c r="AT128" i="13"/>
  <c r="AU128" i="13" s="1"/>
  <c r="AQ128" i="13"/>
  <c r="AR128" i="13" s="1"/>
  <c r="AN128" i="13"/>
  <c r="AO128" i="13" s="1"/>
  <c r="AK128" i="13"/>
  <c r="AL128" i="13" s="1"/>
  <c r="AH128" i="13"/>
  <c r="AI128" i="13" s="1"/>
  <c r="AE128" i="13"/>
  <c r="AF128" i="13" s="1"/>
  <c r="AB128" i="13"/>
  <c r="AC128" i="13" s="1"/>
  <c r="Y128" i="13"/>
  <c r="Z128" i="13" s="1"/>
  <c r="V128" i="13"/>
  <c r="W128" i="13" s="1"/>
  <c r="S128" i="13"/>
  <c r="T128" i="13" s="1"/>
  <c r="P128" i="13"/>
  <c r="Q128" i="13" s="1"/>
  <c r="M128" i="13"/>
  <c r="N128" i="13" s="1"/>
  <c r="J128" i="13"/>
  <c r="K128" i="13" s="1"/>
  <c r="G128" i="13"/>
  <c r="H128" i="13" s="1"/>
  <c r="D128" i="13"/>
  <c r="E128" i="13" s="1"/>
  <c r="C372" i="5"/>
  <c r="D360" i="5"/>
  <c r="B387" i="5"/>
  <c r="D375" i="5"/>
  <c r="B359" i="5"/>
  <c r="D347" i="5"/>
  <c r="B382" i="5"/>
  <c r="C356" i="5"/>
  <c r="D344" i="5"/>
  <c r="B356" i="5"/>
  <c r="N8" i="8"/>
  <c r="L8" i="8"/>
  <c r="J8" i="8"/>
  <c r="H8" i="8"/>
  <c r="F8" i="8"/>
  <c r="O8" i="8"/>
  <c r="G8" i="8"/>
  <c r="DA67" i="1"/>
  <c r="DD67" i="1" s="1"/>
  <c r="DE67" i="1" s="1"/>
  <c r="CY106" i="1"/>
  <c r="CX106" i="1"/>
  <c r="BA108" i="1"/>
  <c r="CT107" i="1"/>
  <c r="CY184" i="1"/>
  <c r="CX184" i="1"/>
  <c r="BA186" i="1"/>
  <c r="CT185" i="1"/>
  <c r="CY67" i="1"/>
  <c r="CX67" i="1"/>
  <c r="CY29" i="1"/>
  <c r="CX29" i="1"/>
  <c r="BA147" i="1"/>
  <c r="CT146" i="1"/>
  <c r="BA69" i="1"/>
  <c r="CT68" i="1"/>
  <c r="DA68" i="1"/>
  <c r="DD68" i="1" s="1"/>
  <c r="DE68" i="1" s="1"/>
  <c r="CT30" i="1"/>
  <c r="CY145" i="1"/>
  <c r="CX145" i="1"/>
  <c r="M28" i="13" l="1"/>
  <c r="AN28" i="13"/>
  <c r="CJ28" i="13"/>
  <c r="CW186" i="1"/>
  <c r="CW147" i="1"/>
  <c r="CW69" i="1"/>
  <c r="BI53" i="13"/>
  <c r="BJ53" i="13" s="1"/>
  <c r="CJ53" i="13"/>
  <c r="CK53" i="13" s="1"/>
  <c r="CW108" i="1"/>
  <c r="DA108" i="1" s="1"/>
  <c r="DD108" i="1" s="1"/>
  <c r="DE108" i="1" s="1"/>
  <c r="D340" i="5"/>
  <c r="AE42" i="5" s="1"/>
  <c r="AE43" i="5" s="1"/>
  <c r="BU53" i="13"/>
  <c r="BV53" i="13" s="1"/>
  <c r="AE53" i="13"/>
  <c r="AF53" i="13" s="1"/>
  <c r="CO103" i="13"/>
  <c r="AN53" i="13"/>
  <c r="AO53" i="13" s="1"/>
  <c r="BO53" i="13"/>
  <c r="BP53" i="13" s="1"/>
  <c r="Y53" i="13"/>
  <c r="Z53" i="13" s="1"/>
  <c r="BX53" i="13"/>
  <c r="BY53" i="13" s="1"/>
  <c r="CA53" i="13"/>
  <c r="CB53" i="13" s="1"/>
  <c r="V28" i="13"/>
  <c r="W28" i="13" s="1"/>
  <c r="W29" i="13" s="1"/>
  <c r="BF28" i="13"/>
  <c r="BG28" i="13" s="1"/>
  <c r="BG29" i="13" s="1"/>
  <c r="AB28" i="13"/>
  <c r="AC28" i="13" s="1"/>
  <c r="AC29" i="13" s="1"/>
  <c r="BI28" i="13"/>
  <c r="BJ28" i="13" s="1"/>
  <c r="BJ29" i="13" s="1"/>
  <c r="AT53" i="13"/>
  <c r="AU53" i="13" s="1"/>
  <c r="J28" i="13"/>
  <c r="K28" i="13" s="1"/>
  <c r="K29" i="13" s="1"/>
  <c r="D5" i="8" s="1"/>
  <c r="AK28" i="13"/>
  <c r="AL28" i="13" s="1"/>
  <c r="AL29" i="13" s="1"/>
  <c r="BU28" i="13"/>
  <c r="CO78" i="13"/>
  <c r="D28" i="13"/>
  <c r="E28" i="13" s="1"/>
  <c r="E29" i="13" s="1"/>
  <c r="B5" i="8" s="1"/>
  <c r="Y28" i="13"/>
  <c r="Z28" i="13" s="1"/>
  <c r="Z29" i="13" s="1"/>
  <c r="AT28" i="13"/>
  <c r="AU28" i="13" s="1"/>
  <c r="AU29" i="13" s="1"/>
  <c r="BX28" i="13"/>
  <c r="BY28" i="13" s="1"/>
  <c r="BY29" i="13" s="1"/>
  <c r="M53" i="13"/>
  <c r="N53" i="13" s="1"/>
  <c r="AB53" i="13"/>
  <c r="AC53" i="13" s="1"/>
  <c r="S53" i="13"/>
  <c r="T53" i="13" s="1"/>
  <c r="AH53" i="13"/>
  <c r="AI53" i="13" s="1"/>
  <c r="CO128" i="13"/>
  <c r="P28" i="13"/>
  <c r="Q28" i="13" s="1"/>
  <c r="Q29" i="13" s="1"/>
  <c r="AH28" i="13"/>
  <c r="AI28" i="13" s="1"/>
  <c r="AI29" i="13" s="1"/>
  <c r="AW28" i="13"/>
  <c r="AX28" i="13" s="1"/>
  <c r="AX29" i="13" s="1"/>
  <c r="BL28" i="13"/>
  <c r="BM28" i="13" s="1"/>
  <c r="BM29" i="13" s="1"/>
  <c r="CD28" i="13"/>
  <c r="CE28" i="13" s="1"/>
  <c r="CE29" i="13" s="1"/>
  <c r="AZ28" i="13"/>
  <c r="BA28" i="13" s="1"/>
  <c r="BA29" i="13" s="1"/>
  <c r="BR28" i="13"/>
  <c r="BS28" i="13" s="1"/>
  <c r="BS29" i="13" s="1"/>
  <c r="CG28" i="13"/>
  <c r="CH28" i="13" s="1"/>
  <c r="CH29" i="13" s="1"/>
  <c r="CN28" i="13"/>
  <c r="CN29" i="13" s="1"/>
  <c r="AO28" i="13"/>
  <c r="AO29" i="13" s="1"/>
  <c r="CK28" i="13"/>
  <c r="CK29" i="13" s="1"/>
  <c r="G28" i="13"/>
  <c r="S28" i="13"/>
  <c r="AE28" i="13"/>
  <c r="AF28" i="13" s="1"/>
  <c r="AF29" i="13" s="1"/>
  <c r="AQ28" i="13"/>
  <c r="BC28" i="13"/>
  <c r="BO28" i="13"/>
  <c r="CA28" i="13"/>
  <c r="N28" i="13"/>
  <c r="N29" i="13" s="1"/>
  <c r="BV28" i="13"/>
  <c r="BV29" i="13" s="1"/>
  <c r="AK53" i="13"/>
  <c r="AL53" i="13" s="1"/>
  <c r="CG53" i="13"/>
  <c r="CH53" i="13" s="1"/>
  <c r="AZ53" i="13"/>
  <c r="BA53" i="13" s="1"/>
  <c r="G53" i="13"/>
  <c r="H53" i="13" s="1"/>
  <c r="AQ53" i="13"/>
  <c r="AR53" i="13" s="1"/>
  <c r="CM53" i="13"/>
  <c r="CN53" i="13" s="1"/>
  <c r="BF53" i="13"/>
  <c r="BG53" i="13" s="1"/>
  <c r="D53" i="13"/>
  <c r="E53" i="13" s="1"/>
  <c r="AW53" i="13"/>
  <c r="AX53" i="13" s="1"/>
  <c r="P53" i="13"/>
  <c r="Q53" i="13" s="1"/>
  <c r="BL53" i="13"/>
  <c r="BM53" i="13" s="1"/>
  <c r="J53" i="13"/>
  <c r="K53" i="13" s="1"/>
  <c r="BC53" i="13"/>
  <c r="BD53" i="13" s="1"/>
  <c r="V53" i="13"/>
  <c r="W53" i="13" s="1"/>
  <c r="A79" i="13"/>
  <c r="B79" i="13" s="1"/>
  <c r="CD79" i="13" s="1"/>
  <c r="CE79" i="13" s="1"/>
  <c r="AX109" i="1"/>
  <c r="AY118" i="1"/>
  <c r="CU107" i="1"/>
  <c r="AX187" i="1"/>
  <c r="AX70" i="1"/>
  <c r="AY147" i="1"/>
  <c r="AX148" i="1"/>
  <c r="DD30" i="1"/>
  <c r="DE30" i="1" s="1"/>
  <c r="H111" i="1"/>
  <c r="H32" i="1"/>
  <c r="CW32" i="1" s="1"/>
  <c r="DA32" i="1" s="1"/>
  <c r="H72" i="1"/>
  <c r="H190" i="1"/>
  <c r="H150" i="1"/>
  <c r="DA146" i="1"/>
  <c r="DD146" i="1" s="1"/>
  <c r="DE146" i="1" s="1"/>
  <c r="A105" i="13" s="1"/>
  <c r="B105" i="13" s="1"/>
  <c r="DB146" i="1"/>
  <c r="DA185" i="1"/>
  <c r="DD185" i="1" s="1"/>
  <c r="DE185" i="1" s="1"/>
  <c r="A130" i="13" s="1"/>
  <c r="B130" i="13" s="1"/>
  <c r="DB185" i="1"/>
  <c r="C358" i="5"/>
  <c r="D346" i="5"/>
  <c r="B373" i="5"/>
  <c r="D361" i="5"/>
  <c r="K8" i="8"/>
  <c r="K24" i="8" s="1"/>
  <c r="K40" i="8" s="1"/>
  <c r="K56" i="8" s="1"/>
  <c r="K72" i="8" s="1"/>
  <c r="G10" i="8"/>
  <c r="G13" i="8" s="1"/>
  <c r="G24" i="8"/>
  <c r="G40" i="8" s="1"/>
  <c r="G56" i="8" s="1"/>
  <c r="G72" i="8" s="1"/>
  <c r="O10" i="8"/>
  <c r="O13" i="8" s="1"/>
  <c r="O24" i="8"/>
  <c r="O40" i="8" s="1"/>
  <c r="O56" i="8" s="1"/>
  <c r="O72" i="8" s="1"/>
  <c r="F10" i="8"/>
  <c r="F13" i="8" s="1"/>
  <c r="F24" i="8"/>
  <c r="F40" i="8" s="1"/>
  <c r="F56" i="8" s="1"/>
  <c r="F72" i="8" s="1"/>
  <c r="J10" i="8"/>
  <c r="J13" i="8" s="1"/>
  <c r="J24" i="8"/>
  <c r="J40" i="8" s="1"/>
  <c r="J56" i="8" s="1"/>
  <c r="J72" i="8" s="1"/>
  <c r="N10" i="8"/>
  <c r="N13" i="8" s="1"/>
  <c r="N24" i="8"/>
  <c r="N40" i="8" s="1"/>
  <c r="N56" i="8" s="1"/>
  <c r="N72" i="8" s="1"/>
  <c r="H10" i="8"/>
  <c r="H13" i="8" s="1"/>
  <c r="H24" i="8"/>
  <c r="H40" i="8" s="1"/>
  <c r="H56" i="8" s="1"/>
  <c r="H72" i="8" s="1"/>
  <c r="L10" i="8"/>
  <c r="L13" i="8" s="1"/>
  <c r="L24" i="8"/>
  <c r="L40" i="8" s="1"/>
  <c r="L56" i="8" s="1"/>
  <c r="L72" i="8" s="1"/>
  <c r="C362" i="5"/>
  <c r="D350" i="5"/>
  <c r="CM104" i="13"/>
  <c r="CN104" i="13" s="1"/>
  <c r="CG104" i="13"/>
  <c r="CH104" i="13" s="1"/>
  <c r="CA104" i="13"/>
  <c r="CB104" i="13" s="1"/>
  <c r="BU104" i="13"/>
  <c r="BV104" i="13" s="1"/>
  <c r="BO104" i="13"/>
  <c r="BP104" i="13" s="1"/>
  <c r="BI104" i="13"/>
  <c r="BJ104" i="13" s="1"/>
  <c r="BC104" i="13"/>
  <c r="BD104" i="13" s="1"/>
  <c r="AW104" i="13"/>
  <c r="AX104" i="13" s="1"/>
  <c r="AQ104" i="13"/>
  <c r="AR104" i="13" s="1"/>
  <c r="AK104" i="13"/>
  <c r="AL104" i="13" s="1"/>
  <c r="AE104" i="13"/>
  <c r="AF104" i="13" s="1"/>
  <c r="Y104" i="13"/>
  <c r="Z104" i="13" s="1"/>
  <c r="S104" i="13"/>
  <c r="T104" i="13" s="1"/>
  <c r="M104" i="13"/>
  <c r="N104" i="13" s="1"/>
  <c r="CJ104" i="13"/>
  <c r="CK104" i="13" s="1"/>
  <c r="CD104" i="13"/>
  <c r="CE104" i="13" s="1"/>
  <c r="BX104" i="13"/>
  <c r="BY104" i="13" s="1"/>
  <c r="BR104" i="13"/>
  <c r="BS104" i="13" s="1"/>
  <c r="BL104" i="13"/>
  <c r="BM104" i="13" s="1"/>
  <c r="BF104" i="13"/>
  <c r="BG104" i="13" s="1"/>
  <c r="AZ104" i="13"/>
  <c r="BA104" i="13" s="1"/>
  <c r="AT104" i="13"/>
  <c r="AU104" i="13" s="1"/>
  <c r="AN104" i="13"/>
  <c r="AO104" i="13" s="1"/>
  <c r="AH104" i="13"/>
  <c r="AI104" i="13" s="1"/>
  <c r="AB104" i="13"/>
  <c r="AC104" i="13" s="1"/>
  <c r="V104" i="13"/>
  <c r="W104" i="13" s="1"/>
  <c r="P104" i="13"/>
  <c r="Q104" i="13" s="1"/>
  <c r="G104" i="13"/>
  <c r="H104" i="13" s="1"/>
  <c r="J104" i="13"/>
  <c r="K104" i="13" s="1"/>
  <c r="D104" i="13"/>
  <c r="E104" i="13" s="1"/>
  <c r="CM129" i="13"/>
  <c r="CN129" i="13" s="1"/>
  <c r="CJ129" i="13"/>
  <c r="CK129" i="13" s="1"/>
  <c r="CG129" i="13"/>
  <c r="CH129" i="13" s="1"/>
  <c r="CD129" i="13"/>
  <c r="CE129" i="13" s="1"/>
  <c r="CA129" i="13"/>
  <c r="CB129" i="13" s="1"/>
  <c r="BX129" i="13"/>
  <c r="BY129" i="13" s="1"/>
  <c r="BU129" i="13"/>
  <c r="BV129" i="13" s="1"/>
  <c r="BR129" i="13"/>
  <c r="BS129" i="13" s="1"/>
  <c r="BO129" i="13"/>
  <c r="BP129" i="13" s="1"/>
  <c r="BL129" i="13"/>
  <c r="BM129" i="13" s="1"/>
  <c r="BI129" i="13"/>
  <c r="BJ129" i="13" s="1"/>
  <c r="BF129" i="13"/>
  <c r="BG129" i="13" s="1"/>
  <c r="BC129" i="13"/>
  <c r="BD129" i="13" s="1"/>
  <c r="AZ129" i="13"/>
  <c r="BA129" i="13" s="1"/>
  <c r="AW129" i="13"/>
  <c r="AX129" i="13" s="1"/>
  <c r="AT129" i="13"/>
  <c r="AU129" i="13" s="1"/>
  <c r="AQ129" i="13"/>
  <c r="AR129" i="13" s="1"/>
  <c r="AN129" i="13"/>
  <c r="AO129" i="13" s="1"/>
  <c r="AK129" i="13"/>
  <c r="AL129" i="13" s="1"/>
  <c r="AH129" i="13"/>
  <c r="AI129" i="13" s="1"/>
  <c r="AE129" i="13"/>
  <c r="AF129" i="13" s="1"/>
  <c r="AB129" i="13"/>
  <c r="AC129" i="13" s="1"/>
  <c r="Y129" i="13"/>
  <c r="Z129" i="13" s="1"/>
  <c r="V129" i="13"/>
  <c r="W129" i="13" s="1"/>
  <c r="S129" i="13"/>
  <c r="T129" i="13" s="1"/>
  <c r="P129" i="13"/>
  <c r="Q129" i="13" s="1"/>
  <c r="M129" i="13"/>
  <c r="N129" i="13" s="1"/>
  <c r="J129" i="13"/>
  <c r="K129" i="13" s="1"/>
  <c r="G129" i="13"/>
  <c r="H129" i="13" s="1"/>
  <c r="D129" i="13"/>
  <c r="E129" i="13" s="1"/>
  <c r="E8" i="8"/>
  <c r="I8" i="8"/>
  <c r="M8" i="8"/>
  <c r="B399" i="5"/>
  <c r="D399" i="5" s="1"/>
  <c r="D387" i="5"/>
  <c r="D372" i="5"/>
  <c r="C384" i="5"/>
  <c r="B371" i="5"/>
  <c r="D359" i="5"/>
  <c r="B394" i="5"/>
  <c r="C368" i="5"/>
  <c r="D356" i="5"/>
  <c r="B368" i="5"/>
  <c r="DB107" i="1"/>
  <c r="DA107" i="1"/>
  <c r="DD107" i="1" s="1"/>
  <c r="DE107" i="1" s="1"/>
  <c r="A54" i="13"/>
  <c r="B54" i="13" s="1"/>
  <c r="DB67" i="1"/>
  <c r="CY30" i="1"/>
  <c r="CX30" i="1"/>
  <c r="BA148" i="1"/>
  <c r="CT147" i="1"/>
  <c r="CX185" i="1"/>
  <c r="CY185" i="1"/>
  <c r="BA187" i="1"/>
  <c r="CT186" i="1"/>
  <c r="CT31" i="1"/>
  <c r="CX68" i="1"/>
  <c r="CY68" i="1"/>
  <c r="BA70" i="1"/>
  <c r="CT69" i="1"/>
  <c r="DA69" i="1"/>
  <c r="DD69" i="1" s="1"/>
  <c r="DE69" i="1" s="1"/>
  <c r="CY146" i="1"/>
  <c r="CX146" i="1"/>
  <c r="CX107" i="1"/>
  <c r="CY107" i="1"/>
  <c r="BA109" i="1"/>
  <c r="CT108" i="1"/>
  <c r="D22" i="8" l="1"/>
  <c r="CW109" i="1"/>
  <c r="CW148" i="1"/>
  <c r="DA148" i="1" s="1"/>
  <c r="DD148" i="1" s="1"/>
  <c r="DE148" i="1" s="1"/>
  <c r="CW187" i="1"/>
  <c r="CW70" i="1"/>
  <c r="DA70" i="1" s="1"/>
  <c r="DD70" i="1" s="1"/>
  <c r="DE70" i="1" s="1"/>
  <c r="CO104" i="13"/>
  <c r="G79" i="13"/>
  <c r="H79" i="13" s="1"/>
  <c r="D79" i="13"/>
  <c r="E79" i="13" s="1"/>
  <c r="CM79" i="13"/>
  <c r="CN79" i="13" s="1"/>
  <c r="AK79" i="13"/>
  <c r="AL79" i="13" s="1"/>
  <c r="CG79" i="13"/>
  <c r="CH79" i="13" s="1"/>
  <c r="AE79" i="13"/>
  <c r="AF79" i="13" s="1"/>
  <c r="CA79" i="13"/>
  <c r="CB79" i="13" s="1"/>
  <c r="AH79" i="13"/>
  <c r="AI79" i="13" s="1"/>
  <c r="CJ79" i="13"/>
  <c r="CK79" i="13" s="1"/>
  <c r="M79" i="13"/>
  <c r="N79" i="13" s="1"/>
  <c r="BI79" i="13"/>
  <c r="BJ79" i="13" s="1"/>
  <c r="J79" i="13"/>
  <c r="K79" i="13" s="1"/>
  <c r="BC79" i="13"/>
  <c r="BD79" i="13" s="1"/>
  <c r="P79" i="13"/>
  <c r="Q79" i="13" s="1"/>
  <c r="AT79" i="13"/>
  <c r="AU79" i="13" s="1"/>
  <c r="AW79" i="13"/>
  <c r="AX79" i="13" s="1"/>
  <c r="AQ79" i="13"/>
  <c r="AR79" i="13" s="1"/>
  <c r="AN79" i="13"/>
  <c r="AO79" i="13" s="1"/>
  <c r="Y79" i="13"/>
  <c r="Z79" i="13" s="1"/>
  <c r="BU79" i="13"/>
  <c r="BV79" i="13" s="1"/>
  <c r="S79" i="13"/>
  <c r="T79" i="13" s="1"/>
  <c r="BO79" i="13"/>
  <c r="BP79" i="13" s="1"/>
  <c r="V79" i="13"/>
  <c r="W79" i="13" s="1"/>
  <c r="BR79" i="13"/>
  <c r="BS79" i="13" s="1"/>
  <c r="CO129" i="13"/>
  <c r="CB28" i="13"/>
  <c r="CB29" i="13" s="1"/>
  <c r="BP28" i="13"/>
  <c r="BP29" i="13" s="1"/>
  <c r="T28" i="13"/>
  <c r="T29" i="13" s="1"/>
  <c r="BD28" i="13"/>
  <c r="BD29" i="13" s="1"/>
  <c r="H28" i="13"/>
  <c r="H29" i="13" s="1"/>
  <c r="C5" i="8" s="1"/>
  <c r="AR28" i="13"/>
  <c r="AR29" i="13" s="1"/>
  <c r="AB79" i="13"/>
  <c r="AC79" i="13" s="1"/>
  <c r="BL79" i="13"/>
  <c r="BM79" i="13" s="1"/>
  <c r="CO53" i="13"/>
  <c r="AZ79" i="13"/>
  <c r="BA79" i="13" s="1"/>
  <c r="BX79" i="13"/>
  <c r="BY79" i="13" s="1"/>
  <c r="BF79" i="13"/>
  <c r="BG79" i="13" s="1"/>
  <c r="AX71" i="1"/>
  <c r="AX149" i="1"/>
  <c r="AY158" i="1"/>
  <c r="CU147" i="1"/>
  <c r="AY187" i="1"/>
  <c r="AX188" i="1"/>
  <c r="AX110" i="1"/>
  <c r="DD31" i="1"/>
  <c r="DE31" i="1" s="1"/>
  <c r="H151" i="1"/>
  <c r="H191" i="1"/>
  <c r="H73" i="1"/>
  <c r="H33" i="1"/>
  <c r="CW33" i="1" s="1"/>
  <c r="DA33" i="1" s="1"/>
  <c r="H112" i="1"/>
  <c r="DA186" i="1"/>
  <c r="DD186" i="1" s="1"/>
  <c r="DE186" i="1" s="1"/>
  <c r="A131" i="13" s="1"/>
  <c r="B131" i="13" s="1"/>
  <c r="DB186" i="1"/>
  <c r="C364" i="5"/>
  <c r="C365" i="5" s="1"/>
  <c r="B22" i="8"/>
  <c r="D352" i="5"/>
  <c r="AF42" i="5" s="1"/>
  <c r="AF43" i="5" s="1"/>
  <c r="K10" i="8"/>
  <c r="K13" i="8" s="1"/>
  <c r="B385" i="5"/>
  <c r="D373" i="5"/>
  <c r="C370" i="5"/>
  <c r="D358" i="5"/>
  <c r="I10" i="8"/>
  <c r="I13" i="8" s="1"/>
  <c r="I24" i="8"/>
  <c r="I40" i="8" s="1"/>
  <c r="I56" i="8" s="1"/>
  <c r="I72" i="8" s="1"/>
  <c r="M10" i="8"/>
  <c r="M13" i="8" s="1"/>
  <c r="M24" i="8"/>
  <c r="M40" i="8" s="1"/>
  <c r="M56" i="8" s="1"/>
  <c r="M72" i="8" s="1"/>
  <c r="E10" i="8"/>
  <c r="E13" i="8" s="1"/>
  <c r="E24" i="8"/>
  <c r="E40" i="8" s="1"/>
  <c r="E56" i="8" s="1"/>
  <c r="E72" i="8" s="1"/>
  <c r="D8" i="8"/>
  <c r="C374" i="5"/>
  <c r="D362" i="5"/>
  <c r="CM54" i="13"/>
  <c r="CN54" i="13" s="1"/>
  <c r="CG54" i="13"/>
  <c r="CH54" i="13" s="1"/>
  <c r="CA54" i="13"/>
  <c r="CB54" i="13" s="1"/>
  <c r="BU54" i="13"/>
  <c r="BV54" i="13" s="1"/>
  <c r="BO54" i="13"/>
  <c r="BP54" i="13" s="1"/>
  <c r="BI54" i="13"/>
  <c r="BJ54" i="13" s="1"/>
  <c r="BC54" i="13"/>
  <c r="BD54" i="13" s="1"/>
  <c r="AW54" i="13"/>
  <c r="AX54" i="13" s="1"/>
  <c r="AQ54" i="13"/>
  <c r="AR54" i="13" s="1"/>
  <c r="AK54" i="13"/>
  <c r="AL54" i="13" s="1"/>
  <c r="AE54" i="13"/>
  <c r="AF54" i="13" s="1"/>
  <c r="Y54" i="13"/>
  <c r="Z54" i="13" s="1"/>
  <c r="S54" i="13"/>
  <c r="T54" i="13" s="1"/>
  <c r="M54" i="13"/>
  <c r="N54" i="13" s="1"/>
  <c r="CJ54" i="13"/>
  <c r="CK54" i="13" s="1"/>
  <c r="CD54" i="13"/>
  <c r="CE54" i="13" s="1"/>
  <c r="BX54" i="13"/>
  <c r="BY54" i="13" s="1"/>
  <c r="BR54" i="13"/>
  <c r="BS54" i="13" s="1"/>
  <c r="BL54" i="13"/>
  <c r="BM54" i="13" s="1"/>
  <c r="BF54" i="13"/>
  <c r="BG54" i="13" s="1"/>
  <c r="AZ54" i="13"/>
  <c r="BA54" i="13" s="1"/>
  <c r="AT54" i="13"/>
  <c r="AU54" i="13" s="1"/>
  <c r="AN54" i="13"/>
  <c r="AO54" i="13" s="1"/>
  <c r="AH54" i="13"/>
  <c r="AI54" i="13" s="1"/>
  <c r="AB54" i="13"/>
  <c r="AC54" i="13" s="1"/>
  <c r="V54" i="13"/>
  <c r="W54" i="13" s="1"/>
  <c r="P54" i="13"/>
  <c r="Q54" i="13" s="1"/>
  <c r="G54" i="13"/>
  <c r="H54" i="13" s="1"/>
  <c r="J54" i="13"/>
  <c r="K54" i="13" s="1"/>
  <c r="D54" i="13"/>
  <c r="E54" i="13" s="1"/>
  <c r="CJ105" i="13"/>
  <c r="CK105" i="13" s="1"/>
  <c r="CD105" i="13"/>
  <c r="CE105" i="13" s="1"/>
  <c r="BX105" i="13"/>
  <c r="BY105" i="13" s="1"/>
  <c r="BR105" i="13"/>
  <c r="BS105" i="13" s="1"/>
  <c r="BL105" i="13"/>
  <c r="BM105" i="13" s="1"/>
  <c r="BF105" i="13"/>
  <c r="BG105" i="13" s="1"/>
  <c r="AZ105" i="13"/>
  <c r="BA105" i="13" s="1"/>
  <c r="AT105" i="13"/>
  <c r="AU105" i="13" s="1"/>
  <c r="AN105" i="13"/>
  <c r="AO105" i="13" s="1"/>
  <c r="AH105" i="13"/>
  <c r="AI105" i="13" s="1"/>
  <c r="AB105" i="13"/>
  <c r="AC105" i="13" s="1"/>
  <c r="V105" i="13"/>
  <c r="W105" i="13" s="1"/>
  <c r="P105" i="13"/>
  <c r="Q105" i="13" s="1"/>
  <c r="CM105" i="13"/>
  <c r="CN105" i="13" s="1"/>
  <c r="CG105" i="13"/>
  <c r="CH105" i="13" s="1"/>
  <c r="CA105" i="13"/>
  <c r="CB105" i="13" s="1"/>
  <c r="BU105" i="13"/>
  <c r="BV105" i="13" s="1"/>
  <c r="BO105" i="13"/>
  <c r="BP105" i="13" s="1"/>
  <c r="BI105" i="13"/>
  <c r="BJ105" i="13" s="1"/>
  <c r="BC105" i="13"/>
  <c r="BD105" i="13" s="1"/>
  <c r="AW105" i="13"/>
  <c r="AX105" i="13" s="1"/>
  <c r="AQ105" i="13"/>
  <c r="AR105" i="13" s="1"/>
  <c r="AK105" i="13"/>
  <c r="AL105" i="13" s="1"/>
  <c r="AE105" i="13"/>
  <c r="AF105" i="13" s="1"/>
  <c r="Y105" i="13"/>
  <c r="Z105" i="13" s="1"/>
  <c r="S105" i="13"/>
  <c r="T105" i="13" s="1"/>
  <c r="M105" i="13"/>
  <c r="N105" i="13" s="1"/>
  <c r="J105" i="13"/>
  <c r="K105" i="13" s="1"/>
  <c r="D105" i="13"/>
  <c r="E105" i="13" s="1"/>
  <c r="G105" i="13"/>
  <c r="H105" i="13" s="1"/>
  <c r="CM130" i="13"/>
  <c r="CN130" i="13" s="1"/>
  <c r="CJ130" i="13"/>
  <c r="CK130" i="13" s="1"/>
  <c r="CG130" i="13"/>
  <c r="CH130" i="13" s="1"/>
  <c r="CD130" i="13"/>
  <c r="CE130" i="13" s="1"/>
  <c r="CA130" i="13"/>
  <c r="CB130" i="13" s="1"/>
  <c r="BX130" i="13"/>
  <c r="BY130" i="13" s="1"/>
  <c r="BU130" i="13"/>
  <c r="BV130" i="13" s="1"/>
  <c r="BR130" i="13"/>
  <c r="BS130" i="13" s="1"/>
  <c r="BO130" i="13"/>
  <c r="BP130" i="13" s="1"/>
  <c r="BL130" i="13"/>
  <c r="BM130" i="13" s="1"/>
  <c r="BI130" i="13"/>
  <c r="BJ130" i="13" s="1"/>
  <c r="BF130" i="13"/>
  <c r="BG130" i="13" s="1"/>
  <c r="BC130" i="13"/>
  <c r="BD130" i="13" s="1"/>
  <c r="AZ130" i="13"/>
  <c r="BA130" i="13" s="1"/>
  <c r="AW130" i="13"/>
  <c r="AX130" i="13" s="1"/>
  <c r="AT130" i="13"/>
  <c r="AU130" i="13" s="1"/>
  <c r="AQ130" i="13"/>
  <c r="AR130" i="13" s="1"/>
  <c r="AN130" i="13"/>
  <c r="AO130" i="13" s="1"/>
  <c r="AK130" i="13"/>
  <c r="AL130" i="13" s="1"/>
  <c r="AH130" i="13"/>
  <c r="AI130" i="13" s="1"/>
  <c r="AE130" i="13"/>
  <c r="AF130" i="13" s="1"/>
  <c r="AB130" i="13"/>
  <c r="AC130" i="13" s="1"/>
  <c r="Y130" i="13"/>
  <c r="Z130" i="13" s="1"/>
  <c r="V130" i="13"/>
  <c r="W130" i="13" s="1"/>
  <c r="S130" i="13"/>
  <c r="T130" i="13" s="1"/>
  <c r="P130" i="13"/>
  <c r="Q130" i="13" s="1"/>
  <c r="M130" i="13"/>
  <c r="N130" i="13" s="1"/>
  <c r="J130" i="13"/>
  <c r="K130" i="13" s="1"/>
  <c r="G130" i="13"/>
  <c r="H130" i="13" s="1"/>
  <c r="D130" i="13"/>
  <c r="E130" i="13" s="1"/>
  <c r="C396" i="5"/>
  <c r="D396" i="5" s="1"/>
  <c r="D384" i="5"/>
  <c r="B383" i="5"/>
  <c r="D371" i="5"/>
  <c r="C380" i="5"/>
  <c r="D368" i="5"/>
  <c r="B380" i="5"/>
  <c r="DA147" i="1"/>
  <c r="DD147" i="1" s="1"/>
  <c r="DE147" i="1" s="1"/>
  <c r="CY108" i="1"/>
  <c r="CX108" i="1"/>
  <c r="BA110" i="1"/>
  <c r="DA109" i="1"/>
  <c r="DD109" i="1" s="1"/>
  <c r="DE109" i="1" s="1"/>
  <c r="CT109" i="1"/>
  <c r="CT32" i="1"/>
  <c r="CY147" i="1"/>
  <c r="CX147" i="1"/>
  <c r="BA149" i="1"/>
  <c r="CT148" i="1"/>
  <c r="CX69" i="1"/>
  <c r="CY69" i="1"/>
  <c r="BA71" i="1"/>
  <c r="CT70" i="1"/>
  <c r="CY31" i="1"/>
  <c r="CX31" i="1"/>
  <c r="CY186" i="1"/>
  <c r="CX186" i="1"/>
  <c r="BA188" i="1"/>
  <c r="CT187" i="1"/>
  <c r="C22" i="8" l="1"/>
  <c r="CW149" i="1"/>
  <c r="CW71" i="1"/>
  <c r="DA71" i="1" s="1"/>
  <c r="DD71" i="1" s="1"/>
  <c r="DE71" i="1" s="1"/>
  <c r="CW110" i="1"/>
  <c r="CW188" i="1"/>
  <c r="CO130" i="13"/>
  <c r="AF5" i="8"/>
  <c r="CO79" i="13"/>
  <c r="CO29" i="13"/>
  <c r="B7" i="6" s="1"/>
  <c r="CO28" i="13"/>
  <c r="CO54" i="13"/>
  <c r="CO105" i="13"/>
  <c r="AX189" i="1"/>
  <c r="CU187" i="1"/>
  <c r="AY198" i="1"/>
  <c r="AX150" i="1"/>
  <c r="AX111" i="1"/>
  <c r="AX72" i="1"/>
  <c r="DD32" i="1"/>
  <c r="DE32" i="1" s="1"/>
  <c r="H113" i="1"/>
  <c r="H34" i="1"/>
  <c r="CW34" i="1" s="1"/>
  <c r="DA34" i="1" s="1"/>
  <c r="H74" i="1"/>
  <c r="H192" i="1"/>
  <c r="H152" i="1"/>
  <c r="B8" i="8"/>
  <c r="B24" i="8" s="1"/>
  <c r="B40" i="8" s="1"/>
  <c r="B56" i="8" s="1"/>
  <c r="B72" i="8" s="1"/>
  <c r="D364" i="5"/>
  <c r="AG42" i="5" s="1"/>
  <c r="AG43" i="5" s="1"/>
  <c r="C382" i="5"/>
  <c r="D370" i="5"/>
  <c r="C376" i="5"/>
  <c r="C377" i="5" s="1"/>
  <c r="B397" i="5"/>
  <c r="D397" i="5" s="1"/>
  <c r="D385" i="5"/>
  <c r="D10" i="8"/>
  <c r="D13" i="8" s="1"/>
  <c r="D24" i="8"/>
  <c r="D40" i="8" s="1"/>
  <c r="D56" i="8" s="1"/>
  <c r="D72" i="8" s="1"/>
  <c r="C386" i="5"/>
  <c r="D374" i="5"/>
  <c r="CM131" i="13"/>
  <c r="CN131" i="13" s="1"/>
  <c r="CJ131" i="13"/>
  <c r="CK131" i="13" s="1"/>
  <c r="CG131" i="13"/>
  <c r="CH131" i="13" s="1"/>
  <c r="CD131" i="13"/>
  <c r="CE131" i="13" s="1"/>
  <c r="CA131" i="13"/>
  <c r="CB131" i="13" s="1"/>
  <c r="BX131" i="13"/>
  <c r="BY131" i="13" s="1"/>
  <c r="BU131" i="13"/>
  <c r="BV131" i="13" s="1"/>
  <c r="BR131" i="13"/>
  <c r="BS131" i="13" s="1"/>
  <c r="BO131" i="13"/>
  <c r="BP131" i="13" s="1"/>
  <c r="BL131" i="13"/>
  <c r="BM131" i="13" s="1"/>
  <c r="BI131" i="13"/>
  <c r="BJ131" i="13" s="1"/>
  <c r="BF131" i="13"/>
  <c r="BG131" i="13" s="1"/>
  <c r="BC131" i="13"/>
  <c r="BD131" i="13" s="1"/>
  <c r="AZ131" i="13"/>
  <c r="BA131" i="13" s="1"/>
  <c r="AW131" i="13"/>
  <c r="AX131" i="13" s="1"/>
  <c r="AT131" i="13"/>
  <c r="AU131" i="13" s="1"/>
  <c r="AQ131" i="13"/>
  <c r="AR131" i="13" s="1"/>
  <c r="AN131" i="13"/>
  <c r="AO131" i="13" s="1"/>
  <c r="AK131" i="13"/>
  <c r="AL131" i="13" s="1"/>
  <c r="AH131" i="13"/>
  <c r="AI131" i="13" s="1"/>
  <c r="AE131" i="13"/>
  <c r="AF131" i="13" s="1"/>
  <c r="AB131" i="13"/>
  <c r="AC131" i="13" s="1"/>
  <c r="Y131" i="13"/>
  <c r="Z131" i="13" s="1"/>
  <c r="V131" i="13"/>
  <c r="W131" i="13" s="1"/>
  <c r="S131" i="13"/>
  <c r="T131" i="13" s="1"/>
  <c r="P131" i="13"/>
  <c r="Q131" i="13" s="1"/>
  <c r="M131" i="13"/>
  <c r="N131" i="13" s="1"/>
  <c r="J131" i="13"/>
  <c r="K131" i="13" s="1"/>
  <c r="G131" i="13"/>
  <c r="H131" i="13" s="1"/>
  <c r="D131" i="13"/>
  <c r="E131" i="13" s="1"/>
  <c r="A80" i="13"/>
  <c r="B80" i="13" s="1"/>
  <c r="D383" i="5"/>
  <c r="B395" i="5"/>
  <c r="D395" i="5" s="1"/>
  <c r="C392" i="5"/>
  <c r="D380" i="5"/>
  <c r="B392" i="5"/>
  <c r="C8" i="8"/>
  <c r="DB187" i="1"/>
  <c r="DA187" i="1"/>
  <c r="DD187" i="1" s="1"/>
  <c r="DE187" i="1" s="1"/>
  <c r="H55" i="13"/>
  <c r="C21" i="8" s="1"/>
  <c r="CB55" i="13"/>
  <c r="BV55" i="13"/>
  <c r="BP55" i="13"/>
  <c r="BJ55" i="13"/>
  <c r="BD55" i="13"/>
  <c r="AX55" i="13"/>
  <c r="AR55" i="13"/>
  <c r="AL55" i="13"/>
  <c r="AF55" i="13"/>
  <c r="Z55" i="13"/>
  <c r="T55" i="13"/>
  <c r="N55" i="13"/>
  <c r="E55" i="13"/>
  <c r="CE55" i="13"/>
  <c r="BY55" i="13"/>
  <c r="BS55" i="13"/>
  <c r="BM55" i="13"/>
  <c r="BG55" i="13"/>
  <c r="BA55" i="13"/>
  <c r="AU55" i="13"/>
  <c r="AO55" i="13"/>
  <c r="AI55" i="13"/>
  <c r="AC55" i="13"/>
  <c r="W55" i="13"/>
  <c r="Q55" i="13"/>
  <c r="K55" i="13"/>
  <c r="D21" i="8" s="1"/>
  <c r="D38" i="8" s="1"/>
  <c r="D54" i="8" s="1"/>
  <c r="D70" i="8" s="1"/>
  <c r="N11" i="8"/>
  <c r="S41" i="5" s="1"/>
  <c r="S43" i="5" s="1"/>
  <c r="G11" i="8"/>
  <c r="L41" i="5" s="1"/>
  <c r="L43" i="5" s="1"/>
  <c r="K11" i="8"/>
  <c r="P41" i="5" s="1"/>
  <c r="P43" i="5" s="1"/>
  <c r="O11" i="8"/>
  <c r="T41" i="5" s="1"/>
  <c r="T43" i="5" s="1"/>
  <c r="H11" i="8"/>
  <c r="M41" i="5" s="1"/>
  <c r="M43" i="5" s="1"/>
  <c r="L11" i="8"/>
  <c r="Q41" i="5" s="1"/>
  <c r="Q43" i="5" s="1"/>
  <c r="E11" i="8"/>
  <c r="J41" i="5" s="1"/>
  <c r="J43" i="5" s="1"/>
  <c r="I11" i="8"/>
  <c r="N41" i="5" s="1"/>
  <c r="N43" i="5" s="1"/>
  <c r="M11" i="8"/>
  <c r="R41" i="5" s="1"/>
  <c r="R43" i="5" s="1"/>
  <c r="F11" i="8"/>
  <c r="K41" i="5" s="1"/>
  <c r="K43" i="5" s="1"/>
  <c r="J11" i="8"/>
  <c r="O41" i="5" s="1"/>
  <c r="O43" i="5" s="1"/>
  <c r="DB147" i="1"/>
  <c r="CY32" i="1"/>
  <c r="CX32" i="1"/>
  <c r="CX109" i="1"/>
  <c r="CY109" i="1"/>
  <c r="CX187" i="1"/>
  <c r="CY187" i="1"/>
  <c r="BA189" i="1"/>
  <c r="DA188" i="1"/>
  <c r="DD188" i="1" s="1"/>
  <c r="DE188" i="1" s="1"/>
  <c r="CT188" i="1"/>
  <c r="CX70" i="1"/>
  <c r="CY70" i="1"/>
  <c r="BA72" i="1"/>
  <c r="CT71" i="1"/>
  <c r="CY148" i="1"/>
  <c r="CX148" i="1"/>
  <c r="BA150" i="1"/>
  <c r="DA149" i="1"/>
  <c r="DD149" i="1" s="1"/>
  <c r="DE149" i="1" s="1"/>
  <c r="CT149" i="1"/>
  <c r="I34" i="1"/>
  <c r="CT33" i="1"/>
  <c r="BA111" i="1"/>
  <c r="CT110" i="1"/>
  <c r="DA110" i="1"/>
  <c r="DD110" i="1" s="1"/>
  <c r="DE110" i="1" s="1"/>
  <c r="C38" i="8" l="1"/>
  <c r="C54" i="8" s="1"/>
  <c r="C70" i="8" s="1"/>
  <c r="CW189" i="1"/>
  <c r="DA189" i="1" s="1"/>
  <c r="DD189" i="1" s="1"/>
  <c r="DE189" i="1" s="1"/>
  <c r="D376" i="5"/>
  <c r="AH42" i="5" s="1"/>
  <c r="AH43" i="5" s="1"/>
  <c r="CW72" i="1"/>
  <c r="DA72" i="1" s="1"/>
  <c r="DD72" i="1" s="1"/>
  <c r="DE72" i="1" s="1"/>
  <c r="CW111" i="1"/>
  <c r="DA111" i="1" s="1"/>
  <c r="DD111" i="1" s="1"/>
  <c r="DE111" i="1" s="1"/>
  <c r="CW150" i="1"/>
  <c r="DA150" i="1" s="1"/>
  <c r="DD150" i="1" s="1"/>
  <c r="DE150" i="1" s="1"/>
  <c r="CO131" i="13"/>
  <c r="AX112" i="1"/>
  <c r="AX73" i="1"/>
  <c r="AX151" i="1"/>
  <c r="AX190" i="1"/>
  <c r="DD33" i="1"/>
  <c r="DE33" i="1" s="1"/>
  <c r="H153" i="1"/>
  <c r="H193" i="1"/>
  <c r="I74" i="1"/>
  <c r="H75" i="1"/>
  <c r="H35" i="1"/>
  <c r="CW35" i="1" s="1"/>
  <c r="DA35" i="1" s="1"/>
  <c r="H114" i="1"/>
  <c r="C388" i="5"/>
  <c r="C389" i="5" s="1"/>
  <c r="B10" i="8"/>
  <c r="B13" i="8" s="1"/>
  <c r="C394" i="5"/>
  <c r="D394" i="5" s="1"/>
  <c r="D382" i="5"/>
  <c r="B38" i="8"/>
  <c r="B54" i="8" s="1"/>
  <c r="B70" i="8" s="1"/>
  <c r="B21" i="8"/>
  <c r="AF21" i="8" s="1"/>
  <c r="C10" i="8"/>
  <c r="C24" i="8"/>
  <c r="C40" i="8" s="1"/>
  <c r="C56" i="8" s="1"/>
  <c r="C72" i="8" s="1"/>
  <c r="D392" i="5"/>
  <c r="C398" i="5"/>
  <c r="D398" i="5" s="1"/>
  <c r="D386" i="5"/>
  <c r="CM80" i="13"/>
  <c r="CN80" i="13" s="1"/>
  <c r="CG80" i="13"/>
  <c r="CH80" i="13" s="1"/>
  <c r="CA80" i="13"/>
  <c r="CB80" i="13" s="1"/>
  <c r="BU80" i="13"/>
  <c r="BV80" i="13" s="1"/>
  <c r="BO80" i="13"/>
  <c r="BP80" i="13" s="1"/>
  <c r="BI80" i="13"/>
  <c r="BJ80" i="13" s="1"/>
  <c r="BC80" i="13"/>
  <c r="BD80" i="13" s="1"/>
  <c r="AW80" i="13"/>
  <c r="AX80" i="13" s="1"/>
  <c r="AQ80" i="13"/>
  <c r="AR80" i="13" s="1"/>
  <c r="AK80" i="13"/>
  <c r="AL80" i="13" s="1"/>
  <c r="AE80" i="13"/>
  <c r="AF80" i="13" s="1"/>
  <c r="Y80" i="13"/>
  <c r="Z80" i="13" s="1"/>
  <c r="S80" i="13"/>
  <c r="T80" i="13" s="1"/>
  <c r="M80" i="13"/>
  <c r="N80" i="13" s="1"/>
  <c r="CD80" i="13"/>
  <c r="CE80" i="13" s="1"/>
  <c r="BR80" i="13"/>
  <c r="BS80" i="13" s="1"/>
  <c r="BF80" i="13"/>
  <c r="BG80" i="13" s="1"/>
  <c r="AT80" i="13"/>
  <c r="AU80" i="13" s="1"/>
  <c r="AH80" i="13"/>
  <c r="AI80" i="13" s="1"/>
  <c r="V80" i="13"/>
  <c r="W80" i="13" s="1"/>
  <c r="G80" i="13"/>
  <c r="H80" i="13" s="1"/>
  <c r="CJ80" i="13"/>
  <c r="CK80" i="13" s="1"/>
  <c r="BX80" i="13"/>
  <c r="BY80" i="13" s="1"/>
  <c r="BL80" i="13"/>
  <c r="BM80" i="13" s="1"/>
  <c r="AZ80" i="13"/>
  <c r="BA80" i="13" s="1"/>
  <c r="AN80" i="13"/>
  <c r="AO80" i="13" s="1"/>
  <c r="AB80" i="13"/>
  <c r="AC80" i="13" s="1"/>
  <c r="P80" i="13"/>
  <c r="Q80" i="13" s="1"/>
  <c r="J80" i="13"/>
  <c r="K80" i="13" s="1"/>
  <c r="D80" i="13"/>
  <c r="E80" i="13" s="1"/>
  <c r="A106" i="13"/>
  <c r="B106" i="13" s="1"/>
  <c r="CU34" i="1"/>
  <c r="N14" i="8"/>
  <c r="O14" i="8"/>
  <c r="L14" i="8"/>
  <c r="G14" i="8"/>
  <c r="F14" i="8"/>
  <c r="I14" i="8"/>
  <c r="H14" i="8"/>
  <c r="K14" i="8"/>
  <c r="J14" i="8"/>
  <c r="M14" i="8"/>
  <c r="E14" i="8"/>
  <c r="F37" i="8"/>
  <c r="F26" i="8"/>
  <c r="J26" i="8"/>
  <c r="J37" i="8"/>
  <c r="N37" i="8"/>
  <c r="N26" i="8"/>
  <c r="N29" i="8" s="1"/>
  <c r="G26" i="8"/>
  <c r="G37" i="8"/>
  <c r="K37" i="8"/>
  <c r="K26" i="8"/>
  <c r="O26" i="8"/>
  <c r="O37" i="8"/>
  <c r="D37" i="8"/>
  <c r="D26" i="8"/>
  <c r="H37" i="8"/>
  <c r="H26" i="8"/>
  <c r="L37" i="8"/>
  <c r="L26" i="8"/>
  <c r="B26" i="8"/>
  <c r="E37" i="8"/>
  <c r="E26" i="8"/>
  <c r="I37" i="8"/>
  <c r="I26" i="8"/>
  <c r="M37" i="8"/>
  <c r="M26" i="8"/>
  <c r="C37" i="8"/>
  <c r="CY110" i="1"/>
  <c r="CX110" i="1"/>
  <c r="BA112" i="1"/>
  <c r="CT111" i="1"/>
  <c r="CY33" i="1"/>
  <c r="CX33" i="1"/>
  <c r="BA151" i="1"/>
  <c r="CT150" i="1"/>
  <c r="CX71" i="1"/>
  <c r="CY71" i="1"/>
  <c r="BA190" i="1"/>
  <c r="CT189" i="1"/>
  <c r="CT34" i="1"/>
  <c r="CY149" i="1"/>
  <c r="CX149" i="1"/>
  <c r="BA73" i="1"/>
  <c r="CT72" i="1"/>
  <c r="CY188" i="1"/>
  <c r="CX188" i="1"/>
  <c r="CH55" i="13"/>
  <c r="CW112" i="1" l="1"/>
  <c r="DA112" i="1" s="1"/>
  <c r="DD112" i="1" s="1"/>
  <c r="DE112" i="1" s="1"/>
  <c r="CW190" i="1"/>
  <c r="DA190" i="1" s="1"/>
  <c r="DD190" i="1" s="1"/>
  <c r="DE190" i="1" s="1"/>
  <c r="CW151" i="1"/>
  <c r="DA151" i="1" s="1"/>
  <c r="DD151" i="1" s="1"/>
  <c r="DE151" i="1" s="1"/>
  <c r="CW73" i="1"/>
  <c r="DA73" i="1" s="1"/>
  <c r="DD73" i="1" s="1"/>
  <c r="DE73" i="1" s="1"/>
  <c r="CO80" i="13"/>
  <c r="AX191" i="1"/>
  <c r="AX74" i="1"/>
  <c r="AX152" i="1"/>
  <c r="AX113" i="1"/>
  <c r="I114" i="1"/>
  <c r="H115" i="1"/>
  <c r="H36" i="1"/>
  <c r="CW36" i="1" s="1"/>
  <c r="DA36" i="1" s="1"/>
  <c r="H76" i="1"/>
  <c r="CU74" i="1"/>
  <c r="H194" i="1"/>
  <c r="H154" i="1"/>
  <c r="AF10" i="8"/>
  <c r="D11" i="8" s="1"/>
  <c r="I41" i="5" s="1"/>
  <c r="I43" i="5" s="1"/>
  <c r="D388" i="5"/>
  <c r="AI42" i="5" s="1"/>
  <c r="AI43" i="5" s="1"/>
  <c r="C13" i="8"/>
  <c r="AF13" i="8" s="1"/>
  <c r="B37" i="8"/>
  <c r="B53" i="8" s="1"/>
  <c r="C26" i="8"/>
  <c r="AF26" i="8" s="1"/>
  <c r="K27" i="8" s="1"/>
  <c r="D400" i="5"/>
  <c r="AJ42" i="5" s="1"/>
  <c r="AJ43" i="5" s="1"/>
  <c r="C400" i="5"/>
  <c r="C401" i="5" s="1"/>
  <c r="CM106" i="13"/>
  <c r="CN106" i="13" s="1"/>
  <c r="CG106" i="13"/>
  <c r="CH106" i="13" s="1"/>
  <c r="CA106" i="13"/>
  <c r="CB106" i="13" s="1"/>
  <c r="BU106" i="13"/>
  <c r="BO106" i="13"/>
  <c r="BP106" i="13" s="1"/>
  <c r="BI106" i="13"/>
  <c r="BJ106" i="13" s="1"/>
  <c r="BC106" i="13"/>
  <c r="BD106" i="13" s="1"/>
  <c r="AW106" i="13"/>
  <c r="AQ106" i="13"/>
  <c r="AR106" i="13" s="1"/>
  <c r="AK106" i="13"/>
  <c r="AL106" i="13" s="1"/>
  <c r="AE106" i="13"/>
  <c r="AF106" i="13" s="1"/>
  <c r="Y106" i="13"/>
  <c r="S106" i="13"/>
  <c r="T106" i="13" s="1"/>
  <c r="M106" i="13"/>
  <c r="N106" i="13" s="1"/>
  <c r="CJ106" i="13"/>
  <c r="CK106" i="13" s="1"/>
  <c r="CD106" i="13"/>
  <c r="BX106" i="13"/>
  <c r="BY106" i="13" s="1"/>
  <c r="BR106" i="13"/>
  <c r="BL106" i="13"/>
  <c r="BM106" i="13" s="1"/>
  <c r="BF106" i="13"/>
  <c r="BG106" i="13" s="1"/>
  <c r="AZ106" i="13"/>
  <c r="BA106" i="13" s="1"/>
  <c r="AT106" i="13"/>
  <c r="AN106" i="13"/>
  <c r="AO106" i="13" s="1"/>
  <c r="AH106" i="13"/>
  <c r="AI106" i="13" s="1"/>
  <c r="AB106" i="13"/>
  <c r="V106" i="13"/>
  <c r="P106" i="13"/>
  <c r="G106" i="13"/>
  <c r="J106" i="13"/>
  <c r="K106" i="13" s="1"/>
  <c r="D106" i="13"/>
  <c r="E106" i="13" s="1"/>
  <c r="A132" i="13"/>
  <c r="B132" i="13" s="1"/>
  <c r="C53" i="8"/>
  <c r="C42" i="8"/>
  <c r="M42" i="8"/>
  <c r="M53" i="8"/>
  <c r="I53" i="8"/>
  <c r="I42" i="8"/>
  <c r="E42" i="8"/>
  <c r="E53" i="8"/>
  <c r="B42" i="8"/>
  <c r="L29" i="8"/>
  <c r="H29" i="8"/>
  <c r="D29" i="8"/>
  <c r="O42" i="8"/>
  <c r="O53" i="8"/>
  <c r="K29" i="8"/>
  <c r="G53" i="8"/>
  <c r="G42" i="8"/>
  <c r="N53" i="8"/>
  <c r="N42" i="8"/>
  <c r="N45" i="8" s="1"/>
  <c r="J29" i="8"/>
  <c r="F53" i="8"/>
  <c r="F42" i="8"/>
  <c r="M29" i="8"/>
  <c r="I29" i="8"/>
  <c r="E29" i="8"/>
  <c r="B29" i="8"/>
  <c r="L53" i="8"/>
  <c r="L42" i="8"/>
  <c r="H42" i="8"/>
  <c r="H53" i="8"/>
  <c r="D42" i="8"/>
  <c r="D53" i="8"/>
  <c r="O29" i="8"/>
  <c r="O27" i="8"/>
  <c r="K53" i="8"/>
  <c r="K42" i="8"/>
  <c r="G29" i="8"/>
  <c r="G27" i="8"/>
  <c r="J42" i="8"/>
  <c r="J53" i="8"/>
  <c r="F29" i="8"/>
  <c r="F27" i="8"/>
  <c r="CY72" i="1"/>
  <c r="CX72" i="1"/>
  <c r="CY34" i="1"/>
  <c r="CX34" i="1"/>
  <c r="CX189" i="1"/>
  <c r="CY189" i="1"/>
  <c r="BA191" i="1"/>
  <c r="CT190" i="1"/>
  <c r="CK55" i="13"/>
  <c r="CX111" i="1"/>
  <c r="CY111" i="1"/>
  <c r="BA113" i="1"/>
  <c r="CT112" i="1"/>
  <c r="BA74" i="1"/>
  <c r="CT73" i="1"/>
  <c r="CT35" i="1"/>
  <c r="CY150" i="1"/>
  <c r="CX150" i="1"/>
  <c r="BA152" i="1"/>
  <c r="CT151" i="1"/>
  <c r="B14" i="8" l="1"/>
  <c r="D14" i="8"/>
  <c r="CW113" i="1"/>
  <c r="CW152" i="1"/>
  <c r="DA152" i="1" s="1"/>
  <c r="DD152" i="1" s="1"/>
  <c r="DE152" i="1" s="1"/>
  <c r="CW74" i="1"/>
  <c r="CW191" i="1"/>
  <c r="DA191" i="1" s="1"/>
  <c r="DD191" i="1" s="1"/>
  <c r="DE191" i="1" s="1"/>
  <c r="H106" i="13"/>
  <c r="H107" i="13" s="1"/>
  <c r="CE106" i="13"/>
  <c r="CE107" i="13" s="1"/>
  <c r="Z106" i="13"/>
  <c r="Z107" i="13" s="1"/>
  <c r="AX106" i="13"/>
  <c r="AX107" i="13" s="1"/>
  <c r="BV106" i="13"/>
  <c r="BV107" i="13" s="1"/>
  <c r="Q106" i="13"/>
  <c r="Q107" i="13" s="1"/>
  <c r="W106" i="13"/>
  <c r="W107" i="13" s="1"/>
  <c r="AU106" i="13"/>
  <c r="AU107" i="13" s="1"/>
  <c r="BS106" i="13"/>
  <c r="BS107" i="13" s="1"/>
  <c r="AC106" i="13"/>
  <c r="AC107" i="13" s="1"/>
  <c r="B11" i="8"/>
  <c r="G41" i="5" s="1"/>
  <c r="AX114" i="1"/>
  <c r="AX75" i="1"/>
  <c r="AX153" i="1"/>
  <c r="AX192" i="1"/>
  <c r="DD35" i="1"/>
  <c r="DE35" i="1" s="1"/>
  <c r="DD34" i="1"/>
  <c r="DE34" i="1" s="1"/>
  <c r="I154" i="1"/>
  <c r="H155" i="1"/>
  <c r="I194" i="1"/>
  <c r="H195" i="1"/>
  <c r="H37" i="1"/>
  <c r="H116" i="1"/>
  <c r="CU114" i="1"/>
  <c r="C11" i="8"/>
  <c r="H41" i="5" s="1"/>
  <c r="H43" i="5" s="1"/>
  <c r="B6" i="10"/>
  <c r="B43" i="10" s="1"/>
  <c r="AG10" i="8"/>
  <c r="C14" i="8"/>
  <c r="AF14" i="8" s="1"/>
  <c r="C29" i="8"/>
  <c r="AF29" i="8" s="1"/>
  <c r="N30" i="8" s="1"/>
  <c r="E107" i="13"/>
  <c r="K107" i="13"/>
  <c r="AO107" i="13"/>
  <c r="BA107" i="13"/>
  <c r="BM107" i="13"/>
  <c r="BY107" i="13"/>
  <c r="T107" i="13"/>
  <c r="AF107" i="13"/>
  <c r="AR107" i="13"/>
  <c r="BD107" i="13"/>
  <c r="BP107" i="13"/>
  <c r="CB107" i="13"/>
  <c r="AI107" i="13"/>
  <c r="BG107" i="13"/>
  <c r="N107" i="13"/>
  <c r="AL107" i="13"/>
  <c r="BJ107" i="13"/>
  <c r="CM132" i="13"/>
  <c r="CN132" i="13" s="1"/>
  <c r="CJ132" i="13"/>
  <c r="CK132" i="13" s="1"/>
  <c r="CG132" i="13"/>
  <c r="CD132" i="13"/>
  <c r="CA132" i="13"/>
  <c r="BX132" i="13"/>
  <c r="BU132" i="13"/>
  <c r="BR132" i="13"/>
  <c r="BO132" i="13"/>
  <c r="BL132" i="13"/>
  <c r="BI132" i="13"/>
  <c r="BF132" i="13"/>
  <c r="BC132" i="13"/>
  <c r="AZ132" i="13"/>
  <c r="AW132" i="13"/>
  <c r="AT132" i="13"/>
  <c r="AQ132" i="13"/>
  <c r="AN132" i="13"/>
  <c r="AK132" i="13"/>
  <c r="AH132" i="13"/>
  <c r="AE132" i="13"/>
  <c r="AB132" i="13"/>
  <c r="Y132" i="13"/>
  <c r="V132" i="13"/>
  <c r="S132" i="13"/>
  <c r="P132" i="13"/>
  <c r="M132" i="13"/>
  <c r="J132" i="13"/>
  <c r="G132" i="13"/>
  <c r="D132" i="13"/>
  <c r="E132" i="13" s="1"/>
  <c r="B27" i="8"/>
  <c r="DB34" i="1"/>
  <c r="DB38" i="1" s="1"/>
  <c r="J58" i="8"/>
  <c r="J69" i="8"/>
  <c r="J74" i="8" s="1"/>
  <c r="K45" i="8"/>
  <c r="D58" i="8"/>
  <c r="D69" i="8"/>
  <c r="D74" i="8" s="1"/>
  <c r="H69" i="8"/>
  <c r="H74" i="8" s="1"/>
  <c r="H58" i="8"/>
  <c r="L45" i="8"/>
  <c r="F58" i="8"/>
  <c r="F69" i="8"/>
  <c r="F74" i="8" s="1"/>
  <c r="N58" i="8"/>
  <c r="N61" i="8" s="1"/>
  <c r="N69" i="8"/>
  <c r="N74" i="8" s="1"/>
  <c r="N77" i="8" s="1"/>
  <c r="G45" i="8"/>
  <c r="O69" i="8"/>
  <c r="O74" i="8" s="1"/>
  <c r="O58" i="8"/>
  <c r="B69" i="8"/>
  <c r="B58" i="8"/>
  <c r="E45" i="8"/>
  <c r="I58" i="8"/>
  <c r="I69" i="8"/>
  <c r="I74" i="8" s="1"/>
  <c r="M45" i="8"/>
  <c r="C69" i="8"/>
  <c r="C74" i="8" s="1"/>
  <c r="C58" i="8"/>
  <c r="J45" i="8"/>
  <c r="K69" i="8"/>
  <c r="K74" i="8" s="1"/>
  <c r="K58" i="8"/>
  <c r="D45" i="8"/>
  <c r="H45" i="8"/>
  <c r="L58" i="8"/>
  <c r="L69" i="8"/>
  <c r="L74" i="8" s="1"/>
  <c r="N27" i="8"/>
  <c r="C6" i="10"/>
  <c r="AG26" i="8"/>
  <c r="F45" i="8"/>
  <c r="G69" i="8"/>
  <c r="G74" i="8" s="1"/>
  <c r="G58" i="8"/>
  <c r="O45" i="8"/>
  <c r="B45" i="8"/>
  <c r="AF42" i="8"/>
  <c r="E43" i="8" s="1"/>
  <c r="E69" i="8"/>
  <c r="E74" i="8" s="1"/>
  <c r="E58" i="8"/>
  <c r="I45" i="8"/>
  <c r="I43" i="8"/>
  <c r="M69" i="8"/>
  <c r="M74" i="8" s="1"/>
  <c r="M58" i="8"/>
  <c r="C45" i="8"/>
  <c r="E27" i="8"/>
  <c r="I27" i="8"/>
  <c r="M27" i="8"/>
  <c r="C27" i="8"/>
  <c r="J27" i="8"/>
  <c r="D27" i="8"/>
  <c r="H27" i="8"/>
  <c r="L27" i="8"/>
  <c r="CY151" i="1"/>
  <c r="CX151" i="1"/>
  <c r="BA153" i="1"/>
  <c r="CT152" i="1"/>
  <c r="CT36" i="1"/>
  <c r="BA75" i="1"/>
  <c r="CT74" i="1"/>
  <c r="CY112" i="1"/>
  <c r="CX112" i="1"/>
  <c r="BA114" i="1"/>
  <c r="DA113" i="1"/>
  <c r="DD113" i="1" s="1"/>
  <c r="DE113" i="1" s="1"/>
  <c r="CT113" i="1"/>
  <c r="CY190" i="1"/>
  <c r="CX190" i="1"/>
  <c r="B14" i="10"/>
  <c r="CY35" i="1"/>
  <c r="CX35" i="1"/>
  <c r="CY73" i="1"/>
  <c r="CX73" i="1"/>
  <c r="BA192" i="1"/>
  <c r="CT191" i="1"/>
  <c r="CH107" i="13"/>
  <c r="CN55" i="13"/>
  <c r="CO55" i="13" s="1"/>
  <c r="B17" i="6" s="1"/>
  <c r="CW75" i="1" l="1"/>
  <c r="CW192" i="1"/>
  <c r="DA192" i="1" s="1"/>
  <c r="DD192" i="1" s="1"/>
  <c r="DE192" i="1" s="1"/>
  <c r="CW153" i="1"/>
  <c r="CW114" i="1"/>
  <c r="CO106" i="13"/>
  <c r="Q132" i="13"/>
  <c r="Q133" i="13" s="1"/>
  <c r="AC132" i="13"/>
  <c r="AC133" i="13" s="1"/>
  <c r="AO132" i="13"/>
  <c r="AO133" i="13" s="1"/>
  <c r="BA132" i="13"/>
  <c r="BA133" i="13" s="1"/>
  <c r="BM132" i="13"/>
  <c r="BM133" i="13" s="1"/>
  <c r="BY132" i="13"/>
  <c r="BY133" i="13" s="1"/>
  <c r="H132" i="13"/>
  <c r="H133" i="13" s="1"/>
  <c r="T132" i="13"/>
  <c r="T133" i="13" s="1"/>
  <c r="AF132" i="13"/>
  <c r="AF133" i="13" s="1"/>
  <c r="AR132" i="13"/>
  <c r="AR133" i="13" s="1"/>
  <c r="BD132" i="13"/>
  <c r="BD133" i="13" s="1"/>
  <c r="BP132" i="13"/>
  <c r="BP133" i="13" s="1"/>
  <c r="CB132" i="13"/>
  <c r="CB133" i="13" s="1"/>
  <c r="K132" i="13"/>
  <c r="K133" i="13" s="1"/>
  <c r="W132" i="13"/>
  <c r="W133" i="13" s="1"/>
  <c r="AI132" i="13"/>
  <c r="AI133" i="13" s="1"/>
  <c r="AU132" i="13"/>
  <c r="AU133" i="13" s="1"/>
  <c r="BG132" i="13"/>
  <c r="BG133" i="13" s="1"/>
  <c r="BS132" i="13"/>
  <c r="BS133" i="13" s="1"/>
  <c r="CE132" i="13"/>
  <c r="CE133" i="13" s="1"/>
  <c r="N132" i="13"/>
  <c r="N133" i="13" s="1"/>
  <c r="Z132" i="13"/>
  <c r="Z133" i="13" s="1"/>
  <c r="AL132" i="13"/>
  <c r="AL133" i="13" s="1"/>
  <c r="AX132" i="13"/>
  <c r="AX133" i="13" s="1"/>
  <c r="BJ132" i="13"/>
  <c r="BJ133" i="13" s="1"/>
  <c r="BV132" i="13"/>
  <c r="BV133" i="13" s="1"/>
  <c r="CH132" i="13"/>
  <c r="CH133" i="13" s="1"/>
  <c r="AX193" i="1"/>
  <c r="AX76" i="1"/>
  <c r="AX154" i="1"/>
  <c r="DA153" i="1"/>
  <c r="DD153" i="1" s="1"/>
  <c r="DE153" i="1" s="1"/>
  <c r="AX115" i="1"/>
  <c r="DD36" i="1"/>
  <c r="DE36" i="1" s="1"/>
  <c r="H117" i="1"/>
  <c r="CT37" i="1"/>
  <c r="H196" i="1"/>
  <c r="CU194" i="1"/>
  <c r="H156" i="1"/>
  <c r="CU154" i="1"/>
  <c r="B21" i="5"/>
  <c r="AF11" i="8"/>
  <c r="E133" i="13"/>
  <c r="C43" i="8"/>
  <c r="AK41" i="5"/>
  <c r="G43" i="5"/>
  <c r="AK43" i="5" s="1"/>
  <c r="B20" i="5" s="1"/>
  <c r="C20" i="5" s="1"/>
  <c r="L30" i="8"/>
  <c r="K30" i="8"/>
  <c r="O30" i="8"/>
  <c r="C30" i="8"/>
  <c r="F30" i="8"/>
  <c r="D30" i="8"/>
  <c r="I30" i="8"/>
  <c r="B43" i="8"/>
  <c r="AF27" i="8"/>
  <c r="G30" i="8"/>
  <c r="H30" i="8"/>
  <c r="J30" i="8"/>
  <c r="M30" i="8"/>
  <c r="E30" i="8"/>
  <c r="DA74" i="1"/>
  <c r="DD74" i="1" s="1"/>
  <c r="DE74" i="1" s="1"/>
  <c r="M61" i="8"/>
  <c r="E61" i="8"/>
  <c r="AF45" i="8"/>
  <c r="N46" i="8" s="1"/>
  <c r="G77" i="8"/>
  <c r="L61" i="8"/>
  <c r="K77" i="8"/>
  <c r="C61" i="8"/>
  <c r="I77" i="8"/>
  <c r="B74" i="8"/>
  <c r="O77" i="8"/>
  <c r="F61" i="8"/>
  <c r="H77" i="8"/>
  <c r="D61" i="8"/>
  <c r="J61" i="8"/>
  <c r="M43" i="8"/>
  <c r="M77" i="8"/>
  <c r="E77" i="8"/>
  <c r="N43" i="8"/>
  <c r="D6" i="10"/>
  <c r="AG42" i="8"/>
  <c r="G61" i="8"/>
  <c r="C43" i="10"/>
  <c r="L77" i="8"/>
  <c r="K61" i="8"/>
  <c r="C77" i="8"/>
  <c r="I61" i="8"/>
  <c r="B61" i="8"/>
  <c r="AF58" i="8"/>
  <c r="G59" i="8" s="1"/>
  <c r="O61" i="8"/>
  <c r="F77" i="8"/>
  <c r="H61" i="8"/>
  <c r="H59" i="8"/>
  <c r="D77" i="8"/>
  <c r="J77" i="8"/>
  <c r="O43" i="8"/>
  <c r="F43" i="8"/>
  <c r="H43" i="8"/>
  <c r="D43" i="8"/>
  <c r="J43" i="8"/>
  <c r="G43" i="8"/>
  <c r="B30" i="8"/>
  <c r="L43" i="8"/>
  <c r="K43" i="8"/>
  <c r="BA115" i="1"/>
  <c r="CT114" i="1"/>
  <c r="CX74" i="1"/>
  <c r="CY74" i="1"/>
  <c r="BA154" i="1"/>
  <c r="CT153" i="1"/>
  <c r="C14" i="10"/>
  <c r="CK133" i="13"/>
  <c r="CX191" i="1"/>
  <c r="CY191" i="1"/>
  <c r="BA193" i="1"/>
  <c r="CT192" i="1"/>
  <c r="CK107" i="13"/>
  <c r="B14" i="12"/>
  <c r="CX113" i="1"/>
  <c r="CY113" i="1"/>
  <c r="BA76" i="1"/>
  <c r="CT75" i="1"/>
  <c r="DA75" i="1"/>
  <c r="DD75" i="1" s="1"/>
  <c r="DE75" i="1" s="1"/>
  <c r="CY36" i="1"/>
  <c r="CX36" i="1"/>
  <c r="CY152" i="1"/>
  <c r="CX152" i="1"/>
  <c r="CW154" i="1" l="1"/>
  <c r="CW115" i="1"/>
  <c r="DA115" i="1" s="1"/>
  <c r="DD115" i="1" s="1"/>
  <c r="DE115" i="1" s="1"/>
  <c r="CW76" i="1"/>
  <c r="CW193" i="1"/>
  <c r="DA193" i="1" s="1"/>
  <c r="DD193" i="1" s="1"/>
  <c r="DE193" i="1" s="1"/>
  <c r="CO132" i="13"/>
  <c r="AX116" i="1"/>
  <c r="AX77" i="1"/>
  <c r="AX155" i="1"/>
  <c r="AX194" i="1"/>
  <c r="H157" i="1"/>
  <c r="H197" i="1"/>
  <c r="C6" i="12"/>
  <c r="D7" i="12" s="1"/>
  <c r="C7" i="15" s="1"/>
  <c r="C7" i="12"/>
  <c r="B7" i="15" s="1"/>
  <c r="B6" i="12"/>
  <c r="E46" i="8"/>
  <c r="C46" i="8"/>
  <c r="AF30" i="8"/>
  <c r="L46" i="8"/>
  <c r="D46" i="8"/>
  <c r="F46" i="8"/>
  <c r="M46" i="8"/>
  <c r="I46" i="8"/>
  <c r="K46" i="8"/>
  <c r="G46" i="8"/>
  <c r="J46" i="8"/>
  <c r="H46" i="8"/>
  <c r="O46" i="8"/>
  <c r="O59" i="8"/>
  <c r="B59" i="8"/>
  <c r="AF43" i="8"/>
  <c r="DA114" i="1"/>
  <c r="DD114" i="1" s="1"/>
  <c r="DE114" i="1" s="1"/>
  <c r="DB74" i="1"/>
  <c r="DB78" i="1" s="1"/>
  <c r="AF61" i="8"/>
  <c r="N62" i="8" s="1"/>
  <c r="B77" i="8"/>
  <c r="AF74" i="8"/>
  <c r="I62" i="8"/>
  <c r="N59" i="8"/>
  <c r="AG58" i="8"/>
  <c r="E6" i="10"/>
  <c r="D43" i="10"/>
  <c r="D6" i="12"/>
  <c r="E7" i="12" s="1"/>
  <c r="D7" i="15" s="1"/>
  <c r="I59" i="8"/>
  <c r="K59" i="8"/>
  <c r="J59" i="8"/>
  <c r="D59" i="8"/>
  <c r="F59" i="8"/>
  <c r="C59" i="8"/>
  <c r="L59" i="8"/>
  <c r="B46" i="8"/>
  <c r="E59" i="8"/>
  <c r="M59" i="8"/>
  <c r="CX75" i="1"/>
  <c r="CY75" i="1"/>
  <c r="BA77" i="1"/>
  <c r="CT76" i="1"/>
  <c r="DA76" i="1"/>
  <c r="DD76" i="1" s="1"/>
  <c r="DE76" i="1" s="1"/>
  <c r="CY192" i="1"/>
  <c r="CX192" i="1"/>
  <c r="BA194" i="1"/>
  <c r="CT193" i="1"/>
  <c r="BA155" i="1"/>
  <c r="CT154" i="1"/>
  <c r="CY114" i="1"/>
  <c r="CX114" i="1"/>
  <c r="CN133" i="13"/>
  <c r="CO133" i="13" s="1"/>
  <c r="B47" i="6" s="1"/>
  <c r="C14" i="12"/>
  <c r="CY153" i="1"/>
  <c r="CX153" i="1"/>
  <c r="BA116" i="1"/>
  <c r="CT115" i="1"/>
  <c r="CN107" i="13"/>
  <c r="CO107" i="13" s="1"/>
  <c r="B37" i="6" s="1"/>
  <c r="CW116" i="1" l="1"/>
  <c r="CW194" i="1"/>
  <c r="CW155" i="1"/>
  <c r="DA155" i="1" s="1"/>
  <c r="DD155" i="1" s="1"/>
  <c r="DE155" i="1" s="1"/>
  <c r="AX195" i="1"/>
  <c r="AX156" i="1"/>
  <c r="AX117" i="1"/>
  <c r="DB114" i="1"/>
  <c r="DB118" i="1" s="1"/>
  <c r="C8" i="12"/>
  <c r="D64" i="9" s="1"/>
  <c r="D71" i="9" s="1"/>
  <c r="C32" i="10" s="1"/>
  <c r="C17" i="12" s="1"/>
  <c r="N81" i="13"/>
  <c r="Z81" i="13"/>
  <c r="K81" i="13"/>
  <c r="W81" i="13"/>
  <c r="T81" i="13"/>
  <c r="Q81" i="13"/>
  <c r="AC81" i="13"/>
  <c r="AF81" i="13"/>
  <c r="AI81" i="13"/>
  <c r="AL81" i="13"/>
  <c r="AO81" i="13"/>
  <c r="AR81" i="13"/>
  <c r="AU81" i="13"/>
  <c r="AX81" i="13"/>
  <c r="BA81" i="13"/>
  <c r="BD81" i="13"/>
  <c r="BG81" i="13"/>
  <c r="BJ81" i="13"/>
  <c r="BM81" i="13"/>
  <c r="BP81" i="13"/>
  <c r="BS81" i="13"/>
  <c r="BV81" i="13"/>
  <c r="BY81" i="13"/>
  <c r="CB81" i="13"/>
  <c r="CE81" i="13"/>
  <c r="CH81" i="13"/>
  <c r="CK81" i="13"/>
  <c r="CN81" i="13"/>
  <c r="H81" i="13"/>
  <c r="C64" i="9"/>
  <c r="B8" i="12"/>
  <c r="C62" i="8"/>
  <c r="AF46" i="8"/>
  <c r="G62" i="8"/>
  <c r="O62" i="8"/>
  <c r="E62" i="8"/>
  <c r="D62" i="8"/>
  <c r="D8" i="12"/>
  <c r="E64" i="9" s="1"/>
  <c r="H62" i="8"/>
  <c r="M62" i="8"/>
  <c r="L62" i="8"/>
  <c r="F62" i="8"/>
  <c r="J62" i="8"/>
  <c r="K62" i="8"/>
  <c r="AF59" i="8"/>
  <c r="DA154" i="1"/>
  <c r="DD154" i="1" s="1"/>
  <c r="DE154" i="1" s="1"/>
  <c r="N75" i="8"/>
  <c r="AG74" i="8"/>
  <c r="F6" i="10"/>
  <c r="F7" i="15" s="1"/>
  <c r="G75" i="8"/>
  <c r="K75" i="8"/>
  <c r="I75" i="8"/>
  <c r="O75" i="8"/>
  <c r="H75" i="8"/>
  <c r="M75" i="8"/>
  <c r="E75" i="8"/>
  <c r="L75" i="8"/>
  <c r="C75" i="8"/>
  <c r="F75" i="8"/>
  <c r="D75" i="8"/>
  <c r="J75" i="8"/>
  <c r="E43" i="10"/>
  <c r="E6" i="12"/>
  <c r="AF77" i="8"/>
  <c r="B78" i="8" s="1"/>
  <c r="B75" i="8"/>
  <c r="B62" i="8"/>
  <c r="F14" i="10"/>
  <c r="BA156" i="1"/>
  <c r="CT155" i="1"/>
  <c r="CX193" i="1"/>
  <c r="CY193" i="1"/>
  <c r="CY76" i="1"/>
  <c r="CX76" i="1"/>
  <c r="CT77" i="1"/>
  <c r="CX115" i="1"/>
  <c r="CY115" i="1"/>
  <c r="BA117" i="1"/>
  <c r="CT116" i="1"/>
  <c r="DA116" i="1"/>
  <c r="DD116" i="1" s="1"/>
  <c r="DE116" i="1" s="1"/>
  <c r="E14" i="10"/>
  <c r="CY154" i="1"/>
  <c r="CX154" i="1"/>
  <c r="BA195" i="1"/>
  <c r="CT194" i="1"/>
  <c r="CW156" i="1" l="1"/>
  <c r="DA156" i="1" s="1"/>
  <c r="DD156" i="1" s="1"/>
  <c r="DE156" i="1" s="1"/>
  <c r="CW195" i="1"/>
  <c r="DA195" i="1" s="1"/>
  <c r="DD195" i="1" s="1"/>
  <c r="DE195" i="1" s="1"/>
  <c r="AX157" i="1"/>
  <c r="AX196" i="1"/>
  <c r="C34" i="10"/>
  <c r="C84" i="14"/>
  <c r="E81" i="13"/>
  <c r="CO81" i="13" s="1"/>
  <c r="B27" i="6" s="1"/>
  <c r="D84" i="14" s="1"/>
  <c r="B84" i="14"/>
  <c r="C71" i="9"/>
  <c r="B32" i="10" s="1"/>
  <c r="B64" i="9"/>
  <c r="B71" i="9" s="1"/>
  <c r="AF62" i="8"/>
  <c r="E71" i="9"/>
  <c r="D32" i="10" s="1"/>
  <c r="AF75" i="8"/>
  <c r="DA194" i="1"/>
  <c r="DD194" i="1" s="1"/>
  <c r="DE194" i="1" s="1"/>
  <c r="DB194" i="1"/>
  <c r="DB198" i="1" s="1"/>
  <c r="DB154" i="1"/>
  <c r="DB158" i="1" s="1"/>
  <c r="F7" i="12"/>
  <c r="E7" i="15" s="1"/>
  <c r="E8" i="12"/>
  <c r="F64" i="9" s="1"/>
  <c r="F6" i="12"/>
  <c r="F43" i="10"/>
  <c r="N78" i="8"/>
  <c r="E78" i="8"/>
  <c r="H78" i="8"/>
  <c r="O78" i="8"/>
  <c r="J78" i="8"/>
  <c r="C78" i="8"/>
  <c r="L78" i="8"/>
  <c r="M78" i="8"/>
  <c r="I78" i="8"/>
  <c r="K78" i="8"/>
  <c r="G78" i="8"/>
  <c r="D78" i="8"/>
  <c r="F78" i="8"/>
  <c r="BA196" i="1"/>
  <c r="CT195" i="1"/>
  <c r="E14" i="12"/>
  <c r="CY155" i="1"/>
  <c r="CX155" i="1"/>
  <c r="BA157" i="1"/>
  <c r="CT156" i="1"/>
  <c r="F14" i="12"/>
  <c r="CY194" i="1"/>
  <c r="CX194" i="1"/>
  <c r="CY116" i="1"/>
  <c r="CX116" i="1"/>
  <c r="CT117" i="1"/>
  <c r="CW196" i="1" l="1"/>
  <c r="DA196" i="1" s="1"/>
  <c r="DD196" i="1" s="1"/>
  <c r="DE196" i="1" s="1"/>
  <c r="AX197" i="1"/>
  <c r="F8" i="12"/>
  <c r="G64" i="9" s="1"/>
  <c r="G71" i="9" s="1"/>
  <c r="F32" i="10" s="1"/>
  <c r="D14" i="10"/>
  <c r="B34" i="10"/>
  <c r="B17" i="12"/>
  <c r="D17" i="12"/>
  <c r="D34" i="10"/>
  <c r="AF78" i="8"/>
  <c r="F71" i="9"/>
  <c r="E32" i="10" s="1"/>
  <c r="E84" i="14"/>
  <c r="CT157" i="1"/>
  <c r="BA197" i="1"/>
  <c r="CT196" i="1"/>
  <c r="CY156" i="1"/>
  <c r="CX156" i="1"/>
  <c r="CX195" i="1"/>
  <c r="CY195" i="1"/>
  <c r="F84" i="14" l="1"/>
  <c r="D14" i="12"/>
  <c r="E34" i="10"/>
  <c r="E17" i="12"/>
  <c r="F34" i="10"/>
  <c r="F17" i="12"/>
  <c r="CY196" i="1"/>
  <c r="CX196" i="1"/>
  <c r="CT197" i="1"/>
  <c r="D11" i="5" l="1"/>
  <c r="D6" i="5" l="1"/>
  <c r="B29" i="12"/>
  <c r="C32" i="11"/>
  <c r="D33" i="11" s="1"/>
  <c r="E33" i="11" l="1"/>
  <c r="F33" i="11" s="1"/>
  <c r="D34" i="11"/>
  <c r="C33" i="11"/>
  <c r="E34" i="11" l="1"/>
  <c r="F34" i="11" s="1"/>
  <c r="C34" i="11"/>
  <c r="D35" i="11"/>
  <c r="D36" i="11" l="1"/>
  <c r="E35" i="11"/>
  <c r="F35" i="11" s="1"/>
  <c r="C35" i="11"/>
  <c r="E36" i="11" l="1"/>
  <c r="F36" i="11" s="1"/>
  <c r="C36" i="11"/>
  <c r="D37" i="11"/>
  <c r="D38" i="11" l="1"/>
  <c r="E37" i="11"/>
  <c r="F37" i="11" s="1"/>
  <c r="C37" i="11"/>
  <c r="E38" i="11" l="1"/>
  <c r="F38" i="11" s="1"/>
  <c r="C38" i="11"/>
  <c r="D39" i="11"/>
  <c r="D40" i="11" l="1"/>
  <c r="E39" i="11"/>
  <c r="F39" i="11" s="1"/>
  <c r="C39" i="11"/>
  <c r="E40" i="11" l="1"/>
  <c r="F40" i="11" s="1"/>
  <c r="C40" i="11"/>
  <c r="D41" i="11"/>
  <c r="D42" i="11" l="1"/>
  <c r="E41" i="11"/>
  <c r="F41" i="11" s="1"/>
  <c r="C41" i="11"/>
  <c r="E42" i="11" l="1"/>
  <c r="F42" i="11" s="1"/>
  <c r="C42" i="11"/>
  <c r="D43" i="11"/>
  <c r="D44" i="11" l="1"/>
  <c r="E43" i="11"/>
  <c r="F43" i="11" s="1"/>
  <c r="C43" i="11"/>
  <c r="D45" i="11" l="1"/>
  <c r="B32" i="12"/>
  <c r="E44" i="11"/>
  <c r="B42" i="10" s="1"/>
  <c r="B45" i="10" s="1"/>
  <c r="C44" i="11"/>
  <c r="E45" i="11" l="1"/>
  <c r="F45" i="11" s="1"/>
  <c r="C45" i="11"/>
  <c r="F44" i="11"/>
  <c r="B33" i="12"/>
  <c r="D46" i="11"/>
  <c r="D47" i="11" l="1"/>
  <c r="E46" i="11"/>
  <c r="F46" i="11" s="1"/>
  <c r="C46" i="11"/>
  <c r="E47" i="11" l="1"/>
  <c r="F47" i="11" s="1"/>
  <c r="C47" i="11"/>
  <c r="D48" i="11"/>
  <c r="E48" i="11" l="1"/>
  <c r="F48" i="11" s="1"/>
  <c r="C48" i="11"/>
  <c r="D49" i="11"/>
  <c r="D50" i="11" l="1"/>
  <c r="E49" i="11"/>
  <c r="F49" i="11" s="1"/>
  <c r="C49" i="11"/>
  <c r="E50" i="11" l="1"/>
  <c r="F50" i="11" s="1"/>
  <c r="C50" i="11"/>
  <c r="D51" i="11"/>
  <c r="E51" i="11" l="1"/>
  <c r="F51" i="11" s="1"/>
  <c r="C51" i="11"/>
  <c r="D52" i="11"/>
  <c r="D53" i="11" l="1"/>
  <c r="E52" i="11"/>
  <c r="F52" i="11" s="1"/>
  <c r="C52" i="11"/>
  <c r="D54" i="11" l="1"/>
  <c r="E53" i="11"/>
  <c r="F53" i="11" s="1"/>
  <c r="C53" i="11"/>
  <c r="E54" i="11" l="1"/>
  <c r="F54" i="11" s="1"/>
  <c r="C54" i="11"/>
  <c r="D55" i="11"/>
  <c r="E55" i="11" l="1"/>
  <c r="F55" i="11" s="1"/>
  <c r="C55" i="11"/>
  <c r="D56" i="11"/>
  <c r="D57" i="11" l="1"/>
  <c r="C32" i="12"/>
  <c r="B24" i="15" s="1"/>
  <c r="E56" i="11"/>
  <c r="C42" i="10" s="1"/>
  <c r="C45" i="10" s="1"/>
  <c r="C56" i="11"/>
  <c r="C33" i="12" l="1"/>
  <c r="D58" i="11"/>
  <c r="B31" i="15"/>
  <c r="E57" i="11"/>
  <c r="C57" i="11"/>
  <c r="F56" i="11"/>
  <c r="E58" i="11" l="1"/>
  <c r="F58" i="11" s="1"/>
  <c r="C58" i="11"/>
  <c r="B34" i="15"/>
  <c r="D59" i="11"/>
  <c r="F57" i="11"/>
  <c r="D60" i="11" l="1"/>
  <c r="E59" i="11"/>
  <c r="C59" i="11"/>
  <c r="F59" i="11" l="1"/>
  <c r="E60" i="11"/>
  <c r="F60" i="11" s="1"/>
  <c r="C60" i="11"/>
  <c r="D61" i="11"/>
  <c r="D62" i="11" l="1"/>
  <c r="E61" i="11"/>
  <c r="F61" i="11" s="1"/>
  <c r="C61" i="11"/>
  <c r="E62" i="11" l="1"/>
  <c r="F62" i="11" s="1"/>
  <c r="C62" i="11"/>
  <c r="D63" i="11"/>
  <c r="D64" i="11" l="1"/>
  <c r="E63" i="11"/>
  <c r="F63" i="11" s="1"/>
  <c r="C63" i="11"/>
  <c r="E64" i="11" l="1"/>
  <c r="F64" i="11" s="1"/>
  <c r="C64" i="11"/>
  <c r="D65" i="11"/>
  <c r="D66" i="11" l="1"/>
  <c r="E65" i="11"/>
  <c r="F65" i="11" s="1"/>
  <c r="C65" i="11"/>
  <c r="E66" i="11" l="1"/>
  <c r="F66" i="11" s="1"/>
  <c r="C66" i="11"/>
  <c r="D67" i="11"/>
  <c r="D68" i="11" l="1"/>
  <c r="D69" i="11" s="1"/>
  <c r="E67" i="11"/>
  <c r="F67" i="11" s="1"/>
  <c r="C67" i="11"/>
  <c r="D70" i="11" l="1"/>
  <c r="D71" i="11" s="1"/>
  <c r="D72" i="11" s="1"/>
  <c r="D73" i="11" s="1"/>
  <c r="D74" i="11" s="1"/>
  <c r="D75" i="11" s="1"/>
  <c r="D76" i="11" s="1"/>
  <c r="D77" i="11" s="1"/>
  <c r="D78" i="11" s="1"/>
  <c r="D79" i="11" s="1"/>
  <c r="D80" i="11" s="1"/>
  <c r="D81" i="11" s="1"/>
  <c r="E68" i="11"/>
  <c r="D42" i="10" s="1"/>
  <c r="D45" i="10" s="1"/>
  <c r="C68" i="11"/>
  <c r="D32" i="12"/>
  <c r="C24" i="15" s="1"/>
  <c r="F68" i="11" l="1"/>
  <c r="D82" i="11"/>
  <c r="D83" i="11" s="1"/>
  <c r="D84" i="11" s="1"/>
  <c r="D85" i="11" s="1"/>
  <c r="D86" i="11" s="1"/>
  <c r="D87" i="11" s="1"/>
  <c r="D88" i="11" s="1"/>
  <c r="D89" i="11" s="1"/>
  <c r="D90" i="11" s="1"/>
  <c r="D91" i="11" s="1"/>
  <c r="D92" i="11" s="1"/>
  <c r="D93" i="11" s="1"/>
  <c r="D94" i="11" s="1"/>
  <c r="D95" i="11" s="1"/>
  <c r="D96" i="11" s="1"/>
  <c r="D97" i="11" s="1"/>
  <c r="D98" i="11" s="1"/>
  <c r="D99" i="11" s="1"/>
  <c r="D100" i="11" s="1"/>
  <c r="D101" i="11" s="1"/>
  <c r="D102" i="11" s="1"/>
  <c r="D103" i="11" s="1"/>
  <c r="D104" i="11" s="1"/>
  <c r="D105" i="11" s="1"/>
  <c r="D106" i="11" s="1"/>
  <c r="D107" i="11" s="1"/>
  <c r="D108" i="11" s="1"/>
  <c r="D109" i="11" s="1"/>
  <c r="D110" i="11" s="1"/>
  <c r="D111" i="11" s="1"/>
  <c r="D112" i="11" s="1"/>
  <c r="D113" i="11" s="1"/>
  <c r="D114" i="11" s="1"/>
  <c r="D115" i="11" s="1"/>
  <c r="D116" i="11" s="1"/>
  <c r="D117" i="11" s="1"/>
  <c r="D118" i="11" s="1"/>
  <c r="D119" i="11" s="1"/>
  <c r="D120" i="11" s="1"/>
  <c r="D121" i="11" s="1"/>
  <c r="D122" i="11" s="1"/>
  <c r="E32" i="12"/>
  <c r="D24" i="15" s="1"/>
  <c r="D33" i="12"/>
  <c r="C31" i="15"/>
  <c r="E69" i="11"/>
  <c r="C69" i="11"/>
  <c r="F32" i="12" l="1"/>
  <c r="E24" i="15" s="1"/>
  <c r="F69" i="11"/>
  <c r="E70" i="11"/>
  <c r="F70" i="11" s="1"/>
  <c r="C70" i="11"/>
  <c r="C34" i="15"/>
  <c r="D31" i="15"/>
  <c r="D34" i="15" l="1"/>
  <c r="E31" i="15"/>
  <c r="E71" i="11"/>
  <c r="C71" i="11"/>
  <c r="F71" i="11" l="1"/>
  <c r="E72" i="11"/>
  <c r="F72" i="11" s="1"/>
  <c r="C72" i="11"/>
  <c r="E34" i="15"/>
  <c r="E73" i="11" l="1"/>
  <c r="C73" i="11"/>
  <c r="F73" i="11" l="1"/>
  <c r="E74" i="11"/>
  <c r="F74" i="11" s="1"/>
  <c r="C74" i="11"/>
  <c r="E75" i="11" l="1"/>
  <c r="C75" i="11"/>
  <c r="F75" i="11" l="1"/>
  <c r="E76" i="11"/>
  <c r="F76" i="11" s="1"/>
  <c r="C76" i="11"/>
  <c r="E77" i="11" l="1"/>
  <c r="C77" i="11"/>
  <c r="F77" i="11" l="1"/>
  <c r="E78" i="11"/>
  <c r="F78" i="11" s="1"/>
  <c r="C78" i="11"/>
  <c r="E79" i="11" l="1"/>
  <c r="F79" i="11" s="1"/>
  <c r="C79" i="11"/>
  <c r="E80" i="11" l="1"/>
  <c r="C80" i="11"/>
  <c r="F80" i="11" l="1"/>
  <c r="E42" i="10"/>
  <c r="E45" i="10" s="1"/>
  <c r="E81" i="11"/>
  <c r="C81" i="11"/>
  <c r="E82" i="11" l="1"/>
  <c r="F82" i="11" s="1"/>
  <c r="C82" i="11"/>
  <c r="F81" i="11"/>
  <c r="E33" i="12"/>
  <c r="E83" i="11" l="1"/>
  <c r="C83" i="11"/>
  <c r="E84" i="11" l="1"/>
  <c r="F84" i="11" s="1"/>
  <c r="C84" i="11"/>
  <c r="F83" i="11"/>
  <c r="E85" i="11" l="1"/>
  <c r="F85" i="11" s="1"/>
  <c r="C85" i="11"/>
  <c r="E86" i="11" l="1"/>
  <c r="C86" i="11"/>
  <c r="F86" i="11" l="1"/>
  <c r="E87" i="11"/>
  <c r="F87" i="11" s="1"/>
  <c r="C87" i="11"/>
  <c r="E88" i="11" l="1"/>
  <c r="C88" i="11"/>
  <c r="F88" i="11" l="1"/>
  <c r="E89" i="11"/>
  <c r="F89" i="11" s="1"/>
  <c r="C89" i="11"/>
  <c r="C90" i="11" l="1"/>
  <c r="E90" i="11"/>
  <c r="F90" i="11" s="1"/>
  <c r="E91" i="11" l="1"/>
  <c r="F91" i="11" s="1"/>
  <c r="C91" i="11"/>
  <c r="E92" i="11" l="1"/>
  <c r="C92" i="11"/>
  <c r="F92" i="11" l="1"/>
  <c r="F42" i="10"/>
  <c r="F45" i="10" s="1"/>
  <c r="E93" i="11"/>
  <c r="F93" i="11" s="1"/>
  <c r="C93" i="11"/>
  <c r="E94" i="11" l="1"/>
  <c r="F94" i="11" s="1"/>
  <c r="C94" i="11"/>
  <c r="F33" i="12"/>
  <c r="E95" i="11" l="1"/>
  <c r="F95" i="11" s="1"/>
  <c r="C95" i="11"/>
  <c r="C96" i="11" l="1"/>
  <c r="E96" i="11"/>
  <c r="F96" i="11" s="1"/>
  <c r="E97" i="11" l="1"/>
  <c r="F97" i="11" s="1"/>
  <c r="C97" i="11"/>
  <c r="C98" i="11" l="1"/>
  <c r="E98" i="11"/>
  <c r="F98" i="11" s="1"/>
  <c r="E99" i="11" l="1"/>
  <c r="F99" i="11" s="1"/>
  <c r="C99" i="11"/>
  <c r="C100" i="11" l="1"/>
  <c r="E100" i="11"/>
  <c r="F100" i="11" s="1"/>
  <c r="E101" i="11" l="1"/>
  <c r="F101" i="11" s="1"/>
  <c r="C101" i="11"/>
  <c r="E102" i="11" l="1"/>
  <c r="F102" i="11" s="1"/>
  <c r="C102" i="11"/>
  <c r="E103" i="11" l="1"/>
  <c r="F103" i="11" s="1"/>
  <c r="C103" i="11"/>
  <c r="C104" i="11" l="1"/>
  <c r="E104" i="11"/>
  <c r="F104" i="11" s="1"/>
  <c r="E105" i="11" l="1"/>
  <c r="F105" i="11" s="1"/>
  <c r="F24" i="15"/>
  <c r="C105" i="11"/>
  <c r="E106" i="11" l="1"/>
  <c r="F106" i="11" s="1"/>
  <c r="C106" i="11"/>
  <c r="F31" i="15"/>
  <c r="F34" i="15" s="1"/>
  <c r="E107" i="11" l="1"/>
  <c r="F107" i="11" s="1"/>
  <c r="C107" i="11"/>
  <c r="C108" i="11" l="1"/>
  <c r="E108" i="11"/>
  <c r="F108" i="11" s="1"/>
  <c r="E109" i="11" l="1"/>
  <c r="F109" i="11" s="1"/>
  <c r="C109" i="11"/>
  <c r="E110" i="11" l="1"/>
  <c r="F110" i="11" s="1"/>
  <c r="C110" i="11"/>
  <c r="E111" i="11" l="1"/>
  <c r="F111" i="11" s="1"/>
  <c r="C111" i="11"/>
  <c r="C112" i="11" l="1"/>
  <c r="E112" i="11"/>
  <c r="F112" i="11" s="1"/>
  <c r="E113" i="11" l="1"/>
  <c r="F113" i="11" s="1"/>
  <c r="C113" i="11"/>
  <c r="E114" i="11" l="1"/>
  <c r="F114" i="11" s="1"/>
  <c r="C114" i="11"/>
  <c r="E115" i="11" l="1"/>
  <c r="F115" i="11" s="1"/>
  <c r="C115" i="11"/>
  <c r="C116" i="11" l="1"/>
  <c r="E116" i="11"/>
  <c r="F116" i="11" s="1"/>
  <c r="E117" i="11" l="1"/>
  <c r="F117" i="11" s="1"/>
  <c r="C117" i="11"/>
  <c r="E118" i="11" l="1"/>
  <c r="F118" i="11" s="1"/>
  <c r="C118" i="11"/>
  <c r="E119" i="11" l="1"/>
  <c r="F119" i="11" s="1"/>
  <c r="C119" i="11"/>
  <c r="C120" i="11" l="1"/>
  <c r="E120" i="11"/>
  <c r="F120" i="11" s="1"/>
  <c r="E121" i="11" l="1"/>
  <c r="F121" i="11" s="1"/>
  <c r="C121" i="11"/>
  <c r="E122" i="11" l="1"/>
  <c r="F122" i="11" s="1"/>
  <c r="C122" i="11"/>
  <c r="E123" i="11" l="1"/>
  <c r="F123" i="11" s="1"/>
  <c r="C123" i="11"/>
  <c r="C124" i="11" l="1"/>
  <c r="E124" i="11"/>
  <c r="F124" i="11" s="1"/>
  <c r="E125" i="11" l="1"/>
  <c r="F125" i="11" s="1"/>
  <c r="C125" i="11"/>
  <c r="E126" i="11" l="1"/>
  <c r="F126" i="11" s="1"/>
  <c r="C126" i="11"/>
  <c r="E127" i="11" l="1"/>
  <c r="F127" i="11" s="1"/>
  <c r="C127" i="11"/>
  <c r="E128" i="11" l="1"/>
  <c r="F128" i="11" s="1"/>
  <c r="C128" i="11"/>
  <c r="E129" i="11" l="1"/>
  <c r="F129" i="11" s="1"/>
  <c r="C129" i="11"/>
  <c r="E130" i="11" l="1"/>
  <c r="F130" i="11" s="1"/>
  <c r="C130" i="11"/>
  <c r="E131" i="11" l="1"/>
  <c r="F131" i="11" s="1"/>
  <c r="C131" i="11"/>
  <c r="E132" i="11" l="1"/>
  <c r="F132" i="11" s="1"/>
  <c r="C132" i="11"/>
  <c r="E133" i="11" l="1"/>
  <c r="F133" i="11" s="1"/>
  <c r="C133" i="11"/>
  <c r="E134" i="11" l="1"/>
  <c r="F134" i="11" s="1"/>
  <c r="C134" i="11"/>
  <c r="E135" i="11" l="1"/>
  <c r="F135" i="11" s="1"/>
  <c r="C135" i="11"/>
  <c r="E136" i="11" l="1"/>
  <c r="F136" i="11" s="1"/>
  <c r="C136" i="11"/>
  <c r="E137" i="11" l="1"/>
  <c r="F137" i="11" s="1"/>
  <c r="C137" i="11"/>
  <c r="E138" i="11" l="1"/>
  <c r="F138" i="11" s="1"/>
  <c r="C138" i="11"/>
  <c r="E139" i="11" l="1"/>
  <c r="F139" i="11" s="1"/>
  <c r="C139" i="11"/>
  <c r="E140" i="11" l="1"/>
  <c r="F140" i="11" s="1"/>
  <c r="C140" i="11"/>
  <c r="E141" i="11" l="1"/>
  <c r="F141" i="11" s="1"/>
  <c r="C141" i="11"/>
  <c r="E142" i="11" l="1"/>
  <c r="F142" i="11" s="1"/>
  <c r="C142" i="11"/>
  <c r="E143" i="11" l="1"/>
  <c r="F143" i="11" s="1"/>
  <c r="C143" i="11"/>
  <c r="E144" i="11" l="1"/>
  <c r="F144" i="11" s="1"/>
  <c r="C144" i="11"/>
  <c r="E145" i="11" l="1"/>
  <c r="F145" i="11" s="1"/>
  <c r="C145" i="11"/>
  <c r="E146" i="11" l="1"/>
  <c r="F146" i="11" s="1"/>
  <c r="C146" i="11"/>
  <c r="E147" i="11" l="1"/>
  <c r="F147" i="11" s="1"/>
  <c r="C147" i="11"/>
  <c r="E148" i="11" l="1"/>
  <c r="F148" i="11" s="1"/>
  <c r="C148" i="11"/>
  <c r="E149" i="11" l="1"/>
  <c r="F149" i="11" s="1"/>
  <c r="C149" i="11"/>
  <c r="E150" i="11" l="1"/>
  <c r="F150" i="11" s="1"/>
  <c r="C150" i="11"/>
  <c r="E151" i="11" l="1"/>
  <c r="F151" i="11" s="1"/>
  <c r="C151" i="11"/>
  <c r="E152" i="11" l="1"/>
  <c r="F152" i="11" s="1"/>
  <c r="C152" i="11"/>
  <c r="C15" i="5"/>
  <c r="B12" i="15" l="1"/>
  <c r="C12" i="15" s="1"/>
  <c r="B24" i="12"/>
  <c r="B6" i="16"/>
  <c r="B14" i="15" l="1"/>
  <c r="G6" i="16"/>
  <c r="G8" i="16" s="1"/>
  <c r="B8" i="16"/>
  <c r="B12" i="16" s="1"/>
  <c r="D12" i="5"/>
  <c r="D12" i="15"/>
  <c r="C14" i="15"/>
  <c r="D14" i="15" l="1"/>
  <c r="E12" i="15"/>
  <c r="F12" i="15" l="1"/>
  <c r="F14" i="15" s="1"/>
  <c r="E14" i="15"/>
  <c r="D37" i="1" l="1"/>
  <c r="F37" i="1" s="1"/>
  <c r="C77" i="1"/>
  <c r="C117" i="1" s="1"/>
  <c r="C157" i="1" s="1"/>
  <c r="C197" i="1" s="1"/>
  <c r="E37" i="1" l="1"/>
  <c r="E38" i="1" s="1"/>
  <c r="F38" i="1" s="1"/>
  <c r="D197" i="1"/>
  <c r="E197" i="1" s="1"/>
  <c r="E198" i="1" s="1"/>
  <c r="D117" i="1"/>
  <c r="F117" i="1" s="1"/>
  <c r="D77" i="1"/>
  <c r="E77" i="1" s="1"/>
  <c r="E78" i="1" s="1"/>
  <c r="D157" i="1"/>
  <c r="E157" i="1" s="1"/>
  <c r="E158" i="1" s="1"/>
  <c r="F77" i="1" l="1"/>
  <c r="F198" i="1"/>
  <c r="F158" i="1"/>
  <c r="E117" i="1"/>
  <c r="E118" i="1" s="1"/>
  <c r="F157" i="1"/>
  <c r="F197" i="1"/>
  <c r="F78" i="1"/>
  <c r="F118" i="1" l="1"/>
  <c r="CS37" i="1"/>
  <c r="I37" i="1"/>
  <c r="I38" i="1" s="1"/>
  <c r="G38" i="1" s="1"/>
  <c r="CW37" i="1"/>
  <c r="DA37" i="1" s="1"/>
  <c r="G77" i="1"/>
  <c r="DA38" i="1" l="1"/>
  <c r="DA39" i="1" s="1"/>
  <c r="DD37" i="1"/>
  <c r="DE37" i="1" s="1"/>
  <c r="E39" i="1" s="1"/>
  <c r="CX37" i="1"/>
  <c r="CW38" i="1"/>
  <c r="CX38" i="1" s="1"/>
  <c r="CY37" i="1"/>
  <c r="I77" i="1"/>
  <c r="CS77" i="1"/>
  <c r="G117" i="1"/>
  <c r="CW77" i="1"/>
  <c r="CU37" i="1"/>
  <c r="CU38" i="1" s="1"/>
  <c r="I117" i="1" l="1"/>
  <c r="CS117" i="1"/>
  <c r="CW117" i="1"/>
  <c r="G157" i="1"/>
  <c r="CW40" i="1"/>
  <c r="AF16" i="8"/>
  <c r="B6" i="6"/>
  <c r="I78" i="1"/>
  <c r="G78" i="1" s="1"/>
  <c r="CU77" i="1"/>
  <c r="CU78" i="1" s="1"/>
  <c r="CX77" i="1"/>
  <c r="CW78" i="1"/>
  <c r="CX78" i="1" s="1"/>
  <c r="CY77" i="1"/>
  <c r="DA77" i="1"/>
  <c r="CY38" i="1"/>
  <c r="CY40" i="1"/>
  <c r="DA40" i="1" s="1"/>
  <c r="CW118" i="1" l="1"/>
  <c r="CX118" i="1" s="1"/>
  <c r="CX117" i="1"/>
  <c r="CY117" i="1"/>
  <c r="DA117" i="1"/>
  <c r="CY78" i="1"/>
  <c r="CY80" i="1"/>
  <c r="DA80" i="1" s="1"/>
  <c r="CS157" i="1"/>
  <c r="I157" i="1"/>
  <c r="CW157" i="1"/>
  <c r="G197" i="1"/>
  <c r="B11" i="6"/>
  <c r="C6" i="6" s="1"/>
  <c r="B13" i="10"/>
  <c r="CY41" i="1"/>
  <c r="DA41" i="1" s="1"/>
  <c r="CW39" i="1"/>
  <c r="I48" i="8"/>
  <c r="M32" i="8"/>
  <c r="AD80" i="8"/>
  <c r="V64" i="8"/>
  <c r="AB48" i="8"/>
  <c r="U48" i="8"/>
  <c r="R48" i="8"/>
  <c r="AE32" i="8"/>
  <c r="AE48" i="8"/>
  <c r="P48" i="8"/>
  <c r="R32" i="8"/>
  <c r="Z48" i="8"/>
  <c r="F48" i="8"/>
  <c r="Z80" i="8"/>
  <c r="Y80" i="8"/>
  <c r="AC32" i="8"/>
  <c r="J32" i="8"/>
  <c r="W80" i="8"/>
  <c r="L16" i="8"/>
  <c r="V16" i="8"/>
  <c r="X48" i="8"/>
  <c r="N64" i="8"/>
  <c r="X64" i="8"/>
  <c r="I64" i="8"/>
  <c r="AA32" i="8"/>
  <c r="S32" i="8"/>
  <c r="B48" i="8"/>
  <c r="T32" i="8"/>
  <c r="S80" i="8"/>
  <c r="V32" i="8"/>
  <c r="V48" i="8"/>
  <c r="AA80" i="8"/>
  <c r="B64" i="8"/>
  <c r="E64" i="8"/>
  <c r="D32" i="8"/>
  <c r="X16" i="8"/>
  <c r="O64" i="8"/>
  <c r="AE80" i="8"/>
  <c r="D48" i="8"/>
  <c r="P32" i="8"/>
  <c r="F32" i="8"/>
  <c r="N16" i="8"/>
  <c r="E32" i="8"/>
  <c r="G80" i="8"/>
  <c r="P64" i="8"/>
  <c r="AC80" i="8"/>
  <c r="J16" i="8"/>
  <c r="K32" i="8"/>
  <c r="T48" i="8"/>
  <c r="I80" i="8"/>
  <c r="E16" i="8"/>
  <c r="AC16" i="8"/>
  <c r="AB16" i="8"/>
  <c r="Y64" i="8"/>
  <c r="B16" i="8"/>
  <c r="P16" i="8"/>
  <c r="C48" i="8"/>
  <c r="AD64" i="8"/>
  <c r="Q32" i="8"/>
  <c r="AC48" i="8"/>
  <c r="O32" i="8"/>
  <c r="K80" i="8"/>
  <c r="C16" i="8"/>
  <c r="W32" i="8"/>
  <c r="AC64" i="8"/>
  <c r="D80" i="8"/>
  <c r="AB80" i="8"/>
  <c r="T80" i="8"/>
  <c r="H64" i="8"/>
  <c r="P80" i="8"/>
  <c r="B80" i="8"/>
  <c r="M80" i="8"/>
  <c r="J64" i="8"/>
  <c r="AB64" i="8"/>
  <c r="L80" i="8"/>
  <c r="U32" i="8"/>
  <c r="R80" i="8"/>
  <c r="W48" i="8"/>
  <c r="AD16" i="8"/>
  <c r="R64" i="8"/>
  <c r="AA16" i="8"/>
  <c r="U16" i="8"/>
  <c r="X32" i="8"/>
  <c r="J48" i="8"/>
  <c r="S48" i="8"/>
  <c r="M48" i="8"/>
  <c r="F64" i="8"/>
  <c r="AB32" i="8"/>
  <c r="D64" i="8"/>
  <c r="Q16" i="8"/>
  <c r="Y48" i="8"/>
  <c r="G48" i="8"/>
  <c r="I32" i="8"/>
  <c r="L64" i="8"/>
  <c r="AD32" i="8"/>
  <c r="F80" i="8"/>
  <c r="AE64" i="8"/>
  <c r="N32" i="8"/>
  <c r="H80" i="8"/>
  <c r="L48" i="8"/>
  <c r="C64" i="8"/>
  <c r="O48" i="8"/>
  <c r="U64" i="8"/>
  <c r="U80" i="8"/>
  <c r="K48" i="8"/>
  <c r="G16" i="8"/>
  <c r="N80" i="8"/>
  <c r="AA64" i="8"/>
  <c r="L32" i="8"/>
  <c r="M16" i="8"/>
  <c r="Q48" i="8"/>
  <c r="W64" i="8"/>
  <c r="E80" i="8"/>
  <c r="B32" i="8"/>
  <c r="S16" i="8"/>
  <c r="AD48" i="8"/>
  <c r="Z64" i="8"/>
  <c r="H48" i="8"/>
  <c r="Q80" i="8"/>
  <c r="E48" i="8"/>
  <c r="Y32" i="8"/>
  <c r="J80" i="8"/>
  <c r="Z32" i="8"/>
  <c r="N48" i="8"/>
  <c r="K64" i="8"/>
  <c r="H32" i="8"/>
  <c r="Y16" i="8"/>
  <c r="R16" i="8"/>
  <c r="X80" i="8"/>
  <c r="G64" i="8"/>
  <c r="F16" i="8"/>
  <c r="H16" i="8"/>
  <c r="W16" i="8"/>
  <c r="T16" i="8"/>
  <c r="D16" i="8"/>
  <c r="Z16" i="8"/>
  <c r="C80" i="8"/>
  <c r="O16" i="8"/>
  <c r="K16" i="8"/>
  <c r="I16" i="8"/>
  <c r="M64" i="8"/>
  <c r="O80" i="8"/>
  <c r="T64" i="8"/>
  <c r="Q64" i="8"/>
  <c r="G32" i="8"/>
  <c r="C32" i="8"/>
  <c r="V80" i="8"/>
  <c r="AA48" i="8"/>
  <c r="AE16" i="8"/>
  <c r="S64" i="8"/>
  <c r="DA78" i="1"/>
  <c r="DA79" i="1" s="1"/>
  <c r="DD77" i="1"/>
  <c r="DE77" i="1" s="1"/>
  <c r="E79" i="1" s="1"/>
  <c r="I118" i="1"/>
  <c r="G118" i="1" s="1"/>
  <c r="CU117" i="1"/>
  <c r="CU118" i="1" s="1"/>
  <c r="AG5" i="8" l="1"/>
  <c r="CW80" i="1"/>
  <c r="AF32" i="8"/>
  <c r="B16" i="6"/>
  <c r="C5" i="6"/>
  <c r="C8" i="6"/>
  <c r="C7" i="6"/>
  <c r="C24" i="5"/>
  <c r="D24" i="5" s="1"/>
  <c r="C23" i="5"/>
  <c r="C11" i="6"/>
  <c r="I158" i="1"/>
  <c r="G158" i="1" s="1"/>
  <c r="CU157" i="1"/>
  <c r="CU158" i="1" s="1"/>
  <c r="DA118" i="1"/>
  <c r="DA119" i="1" s="1"/>
  <c r="DD117" i="1"/>
  <c r="DE117" i="1" s="1"/>
  <c r="E119" i="1" s="1"/>
  <c r="CW41" i="1"/>
  <c r="CX39" i="1"/>
  <c r="CY118" i="1"/>
  <c r="CY120" i="1"/>
  <c r="DA120" i="1" s="1"/>
  <c r="CS197" i="1"/>
  <c r="I197" i="1"/>
  <c r="CW197" i="1"/>
  <c r="B13" i="12"/>
  <c r="B19" i="10"/>
  <c r="CX157" i="1"/>
  <c r="CW158" i="1"/>
  <c r="CX158" i="1" s="1"/>
  <c r="CY157" i="1"/>
  <c r="DA157" i="1"/>
  <c r="CW79" i="1"/>
  <c r="CY81" i="1"/>
  <c r="DA81" i="1" s="1"/>
  <c r="CX197" i="1" l="1"/>
  <c r="CY197" i="1"/>
  <c r="CW198" i="1"/>
  <c r="CX198" i="1" s="1"/>
  <c r="DA197" i="1"/>
  <c r="CW119" i="1"/>
  <c r="CY121" i="1"/>
  <c r="DA121" i="1" s="1"/>
  <c r="D23" i="5"/>
  <c r="B9" i="15"/>
  <c r="C9" i="15" s="1"/>
  <c r="D9" i="15" s="1"/>
  <c r="E9" i="15" s="1"/>
  <c r="F9" i="15" s="1"/>
  <c r="CX79" i="1"/>
  <c r="CW81" i="1"/>
  <c r="B21" i="6"/>
  <c r="C16" i="6" s="1"/>
  <c r="C13" i="10"/>
  <c r="CY160" i="1"/>
  <c r="DA160" i="1" s="1"/>
  <c r="CY158" i="1"/>
  <c r="CU197" i="1"/>
  <c r="CU198" i="1" s="1"/>
  <c r="I198" i="1"/>
  <c r="G198" i="1" s="1"/>
  <c r="DA158" i="1"/>
  <c r="DA159" i="1" s="1"/>
  <c r="DD157" i="1"/>
  <c r="DE157" i="1" s="1"/>
  <c r="E159" i="1" s="1"/>
  <c r="B22" i="10"/>
  <c r="B24" i="10" s="1"/>
  <c r="B27" i="10" s="1"/>
  <c r="B85" i="14"/>
  <c r="C21" i="5"/>
  <c r="CW120" i="1"/>
  <c r="B26" i="6"/>
  <c r="AG21" i="8" l="1"/>
  <c r="CW160" i="1"/>
  <c r="B36" i="6"/>
  <c r="C21" i="6"/>
  <c r="C17" i="6"/>
  <c r="C15" i="6"/>
  <c r="C18" i="6"/>
  <c r="DA198" i="1"/>
  <c r="DA199" i="1" s="1"/>
  <c r="DD197" i="1"/>
  <c r="DE197" i="1" s="1"/>
  <c r="E199" i="1" s="1"/>
  <c r="B28" i="10"/>
  <c r="B37" i="10"/>
  <c r="CY161" i="1"/>
  <c r="DA161" i="1" s="1"/>
  <c r="CW159" i="1"/>
  <c r="CY200" i="1"/>
  <c r="DA200" i="1" s="1"/>
  <c r="CY198" i="1"/>
  <c r="AF48" i="8"/>
  <c r="B31" i="6"/>
  <c r="C26" i="6" s="1"/>
  <c r="D13" i="10"/>
  <c r="B80" i="14"/>
  <c r="B6" i="14"/>
  <c r="C21" i="10"/>
  <c r="B8" i="15"/>
  <c r="C19" i="10"/>
  <c r="C13" i="12"/>
  <c r="CW121" i="1"/>
  <c r="CX119" i="1"/>
  <c r="CW200" i="1" l="1"/>
  <c r="B46" i="6"/>
  <c r="CY201" i="1"/>
  <c r="DA201" i="1" s="1"/>
  <c r="CW199" i="1"/>
  <c r="B38" i="10"/>
  <c r="B47" i="10"/>
  <c r="B41" i="6"/>
  <c r="AF64" i="8"/>
  <c r="E13" i="10"/>
  <c r="C22" i="10"/>
  <c r="C85" i="14"/>
  <c r="CX159" i="1"/>
  <c r="CW161" i="1"/>
  <c r="D19" i="10"/>
  <c r="D13" i="12"/>
  <c r="B7" i="14"/>
  <c r="B26" i="14"/>
  <c r="B61" i="14" s="1"/>
  <c r="B19" i="14"/>
  <c r="B54" i="14" s="1"/>
  <c r="B31" i="14"/>
  <c r="B66" i="14" s="1"/>
  <c r="B35" i="14"/>
  <c r="B70" i="14" s="1"/>
  <c r="B33" i="14"/>
  <c r="B68" i="14" s="1"/>
  <c r="B36" i="14"/>
  <c r="B71" i="14" s="1"/>
  <c r="B12" i="14"/>
  <c r="B47" i="14" s="1"/>
  <c r="B30" i="14"/>
  <c r="B65" i="14" s="1"/>
  <c r="B21" i="14"/>
  <c r="B56" i="14" s="1"/>
  <c r="B23" i="14"/>
  <c r="B58" i="14" s="1"/>
  <c r="B11" i="14"/>
  <c r="B46" i="14" s="1"/>
  <c r="B24" i="14"/>
  <c r="B59" i="14" s="1"/>
  <c r="B20" i="14"/>
  <c r="B55" i="14" s="1"/>
  <c r="B13" i="14"/>
  <c r="B48" i="14" s="1"/>
  <c r="B39" i="14"/>
  <c r="B74" i="14" s="1"/>
  <c r="B15" i="14"/>
  <c r="B50" i="14" s="1"/>
  <c r="B10" i="14"/>
  <c r="B34" i="14"/>
  <c r="B69" i="14" s="1"/>
  <c r="B25" i="14"/>
  <c r="B60" i="14" s="1"/>
  <c r="B37" i="14"/>
  <c r="B72" i="14" s="1"/>
  <c r="B32" i="14"/>
  <c r="B67" i="14" s="1"/>
  <c r="B14" i="14"/>
  <c r="B49" i="14" s="1"/>
  <c r="B38" i="14"/>
  <c r="B73" i="14" s="1"/>
  <c r="B17" i="14"/>
  <c r="B52" i="14" s="1"/>
  <c r="B18" i="14"/>
  <c r="B53" i="14" s="1"/>
  <c r="B28" i="14"/>
  <c r="B63" i="14" s="1"/>
  <c r="B29" i="14"/>
  <c r="B64" i="14" s="1"/>
  <c r="B16" i="14"/>
  <c r="B51" i="14" s="1"/>
  <c r="B27" i="14"/>
  <c r="B62" i="14" s="1"/>
  <c r="B22" i="14"/>
  <c r="B57" i="14" s="1"/>
  <c r="B77" i="14"/>
  <c r="C31" i="6"/>
  <c r="C27" i="6"/>
  <c r="C28" i="6"/>
  <c r="C25" i="6"/>
  <c r="AF37" i="8"/>
  <c r="AG37" i="8" s="1"/>
  <c r="B45" i="14" l="1"/>
  <c r="B42" i="14"/>
  <c r="B9" i="14"/>
  <c r="D22" i="10"/>
  <c r="D85" i="14"/>
  <c r="C6" i="14"/>
  <c r="C80" i="14"/>
  <c r="CX199" i="1"/>
  <c r="CW201" i="1"/>
  <c r="D21" i="10"/>
  <c r="C8" i="15"/>
  <c r="AF53" i="8"/>
  <c r="AG53" i="8" s="1"/>
  <c r="C41" i="6"/>
  <c r="C35" i="6"/>
  <c r="C38" i="6"/>
  <c r="C37" i="6"/>
  <c r="E13" i="12"/>
  <c r="E19" i="10"/>
  <c r="B48" i="10"/>
  <c r="B50" i="10"/>
  <c r="B52" i="10" s="1"/>
  <c r="AF80" i="8"/>
  <c r="B51" i="6"/>
  <c r="F13" i="10"/>
  <c r="B78" i="14"/>
  <c r="B79" i="14" s="1"/>
  <c r="B81" i="14" s="1"/>
  <c r="C24" i="10"/>
  <c r="C27" i="10" s="1"/>
  <c r="C36" i="6"/>
  <c r="D24" i="10" l="1"/>
  <c r="D27" i="10" s="1"/>
  <c r="D28" i="10" s="1"/>
  <c r="B53" i="10"/>
  <c r="B41" i="15"/>
  <c r="B43" i="15" s="1"/>
  <c r="C42" i="15" s="1"/>
  <c r="C47" i="6"/>
  <c r="C48" i="6"/>
  <c r="AF69" i="8"/>
  <c r="AG69" i="8" s="1"/>
  <c r="C45" i="6"/>
  <c r="D8" i="15"/>
  <c r="E21" i="10"/>
  <c r="C46" i="6"/>
  <c r="E22" i="10"/>
  <c r="E85" i="14"/>
  <c r="C29" i="14"/>
  <c r="C64" i="14" s="1"/>
  <c r="C14" i="14"/>
  <c r="C49" i="14" s="1"/>
  <c r="C27" i="14"/>
  <c r="C62" i="14" s="1"/>
  <c r="C17" i="14"/>
  <c r="C52" i="14" s="1"/>
  <c r="C12" i="14"/>
  <c r="C47" i="14" s="1"/>
  <c r="C15" i="14"/>
  <c r="C50" i="14" s="1"/>
  <c r="C36" i="14"/>
  <c r="C71" i="14" s="1"/>
  <c r="C25" i="14"/>
  <c r="C60" i="14" s="1"/>
  <c r="C39" i="14"/>
  <c r="C74" i="14" s="1"/>
  <c r="C11" i="14"/>
  <c r="C46" i="14" s="1"/>
  <c r="C33" i="14"/>
  <c r="C68" i="14" s="1"/>
  <c r="C7" i="14"/>
  <c r="C19" i="14"/>
  <c r="C54" i="14" s="1"/>
  <c r="C26" i="14"/>
  <c r="C61" i="14" s="1"/>
  <c r="C16" i="14"/>
  <c r="C51" i="14" s="1"/>
  <c r="C10" i="14"/>
  <c r="C34" i="14"/>
  <c r="C69" i="14" s="1"/>
  <c r="C13" i="14"/>
  <c r="C48" i="14" s="1"/>
  <c r="C28" i="14"/>
  <c r="C63" i="14" s="1"/>
  <c r="C31" i="14"/>
  <c r="C66" i="14" s="1"/>
  <c r="C24" i="14"/>
  <c r="C59" i="14" s="1"/>
  <c r="C32" i="14"/>
  <c r="C67" i="14" s="1"/>
  <c r="C22" i="14"/>
  <c r="C57" i="14" s="1"/>
  <c r="C21" i="14"/>
  <c r="C56" i="14" s="1"/>
  <c r="C20" i="14"/>
  <c r="C55" i="14" s="1"/>
  <c r="C23" i="14"/>
  <c r="C58" i="14" s="1"/>
  <c r="C18" i="14"/>
  <c r="C53" i="14" s="1"/>
  <c r="C77" i="14"/>
  <c r="C38" i="14"/>
  <c r="C73" i="14" s="1"/>
  <c r="C35" i="14"/>
  <c r="C70" i="14" s="1"/>
  <c r="C37" i="14"/>
  <c r="C72" i="14" s="1"/>
  <c r="C30" i="14"/>
  <c r="C65" i="14" s="1"/>
  <c r="C28" i="10"/>
  <c r="C37" i="10"/>
  <c r="F19" i="10"/>
  <c r="F13" i="12"/>
  <c r="B18" i="12"/>
  <c r="B19" i="12" s="1"/>
  <c r="D80" i="14"/>
  <c r="D6" i="14"/>
  <c r="E24" i="10" l="1"/>
  <c r="E27" i="10" s="1"/>
  <c r="E28" i="10" s="1"/>
  <c r="D37" i="10"/>
  <c r="D38" i="10" s="1"/>
  <c r="C78" i="14"/>
  <c r="C79" i="14" s="1"/>
  <c r="C81" i="14" s="1"/>
  <c r="C42" i="14"/>
  <c r="C45" i="14"/>
  <c r="C9" i="14"/>
  <c r="E80" i="14"/>
  <c r="E6" i="14"/>
  <c r="B21" i="12"/>
  <c r="C19" i="5"/>
  <c r="F22" i="10"/>
  <c r="F8" i="15" s="1"/>
  <c r="F85" i="14"/>
  <c r="D35" i="14"/>
  <c r="D70" i="14" s="1"/>
  <c r="D11" i="14"/>
  <c r="D46" i="14" s="1"/>
  <c r="D30" i="14"/>
  <c r="D65" i="14" s="1"/>
  <c r="D23" i="14"/>
  <c r="D58" i="14" s="1"/>
  <c r="D32" i="14"/>
  <c r="D67" i="14" s="1"/>
  <c r="D28" i="14"/>
  <c r="D63" i="14" s="1"/>
  <c r="D12" i="14"/>
  <c r="D47" i="14" s="1"/>
  <c r="D22" i="14"/>
  <c r="D57" i="14" s="1"/>
  <c r="D21" i="14"/>
  <c r="D56" i="14" s="1"/>
  <c r="D18" i="14"/>
  <c r="D53" i="14" s="1"/>
  <c r="D25" i="14"/>
  <c r="D60" i="14" s="1"/>
  <c r="D31" i="14"/>
  <c r="D66" i="14" s="1"/>
  <c r="D13" i="14"/>
  <c r="D48" i="14" s="1"/>
  <c r="D24" i="14"/>
  <c r="D59" i="14" s="1"/>
  <c r="D29" i="14"/>
  <c r="D64" i="14" s="1"/>
  <c r="D10" i="14"/>
  <c r="D37" i="14"/>
  <c r="D72" i="14" s="1"/>
  <c r="D15" i="14"/>
  <c r="D50" i="14" s="1"/>
  <c r="D19" i="14"/>
  <c r="D54" i="14" s="1"/>
  <c r="D20" i="14"/>
  <c r="D55" i="14" s="1"/>
  <c r="D27" i="14"/>
  <c r="D62" i="14" s="1"/>
  <c r="D17" i="14"/>
  <c r="D52" i="14" s="1"/>
  <c r="D7" i="14"/>
  <c r="D39" i="14"/>
  <c r="D74" i="14" s="1"/>
  <c r="D36" i="14"/>
  <c r="D71" i="14" s="1"/>
  <c r="D34" i="14"/>
  <c r="D69" i="14" s="1"/>
  <c r="D16" i="14"/>
  <c r="D51" i="14" s="1"/>
  <c r="D26" i="14"/>
  <c r="D61" i="14" s="1"/>
  <c r="D33" i="14"/>
  <c r="D68" i="14" s="1"/>
  <c r="D77" i="14"/>
  <c r="D14" i="14"/>
  <c r="D49" i="14" s="1"/>
  <c r="D38" i="14"/>
  <c r="D73" i="14" s="1"/>
  <c r="B26" i="15"/>
  <c r="B29" i="15" s="1"/>
  <c r="B36" i="15" s="1"/>
  <c r="C38" i="10"/>
  <c r="C47" i="10"/>
  <c r="E8" i="15"/>
  <c r="F21" i="10"/>
  <c r="C51" i="6"/>
  <c r="F24" i="10" l="1"/>
  <c r="F27" i="10" s="1"/>
  <c r="F28" i="10" s="1"/>
  <c r="E37" i="10"/>
  <c r="E38" i="10" s="1"/>
  <c r="D47" i="10"/>
  <c r="D48" i="10" s="1"/>
  <c r="C50" i="10"/>
  <c r="C48" i="10"/>
  <c r="C25" i="5"/>
  <c r="D78" i="14"/>
  <c r="D79" i="14" s="1"/>
  <c r="D81" i="14" s="1"/>
  <c r="C10" i="16"/>
  <c r="C12" i="16" s="1"/>
  <c r="F80" i="14"/>
  <c r="F6" i="14"/>
  <c r="E7" i="14"/>
  <c r="E29" i="14"/>
  <c r="E64" i="14" s="1"/>
  <c r="E20" i="14"/>
  <c r="E55" i="14" s="1"/>
  <c r="E77" i="14"/>
  <c r="E18" i="14"/>
  <c r="E53" i="14" s="1"/>
  <c r="E30" i="14"/>
  <c r="E65" i="14" s="1"/>
  <c r="E38" i="14"/>
  <c r="E73" i="14" s="1"/>
  <c r="E23" i="14"/>
  <c r="E58" i="14" s="1"/>
  <c r="E32" i="14"/>
  <c r="E67" i="14" s="1"/>
  <c r="E15" i="14"/>
  <c r="E50" i="14" s="1"/>
  <c r="E16" i="14"/>
  <c r="E51" i="14" s="1"/>
  <c r="E13" i="14"/>
  <c r="E48" i="14" s="1"/>
  <c r="E39" i="14"/>
  <c r="E74" i="14" s="1"/>
  <c r="E12" i="14"/>
  <c r="E47" i="14" s="1"/>
  <c r="E35" i="14"/>
  <c r="E70" i="14" s="1"/>
  <c r="E36" i="14"/>
  <c r="E71" i="14" s="1"/>
  <c r="E37" i="14"/>
  <c r="E72" i="14" s="1"/>
  <c r="E26" i="14"/>
  <c r="E61" i="14" s="1"/>
  <c r="E24" i="14"/>
  <c r="E59" i="14" s="1"/>
  <c r="E11" i="14"/>
  <c r="E46" i="14" s="1"/>
  <c r="E17" i="14"/>
  <c r="E52" i="14" s="1"/>
  <c r="E25" i="14"/>
  <c r="E60" i="14" s="1"/>
  <c r="E21" i="14"/>
  <c r="E56" i="14" s="1"/>
  <c r="E34" i="14"/>
  <c r="E69" i="14" s="1"/>
  <c r="E10" i="14"/>
  <c r="E28" i="14"/>
  <c r="E63" i="14" s="1"/>
  <c r="E27" i="14"/>
  <c r="E62" i="14" s="1"/>
  <c r="E22" i="14"/>
  <c r="E57" i="14" s="1"/>
  <c r="E31" i="14"/>
  <c r="E66" i="14" s="1"/>
  <c r="E14" i="14"/>
  <c r="E49" i="14" s="1"/>
  <c r="E19" i="14"/>
  <c r="E54" i="14" s="1"/>
  <c r="E33" i="14"/>
  <c r="E68" i="14" s="1"/>
  <c r="D9" i="14"/>
  <c r="D45" i="14"/>
  <c r="D42" i="14"/>
  <c r="E47" i="10" l="1"/>
  <c r="E50" i="10" s="1"/>
  <c r="F37" i="10"/>
  <c r="F38" i="10" s="1"/>
  <c r="D50" i="10"/>
  <c r="D52" i="10" s="1"/>
  <c r="D53" i="10" s="1"/>
  <c r="C38" i="5"/>
  <c r="C18" i="12"/>
  <c r="C19" i="12" s="1"/>
  <c r="C21" i="12" s="1"/>
  <c r="E9" i="14"/>
  <c r="E42" i="14"/>
  <c r="E45" i="14"/>
  <c r="E78" i="14"/>
  <c r="E79" i="14" s="1"/>
  <c r="E81" i="14" s="1"/>
  <c r="F77" i="14"/>
  <c r="F25" i="14"/>
  <c r="F60" i="14" s="1"/>
  <c r="F15" i="14"/>
  <c r="F50" i="14" s="1"/>
  <c r="F34" i="14"/>
  <c r="F69" i="14" s="1"/>
  <c r="F28" i="14"/>
  <c r="F63" i="14" s="1"/>
  <c r="F23" i="14"/>
  <c r="F58" i="14" s="1"/>
  <c r="F17" i="14"/>
  <c r="F52" i="14" s="1"/>
  <c r="F31" i="14"/>
  <c r="F66" i="14" s="1"/>
  <c r="F19" i="14"/>
  <c r="F54" i="14" s="1"/>
  <c r="F39" i="14"/>
  <c r="F74" i="14" s="1"/>
  <c r="F35" i="14"/>
  <c r="F70" i="14" s="1"/>
  <c r="F24" i="14"/>
  <c r="F59" i="14" s="1"/>
  <c r="F27" i="14"/>
  <c r="F62" i="14" s="1"/>
  <c r="F29" i="14"/>
  <c r="F64" i="14" s="1"/>
  <c r="F22" i="14"/>
  <c r="F57" i="14" s="1"/>
  <c r="F33" i="14"/>
  <c r="F68" i="14" s="1"/>
  <c r="F7" i="14"/>
  <c r="F21" i="14"/>
  <c r="F56" i="14" s="1"/>
  <c r="F30" i="14"/>
  <c r="F65" i="14" s="1"/>
  <c r="F32" i="14"/>
  <c r="F67" i="14" s="1"/>
  <c r="F11" i="14"/>
  <c r="F46" i="14" s="1"/>
  <c r="F18" i="14"/>
  <c r="F53" i="14" s="1"/>
  <c r="F16" i="14"/>
  <c r="F51" i="14" s="1"/>
  <c r="F13" i="14"/>
  <c r="F48" i="14" s="1"/>
  <c r="F14" i="14"/>
  <c r="F49" i="14" s="1"/>
  <c r="F37" i="14"/>
  <c r="F72" i="14" s="1"/>
  <c r="F38" i="14"/>
  <c r="F73" i="14" s="1"/>
  <c r="F20" i="14"/>
  <c r="F55" i="14" s="1"/>
  <c r="F26" i="14"/>
  <c r="F61" i="14" s="1"/>
  <c r="F36" i="14"/>
  <c r="F71" i="14" s="1"/>
  <c r="F12" i="14"/>
  <c r="F47" i="14" s="1"/>
  <c r="F10" i="14"/>
  <c r="C52" i="10"/>
  <c r="E48" i="10" l="1"/>
  <c r="D33" i="5"/>
  <c r="D34" i="5"/>
  <c r="D25" i="5"/>
  <c r="D32" i="5"/>
  <c r="F47" i="10"/>
  <c r="F48" i="10" s="1"/>
  <c r="D18" i="12"/>
  <c r="D19" i="12" s="1"/>
  <c r="D21" i="12" s="1"/>
  <c r="E10" i="16" s="1"/>
  <c r="E12" i="16" s="1"/>
  <c r="D43" i="15"/>
  <c r="C26" i="15"/>
  <c r="C29" i="15" s="1"/>
  <c r="C36" i="15" s="1"/>
  <c r="E18" i="12"/>
  <c r="E19" i="12" s="1"/>
  <c r="E21" i="12" s="1"/>
  <c r="F78" i="14"/>
  <c r="F79" i="14" s="1"/>
  <c r="F81" i="14" s="1"/>
  <c r="D10" i="16"/>
  <c r="D12" i="16" s="1"/>
  <c r="C35" i="12"/>
  <c r="C40" i="12" s="1"/>
  <c r="C41" i="15"/>
  <c r="D41" i="15" s="1"/>
  <c r="C53" i="10"/>
  <c r="C43" i="15"/>
  <c r="D42" i="15" s="1"/>
  <c r="F9" i="14"/>
  <c r="F45" i="14"/>
  <c r="F42" i="14"/>
  <c r="E52" i="10"/>
  <c r="D9" i="5"/>
  <c r="D20" i="5"/>
  <c r="D15" i="5"/>
  <c r="D8" i="5"/>
  <c r="D22" i="5"/>
  <c r="D13" i="5"/>
  <c r="B8" i="11"/>
  <c r="D30" i="5"/>
  <c r="D29" i="5"/>
  <c r="D35" i="5"/>
  <c r="D10" i="5"/>
  <c r="D31" i="5"/>
  <c r="D21" i="5"/>
  <c r="D19" i="5"/>
  <c r="D26" i="15" l="1"/>
  <c r="D29" i="15" s="1"/>
  <c r="D36" i="15" s="1"/>
  <c r="F50" i="10"/>
  <c r="F18" i="12" s="1"/>
  <c r="F19" i="12" s="1"/>
  <c r="F21" i="12" s="1"/>
  <c r="G10" i="16" s="1"/>
  <c r="G12" i="16" s="1"/>
  <c r="D35" i="12"/>
  <c r="D40" i="12" s="1"/>
  <c r="E42" i="15"/>
  <c r="D38" i="5"/>
  <c r="E26" i="15"/>
  <c r="E29" i="15" s="1"/>
  <c r="E36" i="15" s="1"/>
  <c r="C7" i="11"/>
  <c r="C5" i="11" s="1"/>
  <c r="C8" i="11" s="1"/>
  <c r="C9" i="11" s="1"/>
  <c r="B6" i="11"/>
  <c r="B28" i="12"/>
  <c r="F10" i="16"/>
  <c r="F12" i="16" s="1"/>
  <c r="E35" i="12"/>
  <c r="E40" i="12" s="1"/>
  <c r="E41" i="15"/>
  <c r="E53" i="10"/>
  <c r="E43" i="15"/>
  <c r="F35" i="12" l="1"/>
  <c r="F40" i="12" s="1"/>
  <c r="F26" i="15"/>
  <c r="F29" i="15" s="1"/>
  <c r="F36" i="15" s="1"/>
  <c r="B34" i="16"/>
  <c r="B35" i="16" s="1"/>
  <c r="F52" i="10"/>
  <c r="F43" i="15" s="1"/>
  <c r="F42" i="15"/>
  <c r="B5" i="11"/>
  <c r="B40" i="15"/>
  <c r="B18" i="16"/>
  <c r="B19" i="16" s="1"/>
  <c r="B22" i="16" s="1"/>
  <c r="B25" i="16" s="1"/>
  <c r="B35" i="12"/>
  <c r="B40" i="12" s="1"/>
  <c r="B43" i="12" s="1"/>
  <c r="F53" i="10" l="1"/>
  <c r="F41" i="15"/>
  <c r="B44" i="15"/>
  <c r="B46" i="15" s="1"/>
  <c r="C40" i="15"/>
  <c r="B45" i="12"/>
  <c r="B6" i="15"/>
  <c r="B10" i="15" s="1"/>
  <c r="B22" i="15" s="1"/>
  <c r="C41" i="12"/>
  <c r="C43" i="12" s="1"/>
  <c r="B27" i="16"/>
  <c r="C34" i="16"/>
  <c r="B48" i="15" l="1"/>
  <c r="D27" i="16"/>
  <c r="D44" i="16" s="1"/>
  <c r="G27" i="16"/>
  <c r="G44" i="16" s="1"/>
  <c r="B44" i="16"/>
  <c r="B45" i="16" s="1"/>
  <c r="B37" i="16"/>
  <c r="C37" i="16" s="1"/>
  <c r="B40" i="16"/>
  <c r="E27" i="16"/>
  <c r="E44" i="16" s="1"/>
  <c r="C27" i="16"/>
  <c r="C44" i="16" s="1"/>
  <c r="C45" i="16" s="1"/>
  <c r="C44" i="15"/>
  <c r="C46" i="15" s="1"/>
  <c r="D40" i="15"/>
  <c r="B31" i="16"/>
  <c r="C31" i="16" s="1"/>
  <c r="F27" i="16"/>
  <c r="F44" i="16" s="1"/>
  <c r="C45" i="12"/>
  <c r="C6" i="15"/>
  <c r="C10" i="15" s="1"/>
  <c r="C22" i="15" s="1"/>
  <c r="D41" i="12"/>
  <c r="D43" i="12" s="1"/>
  <c r="D45" i="16" l="1"/>
  <c r="E45" i="16" s="1"/>
  <c r="F45" i="16" s="1"/>
  <c r="G45" i="16" s="1"/>
  <c r="C48" i="15"/>
  <c r="D45" i="12"/>
  <c r="E41" i="12"/>
  <c r="E43" i="12" s="1"/>
  <c r="D6" i="15"/>
  <c r="D10" i="15" s="1"/>
  <c r="D22" i="15" s="1"/>
  <c r="D44" i="15"/>
  <c r="D46" i="15" s="1"/>
  <c r="E40" i="15"/>
  <c r="B29" i="16"/>
  <c r="D48" i="15" l="1"/>
  <c r="B46" i="16"/>
  <c r="I47" i="16"/>
  <c r="J47" i="16"/>
  <c r="F41" i="12"/>
  <c r="F43" i="12" s="1"/>
  <c r="E6" i="15"/>
  <c r="E10" i="15" s="1"/>
  <c r="E22" i="15" s="1"/>
  <c r="E45" i="12"/>
  <c r="F40" i="15"/>
  <c r="F44" i="15" s="1"/>
  <c r="F46" i="15" s="1"/>
  <c r="E44" i="15"/>
  <c r="E46" i="15" s="1"/>
  <c r="B41" i="16"/>
  <c r="B39" i="16" s="1"/>
  <c r="C39" i="16" s="1"/>
  <c r="C29" i="16"/>
  <c r="E48" i="15" l="1"/>
  <c r="F45" i="12"/>
  <c r="F6" i="15"/>
  <c r="F10" i="15" s="1"/>
  <c r="F22" i="15" s="1"/>
  <c r="F48" i="15" s="1"/>
  <c r="J49" i="16"/>
  <c r="J50" i="16" s="1"/>
  <c r="J51" i="16" s="1"/>
  <c r="B48" i="16" s="1"/>
  <c r="B47" i="16" l="1"/>
</calcChain>
</file>

<file path=xl/sharedStrings.xml><?xml version="1.0" encoding="utf-8"?>
<sst xmlns="http://schemas.openxmlformats.org/spreadsheetml/2006/main" count="3792" uniqueCount="434">
  <si>
    <t>Total / mes</t>
  </si>
  <si>
    <t>Prest. y aportes</t>
  </si>
  <si>
    <t>Cantidad</t>
  </si>
  <si>
    <t>No.días trabaj. / mes:</t>
  </si>
  <si>
    <t>Personal</t>
  </si>
  <si>
    <t>directamente</t>
  </si>
  <si>
    <t>de personas</t>
  </si>
  <si>
    <t xml:space="preserve">Sueldo </t>
  </si>
  <si>
    <t>promedio</t>
  </si>
  <si>
    <t>por persona</t>
  </si>
  <si>
    <t>Costo / hora /pers.</t>
  </si>
  <si>
    <t xml:space="preserve">Insumos </t>
  </si>
  <si>
    <t>Utilizados</t>
  </si>
  <si>
    <t>Unidad</t>
  </si>
  <si>
    <t xml:space="preserve">de </t>
  </si>
  <si>
    <t>medida</t>
  </si>
  <si>
    <t>Costo</t>
  </si>
  <si>
    <t>por und.</t>
  </si>
  <si>
    <t xml:space="preserve">por </t>
  </si>
  <si>
    <t>Consumo</t>
  </si>
  <si>
    <t xml:space="preserve">(unds.) por </t>
  </si>
  <si>
    <t>Arrendamiento</t>
  </si>
  <si>
    <t>Depreciación inmueble</t>
  </si>
  <si>
    <t>Costo / mes</t>
  </si>
  <si>
    <t>Costo / año</t>
  </si>
  <si>
    <t>Descripción:</t>
  </si>
  <si>
    <t>Indirectamente</t>
  </si>
  <si>
    <t>INVERSIONES FIJAS:</t>
  </si>
  <si>
    <t>Terrenos</t>
  </si>
  <si>
    <t>Edificaciones, locales, oficinas</t>
  </si>
  <si>
    <t>Vehículo</t>
  </si>
  <si>
    <t>Motocicleta</t>
  </si>
  <si>
    <t>TOTAL INVERSION FIJA</t>
  </si>
  <si>
    <t>VALOR INVERSION</t>
  </si>
  <si>
    <t>Porc. particip.</t>
  </si>
  <si>
    <t>INVERSION CORRIENTE:</t>
  </si>
  <si>
    <t>Caja o bancos (Saldo mínimo)</t>
  </si>
  <si>
    <t>Otros conceptos</t>
  </si>
  <si>
    <t>TOTALA INVERSION CORRIENTE</t>
  </si>
  <si>
    <t>PERIODICIDAD:</t>
  </si>
  <si>
    <t>No. días:</t>
  </si>
  <si>
    <t>INVERSION DIFERIDA:</t>
  </si>
  <si>
    <t>Estudios previos al proyecto</t>
  </si>
  <si>
    <t>Permisos, licencias, patentes</t>
  </si>
  <si>
    <t xml:space="preserve">Gastos anticipados </t>
  </si>
  <si>
    <t>TOTAL INVERSION DIFERIDA</t>
  </si>
  <si>
    <t>INVERSION TOTAL</t>
  </si>
  <si>
    <t>PLAN DE INVERSIONES</t>
  </si>
  <si>
    <t>COSTOS INDIRECTOS</t>
  </si>
  <si>
    <t>No. años para deprec.</t>
  </si>
  <si>
    <t>Muebles y escritorios de oficina</t>
  </si>
  <si>
    <t>Depreciación equipos de cómputo</t>
  </si>
  <si>
    <t>Depreciación vehículos</t>
  </si>
  <si>
    <t>COSTOS PERSONAL DIRECTO</t>
  </si>
  <si>
    <t>COSTOS INSUMOS</t>
  </si>
  <si>
    <t>OTROS COSTOS</t>
  </si>
  <si>
    <t>COSTOS</t>
  </si>
  <si>
    <t>PARTIC. PORCENT.</t>
  </si>
  <si>
    <t>Servicios públicos (Energía, agua)</t>
  </si>
  <si>
    <t xml:space="preserve">Total costos indirectos </t>
  </si>
  <si>
    <t>Constit. y legalización de la Empresa</t>
  </si>
  <si>
    <t>Costo / hora / pers.</t>
  </si>
  <si>
    <t>Total hrs. / mes:</t>
  </si>
  <si>
    <t>Total hrs.</t>
  </si>
  <si>
    <t>disponibles</t>
  </si>
  <si>
    <t>seg. Personal</t>
  </si>
  <si>
    <t>Diferencia hrs.</t>
  </si>
  <si>
    <t>Disponibl. con</t>
  </si>
  <si>
    <t>CONTROL</t>
  </si>
  <si>
    <t>No. promedio de</t>
  </si>
  <si>
    <t>Total de</t>
  </si>
  <si>
    <t>DATOS SOLO EN UNA COLUMNA</t>
  </si>
  <si>
    <t>COSTO TOTAL INSUMOS / AÑO</t>
  </si>
  <si>
    <t>COSTO TOTAL INSUMOS / AÑO:</t>
  </si>
  <si>
    <t>Cartera comercial (Ver política ventas)</t>
  </si>
  <si>
    <t>Política de ventas:</t>
  </si>
  <si>
    <t>Cartera comercial:</t>
  </si>
  <si>
    <t>Plazos (días)</t>
  </si>
  <si>
    <t>Contado</t>
  </si>
  <si>
    <t>Crédito</t>
  </si>
  <si>
    <t>Porcent. distribuc.</t>
  </si>
  <si>
    <t>Prom. cartera</t>
  </si>
  <si>
    <t>Margen de contribución o margen de utilidad aplicable</t>
  </si>
  <si>
    <t>Prom. Hrs.a util.</t>
  </si>
  <si>
    <t>Costo MOD</t>
  </si>
  <si>
    <t>Precio de venta según margen de contribución</t>
  </si>
  <si>
    <t>Valor de ventas por año</t>
  </si>
  <si>
    <t>TOTAL</t>
  </si>
  <si>
    <t>Participación porcentual en ventas</t>
  </si>
  <si>
    <t>Margen de contribución en valores</t>
  </si>
  <si>
    <t>Distribución de costos fijos en cada línea</t>
  </si>
  <si>
    <t>Vr. ventas / mes</t>
  </si>
  <si>
    <t>RELACION DE GASTOS</t>
  </si>
  <si>
    <t>GASTOS DE ADMINISTRACION:</t>
  </si>
  <si>
    <t>COSTO</t>
  </si>
  <si>
    <t>Hrs. Adicionales</t>
  </si>
  <si>
    <t>Vr. / mes</t>
  </si>
  <si>
    <t>Vr. / año</t>
  </si>
  <si>
    <t>GASTOS DE VENTAS:</t>
  </si>
  <si>
    <t>Básico personal de ventas (*)</t>
  </si>
  <si>
    <t xml:space="preserve"> (*) Personal de ventas:</t>
  </si>
  <si>
    <t>de ventas</t>
  </si>
  <si>
    <t>Gasto Total personal</t>
  </si>
  <si>
    <t>Comisiones sobre venta y recaudo</t>
  </si>
  <si>
    <t>Porcentaje de comisión:</t>
  </si>
  <si>
    <t>ESTADO DE RESULTADOS PROYECTADO</t>
  </si>
  <si>
    <t>AÑO 1</t>
  </si>
  <si>
    <t>AÑO 2</t>
  </si>
  <si>
    <t>AÑO 3</t>
  </si>
  <si>
    <t>AÑO 4</t>
  </si>
  <si>
    <t>AÑO 5</t>
  </si>
  <si>
    <t>Distirbución porcentual del margen de contribución</t>
  </si>
  <si>
    <t>GASTOS OPERACIONALES:</t>
  </si>
  <si>
    <t>GASTOS DE ADMINISTRACION</t>
  </si>
  <si>
    <t>GASTOS DE VENTAS</t>
  </si>
  <si>
    <t>TOTAL GASTOS OPERACIONALES</t>
  </si>
  <si>
    <t>UTILIDAD OPERACIONAL</t>
  </si>
  <si>
    <t>MARGEN DE UTILIDAD OPERACIONAL</t>
  </si>
  <si>
    <t>GASTOS FINANCIEROS:</t>
  </si>
  <si>
    <t>INTERESES SOBRE CREDITO</t>
  </si>
  <si>
    <t>GASTOS BANCARIOS</t>
  </si>
  <si>
    <t>TOTAL GASTOS FINANCIEROS</t>
  </si>
  <si>
    <t>IMPUESTO DE RENTA</t>
  </si>
  <si>
    <t>UTILIDA NETA</t>
  </si>
  <si>
    <t>MARGEN DE UTILIDA NETA</t>
  </si>
  <si>
    <t>PLAN DE FINANCIACION</t>
  </si>
  <si>
    <t>RECURSOS PROPIOS</t>
  </si>
  <si>
    <t>RECURSOS DE CREDITO</t>
  </si>
  <si>
    <t>PROVEEDORES</t>
  </si>
  <si>
    <t>VALOR</t>
  </si>
  <si>
    <t>PORCENTAJE</t>
  </si>
  <si>
    <t>TOTAL FINANCIACION</t>
  </si>
  <si>
    <t>Elaborado por: LUIS EDUARDO SUAREZ CAICEDO</t>
  </si>
  <si>
    <t>LIQUIDACION CREDITO SOBRE SALDOS DE CAPITAL:</t>
  </si>
  <si>
    <t>Valor</t>
  </si>
  <si>
    <t>Plazo           (En años)</t>
  </si>
  <si>
    <t>Per. Gracia (En años)</t>
  </si>
  <si>
    <t>Tasa DTF en T.A.</t>
  </si>
  <si>
    <t>DTF + puntos E.A.</t>
  </si>
  <si>
    <t>Tasa DTF</t>
  </si>
  <si>
    <t>Puntos adicionales</t>
  </si>
  <si>
    <t>Tasa de interes anual</t>
  </si>
  <si>
    <t>Escriba:</t>
  </si>
  <si>
    <t>Escoja un solo número:</t>
  </si>
  <si>
    <t>Amortización</t>
  </si>
  <si>
    <t>Si es mensual</t>
  </si>
  <si>
    <t>Si es bimestral</t>
  </si>
  <si>
    <t>Si es trimestral</t>
  </si>
  <si>
    <t>Si es cuatrimestral</t>
  </si>
  <si>
    <t>Si es semestral</t>
  </si>
  <si>
    <t>Si es anual</t>
  </si>
  <si>
    <t>Períodos</t>
  </si>
  <si>
    <t>Saldos de</t>
  </si>
  <si>
    <t>Abonos a</t>
  </si>
  <si>
    <t>Intereses</t>
  </si>
  <si>
    <t>Vr. Abonos +</t>
  </si>
  <si>
    <t>Capital</t>
  </si>
  <si>
    <t>Primer año</t>
  </si>
  <si>
    <t>Porcentaje de incremento</t>
  </si>
  <si>
    <t>Tercer año</t>
  </si>
  <si>
    <t>Cuarto año</t>
  </si>
  <si>
    <t>Quinto año</t>
  </si>
  <si>
    <t>PRIMER AÑO</t>
  </si>
  <si>
    <t>FLUJO DE CAJA OPERACIONAL:</t>
  </si>
  <si>
    <t>Ingresos por recaudos período anterior</t>
  </si>
  <si>
    <t>Total ingresos por ventas</t>
  </si>
  <si>
    <t>Ingresos por ventas del período</t>
  </si>
  <si>
    <t>Egresos operacionales:</t>
  </si>
  <si>
    <t>Pago gastos de administración</t>
  </si>
  <si>
    <t>Pago gastos de ventas</t>
  </si>
  <si>
    <t>Total egresos operacionales</t>
  </si>
  <si>
    <t>Flujo de caja operacional</t>
  </si>
  <si>
    <t>Compra activos fijos</t>
  </si>
  <si>
    <t>Inversión diferida</t>
  </si>
  <si>
    <t>Finanicación y apalancamiento:</t>
  </si>
  <si>
    <t>Recursos Propios</t>
  </si>
  <si>
    <t>Crédito Financiero</t>
  </si>
  <si>
    <t>Abonos a capital</t>
  </si>
  <si>
    <t>Pago de intereses</t>
  </si>
  <si>
    <t>Pago utilidades a Socios</t>
  </si>
  <si>
    <t>Otros Ingresos (Egresos) en efectivo</t>
  </si>
  <si>
    <t>Saldo en caja del período</t>
  </si>
  <si>
    <t>Saldo anterior en caja</t>
  </si>
  <si>
    <t>Saldo final acumulado</t>
  </si>
  <si>
    <t>Pago de impuestos</t>
  </si>
  <si>
    <t>Flujo de caja desp.Invers. y financ.</t>
  </si>
  <si>
    <t>SEGUNDO  AÑO</t>
  </si>
  <si>
    <t>TERCER  AÑO</t>
  </si>
  <si>
    <t>CUARTO AÑO</t>
  </si>
  <si>
    <t>QUINTO AÑO</t>
  </si>
  <si>
    <t>por tareas</t>
  </si>
  <si>
    <t>Costo Personal</t>
  </si>
  <si>
    <t>a pagar / año</t>
  </si>
  <si>
    <t>SEGUNDO AÑO</t>
  </si>
  <si>
    <t>TERCER AÑO</t>
  </si>
  <si>
    <t>Costo total Personal</t>
  </si>
  <si>
    <t>COSTO PERSONAL POR TAREAS</t>
  </si>
  <si>
    <t>Para 2do. Año</t>
  </si>
  <si>
    <t>Para 3er. Año</t>
  </si>
  <si>
    <t>Para 4to. Año</t>
  </si>
  <si>
    <t>Para 5to. Año</t>
  </si>
  <si>
    <t>% DE VENTAS</t>
  </si>
  <si>
    <t>PROMEDIO CARTERA</t>
  </si>
  <si>
    <t>% por PROMEDIO</t>
  </si>
  <si>
    <t>Vr. / 1er. año</t>
  </si>
  <si>
    <t>Vr. / 2do. año</t>
  </si>
  <si>
    <t>Vr. / 3er. año</t>
  </si>
  <si>
    <t>Vr. / 4to. año</t>
  </si>
  <si>
    <t>Vr. / 5to. año</t>
  </si>
  <si>
    <t>Pago Personal Directo</t>
  </si>
  <si>
    <t>Pago Personal por tareas</t>
  </si>
  <si>
    <t>Atención de la deuda:</t>
  </si>
  <si>
    <t>Pago costos indirectos del servicio</t>
  </si>
  <si>
    <t>La sumatoria debe ser 100%</t>
  </si>
  <si>
    <t>ESTA SUMATORIA DEBE SER = 100%</t>
  </si>
  <si>
    <t>FLUJO DE CAJA PROYECTADO</t>
  </si>
  <si>
    <t>Sueldo mensual</t>
  </si>
  <si>
    <t>PUNTO DE EQUILIBRIO</t>
  </si>
  <si>
    <t>Costos y gastos variables</t>
  </si>
  <si>
    <t>Costo y gastos fijos</t>
  </si>
  <si>
    <t>Valor de ventas en Punto Equilibrio</t>
  </si>
  <si>
    <t>Porcent. Pto. Equilibrio / Vr. proyectado ventas</t>
  </si>
  <si>
    <t>TOTAL Vr. DE VENTAS EN EQUILIBRIO</t>
  </si>
  <si>
    <t>VALOR DE VENTAS</t>
  </si>
  <si>
    <t>COSTOS Y GASTOS VARIABLES</t>
  </si>
  <si>
    <t>UTILIDAD VARIABLE</t>
  </si>
  <si>
    <t>COSTOS Y GASTOS FIJOS</t>
  </si>
  <si>
    <t>COMPROB. DEL PUNTO DE EQUILIBRIO:</t>
  </si>
  <si>
    <t>Distribuc. ventas en punto de equilibrio:</t>
  </si>
  <si>
    <t>TASA INFLAC. PROYECT.</t>
  </si>
  <si>
    <t>vinculado</t>
  </si>
  <si>
    <t xml:space="preserve"> / pcto. / persona</t>
  </si>
  <si>
    <t>productos / año</t>
  </si>
  <si>
    <t>según No. Productos</t>
  </si>
  <si>
    <t xml:space="preserve"> / pctos./ persona</t>
  </si>
  <si>
    <t>pctos. Empleado</t>
  </si>
  <si>
    <t>Costo MOD / producto</t>
  </si>
  <si>
    <t>Costo MOD seg. No.productos.</t>
  </si>
  <si>
    <t>Costo MOD seg. No. Productos</t>
  </si>
  <si>
    <t>TOTAL PRODUCTOS</t>
  </si>
  <si>
    <t>vinculado al proceso</t>
  </si>
  <si>
    <t xml:space="preserve">No. Pctos. </t>
  </si>
  <si>
    <t>según No. Pctos.</t>
  </si>
  <si>
    <t>COSTO INSUMOS DEL PRODUCTO</t>
  </si>
  <si>
    <t>TOTAL COSTO INSUMOS POR PRODUCTO:</t>
  </si>
  <si>
    <t>Número de productos / año:</t>
  </si>
  <si>
    <t>producto</t>
  </si>
  <si>
    <t>COSTO TOTAL INSUMOS / AÑO : TOTAL PRODUCTOS:</t>
  </si>
  <si>
    <t>Costo aplicable al producto</t>
  </si>
  <si>
    <t>* Personal Indirecto en el proceso:</t>
  </si>
  <si>
    <t>COSTO POR PRODUCTO</t>
  </si>
  <si>
    <t>Costos variables de cada producto</t>
  </si>
  <si>
    <t>No. productos a vender por año</t>
  </si>
  <si>
    <t>RESUMEN DE COSTOS DEL PRODUCTO</t>
  </si>
  <si>
    <t>TOTAL COSTOS DEL PROCESO</t>
  </si>
  <si>
    <t>TOTAL VENTAS DE PRODUCTOS</t>
  </si>
  <si>
    <t>CANTIDAD PRODUCTOS EN EQUILIBRIO:</t>
  </si>
  <si>
    <t>Personal Indirecto en el proceso *</t>
  </si>
  <si>
    <t>No. productos              a vender / año</t>
  </si>
  <si>
    <t>No. productos              a vender /  mes</t>
  </si>
  <si>
    <t>TOTAL UNIDADES A VENDER / AÑO</t>
  </si>
  <si>
    <t>No.días invent.final (Prod.term.)</t>
  </si>
  <si>
    <t>Cantidad de Personas</t>
  </si>
  <si>
    <t>COSTO TOTAL / AÑO</t>
  </si>
  <si>
    <t>Costo por producto / persona</t>
  </si>
  <si>
    <t>Costo    por    producto   /    persona</t>
  </si>
  <si>
    <t>PRODUCTOS</t>
  </si>
  <si>
    <t>TOTAL COSTO INSUMOS /                         PRODUCTO / AÑO</t>
  </si>
  <si>
    <t>COSTO TOTAL INSUMOS POR PRODUCTO Y POR AÑO</t>
  </si>
  <si>
    <t>COSTO UNITARIO INSUMOS POR PRODUCTO</t>
  </si>
  <si>
    <t>Porcentaje aplicable al área de producción</t>
  </si>
  <si>
    <t>Personal de administración (*)</t>
  </si>
  <si>
    <t>* Personal de administración:</t>
  </si>
  <si>
    <t xml:space="preserve">COSTO PROMEDIO </t>
  </si>
  <si>
    <t>POR HORA POR PERSONA</t>
  </si>
  <si>
    <t>Depreciación muebles y enseres</t>
  </si>
  <si>
    <t>Otros gastos de administración:</t>
  </si>
  <si>
    <t>Papelería</t>
  </si>
  <si>
    <t>Honorarios</t>
  </si>
  <si>
    <t>Publicidad</t>
  </si>
  <si>
    <t>Gastos de Representación</t>
  </si>
  <si>
    <t>TOTAL GASTOS DE VENTAS</t>
  </si>
  <si>
    <t>TOTAL GASTOS DE ADMINISTRACION:</t>
  </si>
  <si>
    <t>Equip.cómputo con software e impresoras</t>
  </si>
  <si>
    <t>TOTAL COSTO DE VENTAS</t>
  </si>
  <si>
    <t>TASA DE IMPUESTO DE RENTA</t>
  </si>
  <si>
    <t>UTILIDAD BRUTA</t>
  </si>
  <si>
    <t>MARGEN DE UTILIDAD BRUTA</t>
  </si>
  <si>
    <t>UTIL. DESPUES DE GASTOS FINANC.</t>
  </si>
  <si>
    <t>MARG. UTILID.DESP. GASTOS FCIEROS.</t>
  </si>
  <si>
    <t>Inventario Producto terminado</t>
  </si>
  <si>
    <t>Inventario Materia Prima</t>
  </si>
  <si>
    <t>Pago Compras materia prima del período</t>
  </si>
  <si>
    <t>Pago Compras materia prima período anterior</t>
  </si>
  <si>
    <t>No. días Pago a Proveed.:</t>
  </si>
  <si>
    <t>No. dias de inventarios</t>
  </si>
  <si>
    <t>Inv. P.T.</t>
  </si>
  <si>
    <t>Incremento de costos en % (Inflación proyectada)</t>
  </si>
  <si>
    <t>No. DE DÍAS DE CAJA</t>
  </si>
  <si>
    <t>No. Pctos. a pagar por persona</t>
  </si>
  <si>
    <t>Inversiones a realizar:</t>
  </si>
  <si>
    <t xml:space="preserve"> +  Inventario Inicial de prod. terminado</t>
  </si>
  <si>
    <t xml:space="preserve"> -  Inventario Final de prod. terminado</t>
  </si>
  <si>
    <t>No. UNIDADES. A PRODUCIR O COMPRAR</t>
  </si>
  <si>
    <t>Hrs. Empleados</t>
  </si>
  <si>
    <t xml:space="preserve"> (Costo tiempo extra)</t>
  </si>
  <si>
    <t>Horas occiosas / mes / empleado</t>
  </si>
  <si>
    <t>Horas Faltantes / mes / empleado</t>
  </si>
  <si>
    <t>TASA DE INFLACIÓN PROYECTADA</t>
  </si>
  <si>
    <t>PORC. DE COSTO DIRECTO</t>
  </si>
  <si>
    <t>Horas Faltantes / día / empleado</t>
  </si>
  <si>
    <t>Minutos faltantes / día / empleado</t>
  </si>
  <si>
    <t>COSTO MOD / AÑO</t>
  </si>
  <si>
    <t>Costos Indirectos de Fabricación de Variables:</t>
  </si>
  <si>
    <t>Costo / unidad</t>
  </si>
  <si>
    <t>No. Unidades a Producir 1er. Año</t>
  </si>
  <si>
    <t>Costo Indir. de Fabr. Variabl. 1er. Año</t>
  </si>
  <si>
    <t>Empaque del producto</t>
  </si>
  <si>
    <t>Embalaje del producto</t>
  </si>
  <si>
    <t>Etiquetas del producto</t>
  </si>
  <si>
    <t>Otros costos ind. de fbcac. Variables</t>
  </si>
  <si>
    <t>Total CIF variables</t>
  </si>
  <si>
    <t>Servicio de Internet y comunicaciones</t>
  </si>
  <si>
    <t>Seguros de equipos, mercancías y planta</t>
  </si>
  <si>
    <t>Mantenimiento de planta y equipos</t>
  </si>
  <si>
    <t>Depreciación de equipos</t>
  </si>
  <si>
    <t>Otros costos indirectos</t>
  </si>
  <si>
    <t>( 1 - Costo variable unitario / precio de venta deseado)</t>
  </si>
  <si>
    <t>Otros gastos indirectos</t>
  </si>
  <si>
    <t>Varios</t>
  </si>
  <si>
    <t>otros</t>
  </si>
  <si>
    <t>Maquinaria y equipos básicos</t>
  </si>
  <si>
    <t>Ej: $30´000.000 y no $28´842.546, CIFRA ACORDE con el valor de recursos de crédito</t>
  </si>
  <si>
    <t xml:space="preserve"> + Compras de insumos o mercancías</t>
  </si>
  <si>
    <t xml:space="preserve">  - Inventario final de insumos o mercancías</t>
  </si>
  <si>
    <t xml:space="preserve"> + Inventario inicial de Insumos o Mercancías</t>
  </si>
  <si>
    <t>COSTOS DE PRODUCCION (DE COMERCIALIZACIÓN)</t>
  </si>
  <si>
    <t>TOTAL COSTO DE PROD. (COMERCIALIZ.)</t>
  </si>
  <si>
    <t>Amortización de diferidos</t>
  </si>
  <si>
    <t>Caja y Bancos</t>
  </si>
  <si>
    <t>Cartera comercial</t>
  </si>
  <si>
    <t>Inventarios</t>
  </si>
  <si>
    <t>Otros activos correintes</t>
  </si>
  <si>
    <t>Total activos corriente</t>
  </si>
  <si>
    <t>Activo fijo bruto</t>
  </si>
  <si>
    <t xml:space="preserve"> - Depreciación acumulada</t>
  </si>
  <si>
    <t>Activo fijo neto</t>
  </si>
  <si>
    <t xml:space="preserve"> - Amortizac. Diferida acumulada</t>
  </si>
  <si>
    <t>Activos diferidos bruto</t>
  </si>
  <si>
    <t>Activos diferidos netos</t>
  </si>
  <si>
    <t>Otros activos</t>
  </si>
  <si>
    <t>TOTAL ACTIVOS</t>
  </si>
  <si>
    <t>Obligac. Fcieras. De Corto Plazo</t>
  </si>
  <si>
    <t>Proveedores por pagar</t>
  </si>
  <si>
    <t>Impuesto de renta por pagar</t>
  </si>
  <si>
    <t>Otros pasivos crrtes. Por pagar</t>
  </si>
  <si>
    <t>Total Pasivo Corriente</t>
  </si>
  <si>
    <t>Obligac. Fcieras. De largo plazo</t>
  </si>
  <si>
    <t>Otros acreedores y/o cuentas por pagar</t>
  </si>
  <si>
    <t>Total Pasivo de largo plazo</t>
  </si>
  <si>
    <t>Patrimonio:</t>
  </si>
  <si>
    <t>Capital Socios</t>
  </si>
  <si>
    <t>Reservas</t>
  </si>
  <si>
    <t>Utilidad ejercic. Anteriores</t>
  </si>
  <si>
    <t>Utilidad del ejercicio</t>
  </si>
  <si>
    <t>TOTAL PASIVO + PATRIMONIO</t>
  </si>
  <si>
    <t>Cuenta de control</t>
  </si>
  <si>
    <t>TOTAL PASIVOS</t>
  </si>
  <si>
    <t>TOTAL PATRIMONIO</t>
  </si>
  <si>
    <t>BALANCE GENERAL PROYECTADO</t>
  </si>
  <si>
    <t>Herramientas menores</t>
  </si>
  <si>
    <t>EVALUACIÓN FINANCIERA DEL PROYECTO</t>
  </si>
  <si>
    <t xml:space="preserve"> 1. CÁLCULO DE VALOR PRESENTE NETO:</t>
  </si>
  <si>
    <t>VALOR INVERSIÓN FIJA</t>
  </si>
  <si>
    <t>VALOR INVERSIÓN DIFERIDA</t>
  </si>
  <si>
    <t>TOTAL INVERSIONES</t>
  </si>
  <si>
    <t>FLUJO DE CAJA OPERACIONAL</t>
  </si>
  <si>
    <t>SALDO NETO A EVALUAR</t>
  </si>
  <si>
    <t>AÑO 0</t>
  </si>
  <si>
    <t>Porcentaje de recuperación Inversión Fija:</t>
  </si>
  <si>
    <t>Tasa Rf = Tasa TES a cinco años</t>
  </si>
  <si>
    <t>Tasa de impto de renta - Tax</t>
  </si>
  <si>
    <t>Relación D / K</t>
  </si>
  <si>
    <t>Tasa plus o prima del mercado</t>
  </si>
  <si>
    <t>VALOR PRESENTE NETO</t>
  </si>
  <si>
    <t>Número de períodos</t>
  </si>
  <si>
    <t>SUMATORIA DE VALOR PRESENTE NETO</t>
  </si>
  <si>
    <t>V.P.N. CON FUNCIONES FINANCIERAS</t>
  </si>
  <si>
    <t xml:space="preserve">  2. CÁLCULO DE TASA INTERNA DE RETORNO = TIR</t>
  </si>
  <si>
    <t>COMPROBACIÓN DE VPN = CERO</t>
  </si>
  <si>
    <t xml:space="preserve">  3. CÁLCULO DE TASA INTERNA DE RETORNO MODIFICADA = TIRM</t>
  </si>
  <si>
    <t xml:space="preserve"> 4. CÁLCULO DE LA RELACIÓN BENEFICIO / COSTO =  B / C</t>
  </si>
  <si>
    <t>Valor presente de los flujos a evaluar</t>
  </si>
  <si>
    <t>Año 0</t>
  </si>
  <si>
    <t>Año 1</t>
  </si>
  <si>
    <t>Año 2</t>
  </si>
  <si>
    <t>Año 3</t>
  </si>
  <si>
    <t>Año 4</t>
  </si>
  <si>
    <t>Año 5</t>
  </si>
  <si>
    <t>VPN acumulado</t>
  </si>
  <si>
    <t>meses</t>
  </si>
  <si>
    <t>X</t>
  </si>
  <si>
    <t>días</t>
  </si>
  <si>
    <t>PRI: Año en que se recupera la inversión:</t>
  </si>
  <si>
    <t xml:space="preserve">        Mes de recuperación de la inversión:</t>
  </si>
  <si>
    <t xml:space="preserve">        Día de recuperación de la inversión:</t>
  </si>
  <si>
    <t>5. CALCULO DEL No. PERIODOS DE RECUPERAC. DE LA INVERSIÓN (PRI):</t>
  </si>
  <si>
    <t>No. Pctos. a pagar/ año / persona</t>
  </si>
  <si>
    <t>Fuente CORFICOLOMBIANA - Fecha:</t>
  </si>
  <si>
    <t>FORMATO ELABORADO POR: LUIS EDUARDO SUÁREZ CAICEDO</t>
  </si>
  <si>
    <t>DESCRIPCIÓN DE LAS LÍNEAS</t>
  </si>
  <si>
    <t>TASA DE INFLACIÓN ESTIMADA - AÑO ACTUAL</t>
  </si>
  <si>
    <t xml:space="preserve">  VPN DE SALDOS NETOS NEGATIVOS</t>
  </si>
  <si>
    <t xml:space="preserve">  VPN DE SALDOS NETOS POSITIVOS</t>
  </si>
  <si>
    <t>Fuente www.damodaran.com: link: http://pages.stern.nyu.edu/~adamodar/</t>
  </si>
  <si>
    <r>
      <t xml:space="preserve">Beta no apalancado del sector = </t>
    </r>
    <r>
      <rPr>
        <sz val="10"/>
        <rFont val="Calibri"/>
        <family val="2"/>
      </rPr>
      <t>βu = βeta Unlevered</t>
    </r>
  </si>
  <si>
    <t>TASA WACC = TASA DE DESCUENTO</t>
  </si>
  <si>
    <t>Tasa crédito financiero = Costo deuda con inflación</t>
  </si>
  <si>
    <t>Tasa crédito fin.sin inflac. = Costo deuda sin inflación</t>
  </si>
  <si>
    <t>Entre 38% y 40% elegir:</t>
  </si>
  <si>
    <t>Costo  tiempo ocioso</t>
  </si>
  <si>
    <t>CAPM = Tasa costo recursos propios                          (Recursos Socios)</t>
  </si>
  <si>
    <t>Tasa rentabilid. Promedio Mercado Financiero (Rm)</t>
  </si>
  <si>
    <t>TASA DE DESCUENTO: EQUIVALENTE A TASA WACC</t>
  </si>
  <si>
    <r>
      <t xml:space="preserve">Beta Apalancado = </t>
    </r>
    <r>
      <rPr>
        <sz val="11"/>
        <rFont val="Calibri"/>
        <family val="2"/>
      </rPr>
      <t>β</t>
    </r>
    <r>
      <rPr>
        <sz val="8"/>
        <rFont val="Arial"/>
        <family val="2"/>
      </rPr>
      <t xml:space="preserve">L = </t>
    </r>
    <r>
      <rPr>
        <sz val="11"/>
        <rFont val="Calibri"/>
        <family val="2"/>
      </rPr>
      <t>β</t>
    </r>
    <r>
      <rPr>
        <sz val="10"/>
        <rFont val="Arial"/>
        <family val="2"/>
      </rPr>
      <t>eta Levered</t>
    </r>
  </si>
  <si>
    <t>Tratamientos faciales</t>
  </si>
  <si>
    <t>Tratamientos corporales</t>
  </si>
  <si>
    <t>SPA</t>
  </si>
  <si>
    <t>Materias primas</t>
  </si>
  <si>
    <t>pesos</t>
  </si>
  <si>
    <t>Centro de estetica la aurora</t>
  </si>
  <si>
    <t>Administrador - tesorero - recepcionista</t>
  </si>
  <si>
    <t>Estilista - manicurista</t>
  </si>
  <si>
    <t xml:space="preserve">Masajista - esteticista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</si>
</sst>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164" formatCode="_(* #,##0.00_);_(* \(#,##0.00\);_(* &quot;-&quot;??_);_(@_)"/>
    <numFmt numFmtId="165" formatCode="[$$-240A]\ #,##0"/>
    <numFmt numFmtId="166" formatCode="0.0%"/>
    <numFmt numFmtId="167" formatCode="0.0"/>
    <numFmt numFmtId="168" formatCode="_(* #,##0_);_(* \(#,##0\);_(* &quot;-&quot;??_);_(@_)"/>
    <numFmt numFmtId="169" formatCode="#,##0.0"/>
    <numFmt numFmtId="170" formatCode="[$$-240A]\ #,##0.00"/>
    <numFmt numFmtId="171" formatCode="[$$-240A]\ #,##0.000"/>
    <numFmt numFmtId="172" formatCode="[$$-240A]\ #,##0.000000000000000000000"/>
    <numFmt numFmtId="173" formatCode="[$$-240A]\ #,##0.0000000000000000000000000000000"/>
    <numFmt numFmtId="174" formatCode="0.0000"/>
    <numFmt numFmtId="175" formatCode="0.000%"/>
    <numFmt numFmtId="176" formatCode="0.0000%"/>
    <numFmt numFmtId="177" formatCode="_(* #,##0.0000_);_(* \(#,##0.0000\);_(* &quot;-&quot;??_);_(@_)"/>
    <numFmt numFmtId="178" formatCode="#,##0.00000"/>
    <numFmt numFmtId="179" formatCode="[$$-240A]\ #,##0.0000"/>
  </numFmts>
  <fonts count="19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4"/>
      <color rgb="FFFF0000"/>
      <name val="Arial"/>
      <family val="2"/>
    </font>
    <font>
      <sz val="10"/>
      <name val="Calibri"/>
      <family val="2"/>
    </font>
    <font>
      <sz val="8"/>
      <name val="Arial"/>
      <family val="2"/>
    </font>
    <font>
      <sz val="1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62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</xf>
    <xf numFmtId="0" fontId="0" fillId="0" borderId="0" xfId="0" applyProtection="1"/>
    <xf numFmtId="0" fontId="0" fillId="0" borderId="0" xfId="0" applyAlignment="1" applyProtection="1">
      <alignment horizontal="center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2" xfId="0" applyBorder="1" applyProtection="1"/>
    <xf numFmtId="0" fontId="2" fillId="0" borderId="2" xfId="0" applyFont="1" applyBorder="1" applyAlignment="1" applyProtection="1">
      <alignment horizontal="center"/>
    </xf>
    <xf numFmtId="0" fontId="2" fillId="0" borderId="3" xfId="0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/>
    </xf>
    <xf numFmtId="10" fontId="0" fillId="0" borderId="1" xfId="2" applyNumberFormat="1" applyFont="1" applyBorder="1" applyAlignment="1" applyProtection="1">
      <alignment horizontal="center"/>
    </xf>
    <xf numFmtId="0" fontId="4" fillId="0" borderId="4" xfId="0" applyFont="1" applyBorder="1" applyAlignment="1" applyProtection="1">
      <alignment horizontal="center"/>
    </xf>
    <xf numFmtId="165" fontId="5" fillId="0" borderId="4" xfId="0" applyNumberFormat="1" applyFont="1" applyFill="1" applyBorder="1" applyProtection="1"/>
    <xf numFmtId="0" fontId="5" fillId="0" borderId="4" xfId="0" applyFont="1" applyBorder="1" applyProtection="1"/>
    <xf numFmtId="165" fontId="5" fillId="0" borderId="4" xfId="0" applyNumberFormat="1" applyFont="1" applyBorder="1" applyProtection="1"/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65" fontId="2" fillId="0" borderId="1" xfId="0" applyNumberFormat="1" applyFont="1" applyBorder="1"/>
    <xf numFmtId="165" fontId="2" fillId="0" borderId="2" xfId="0" applyNumberFormat="1" applyFont="1" applyBorder="1"/>
    <xf numFmtId="165" fontId="2" fillId="0" borderId="3" xfId="0" applyNumberFormat="1" applyFont="1" applyBorder="1"/>
    <xf numFmtId="165" fontId="5" fillId="0" borderId="4" xfId="0" applyNumberFormat="1" applyFont="1" applyBorder="1"/>
    <xf numFmtId="0" fontId="5" fillId="0" borderId="0" xfId="0" applyFont="1" applyAlignment="1">
      <alignment horizontal="center"/>
    </xf>
    <xf numFmtId="0" fontId="5" fillId="0" borderId="0" xfId="0" applyFont="1"/>
    <xf numFmtId="0" fontId="0" fillId="0" borderId="2" xfId="0" applyBorder="1"/>
    <xf numFmtId="0" fontId="5" fillId="0" borderId="4" xfId="0" applyFont="1" applyBorder="1"/>
    <xf numFmtId="0" fontId="2" fillId="0" borderId="4" xfId="0" applyFont="1" applyBorder="1"/>
    <xf numFmtId="0" fontId="2" fillId="0" borderId="4" xfId="0" applyFont="1" applyBorder="1" applyAlignment="1">
      <alignment horizontal="center"/>
    </xf>
    <xf numFmtId="0" fontId="2" fillId="0" borderId="0" xfId="0" applyFont="1"/>
    <xf numFmtId="0" fontId="2" fillId="0" borderId="3" xfId="0" applyFont="1" applyFill="1" applyBorder="1" applyAlignment="1" applyProtection="1">
      <alignment horizontal="center"/>
    </xf>
    <xf numFmtId="166" fontId="2" fillId="0" borderId="3" xfId="2" applyNumberFormat="1" applyFont="1" applyFill="1" applyBorder="1" applyProtection="1"/>
    <xf numFmtId="0" fontId="6" fillId="0" borderId="0" xfId="0" applyFont="1"/>
    <xf numFmtId="0" fontId="0" fillId="0" borderId="1" xfId="0" applyBorder="1"/>
    <xf numFmtId="0" fontId="2" fillId="0" borderId="2" xfId="0" applyFont="1" applyBorder="1"/>
    <xf numFmtId="165" fontId="2" fillId="0" borderId="2" xfId="0" applyNumberFormat="1" applyFont="1" applyFill="1" applyBorder="1" applyProtection="1"/>
    <xf numFmtId="166" fontId="2" fillId="0" borderId="2" xfId="2" applyNumberFormat="1" applyFont="1" applyBorder="1"/>
    <xf numFmtId="165" fontId="0" fillId="0" borderId="2" xfId="0" applyNumberFormat="1" applyFill="1" applyBorder="1" applyProtection="1"/>
    <xf numFmtId="0" fontId="4" fillId="0" borderId="2" xfId="0" applyFont="1" applyBorder="1" applyAlignment="1">
      <alignment horizontal="center"/>
    </xf>
    <xf numFmtId="165" fontId="2" fillId="0" borderId="4" xfId="0" applyNumberFormat="1" applyFont="1" applyFill="1" applyBorder="1" applyProtection="1"/>
    <xf numFmtId="166" fontId="2" fillId="0" borderId="4" xfId="2" applyNumberFormat="1" applyFont="1" applyBorder="1"/>
    <xf numFmtId="166" fontId="2" fillId="0" borderId="4" xfId="0" applyNumberFormat="1" applyFont="1" applyBorder="1"/>
    <xf numFmtId="0" fontId="4" fillId="0" borderId="1" xfId="0" applyFont="1" applyBorder="1" applyAlignment="1">
      <alignment horizontal="center"/>
    </xf>
    <xf numFmtId="165" fontId="6" fillId="0" borderId="2" xfId="0" applyNumberFormat="1" applyFont="1" applyBorder="1" applyProtection="1"/>
    <xf numFmtId="165" fontId="6" fillId="0" borderId="3" xfId="0" applyNumberFormat="1" applyFont="1" applyBorder="1" applyProtection="1"/>
    <xf numFmtId="10" fontId="2" fillId="0" borderId="1" xfId="2" applyNumberFormat="1" applyFont="1" applyBorder="1"/>
    <xf numFmtId="10" fontId="2" fillId="0" borderId="2" xfId="2" applyNumberFormat="1" applyFont="1" applyBorder="1"/>
    <xf numFmtId="165" fontId="2" fillId="0" borderId="4" xfId="0" applyNumberFormat="1" applyFont="1" applyBorder="1"/>
    <xf numFmtId="10" fontId="2" fillId="0" borderId="4" xfId="2" applyNumberFormat="1" applyFont="1" applyBorder="1"/>
    <xf numFmtId="165" fontId="2" fillId="0" borderId="2" xfId="0" applyNumberFormat="1" applyFont="1" applyBorder="1" applyProtection="1"/>
    <xf numFmtId="165" fontId="2" fillId="0" borderId="3" xfId="0" applyNumberFormat="1" applyFont="1" applyBorder="1" applyProtection="1"/>
    <xf numFmtId="0" fontId="6" fillId="0" borderId="2" xfId="0" applyFont="1" applyBorder="1"/>
    <xf numFmtId="0" fontId="6" fillId="0" borderId="1" xfId="0" applyFont="1" applyBorder="1"/>
    <xf numFmtId="0" fontId="2" fillId="0" borderId="2" xfId="0" applyFont="1" applyBorder="1" applyAlignment="1">
      <alignment horizontal="center"/>
    </xf>
    <xf numFmtId="0" fontId="4" fillId="0" borderId="1" xfId="0" applyFont="1" applyBorder="1" applyAlignment="1" applyProtection="1">
      <alignment horizontal="center"/>
    </xf>
    <xf numFmtId="0" fontId="4" fillId="0" borderId="2" xfId="0" applyFont="1" applyBorder="1" applyAlignment="1" applyProtection="1">
      <alignment horizontal="center"/>
    </xf>
    <xf numFmtId="0" fontId="4" fillId="0" borderId="3" xfId="0" applyFont="1" applyBorder="1" applyAlignment="1" applyProtection="1">
      <alignment horizontal="center"/>
    </xf>
    <xf numFmtId="0" fontId="0" fillId="0" borderId="4" xfId="0" applyBorder="1" applyProtection="1"/>
    <xf numFmtId="0" fontId="0" fillId="0" borderId="2" xfId="0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0" fontId="4" fillId="0" borderId="3" xfId="0" applyFont="1" applyFill="1" applyBorder="1" applyAlignment="1" applyProtection="1">
      <alignment horizontal="center"/>
    </xf>
    <xf numFmtId="4" fontId="6" fillId="0" borderId="2" xfId="0" applyNumberFormat="1" applyFont="1" applyBorder="1" applyProtection="1"/>
    <xf numFmtId="4" fontId="0" fillId="0" borderId="4" xfId="0" applyNumberFormat="1" applyBorder="1" applyProtection="1"/>
    <xf numFmtId="0" fontId="2" fillId="0" borderId="1" xfId="0" applyFont="1" applyBorder="1"/>
    <xf numFmtId="0" fontId="6" fillId="0" borderId="3" xfId="0" applyFont="1" applyBorder="1"/>
    <xf numFmtId="0" fontId="2" fillId="0" borderId="3" xfId="0" applyFont="1" applyBorder="1"/>
    <xf numFmtId="0" fontId="5" fillId="0" borderId="0" xfId="0" applyFont="1" applyBorder="1" applyAlignment="1">
      <alignment horizontal="right"/>
    </xf>
    <xf numFmtId="165" fontId="5" fillId="0" borderId="0" xfId="0" applyNumberFormat="1" applyFont="1" applyBorder="1"/>
    <xf numFmtId="0" fontId="0" fillId="0" borderId="0" xfId="0" applyBorder="1"/>
    <xf numFmtId="165" fontId="5" fillId="0" borderId="5" xfId="0" applyNumberFormat="1" applyFont="1" applyBorder="1"/>
    <xf numFmtId="168" fontId="5" fillId="0" borderId="3" xfId="1" applyNumberFormat="1" applyFont="1" applyFill="1" applyBorder="1"/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166" fontId="2" fillId="0" borderId="4" xfId="2" applyNumberFormat="1" applyFont="1" applyBorder="1" applyAlignment="1">
      <alignment horizontal="center"/>
    </xf>
    <xf numFmtId="169" fontId="2" fillId="0" borderId="2" xfId="0" applyNumberFormat="1" applyFont="1" applyBorder="1" applyAlignment="1">
      <alignment horizontal="center"/>
    </xf>
    <xf numFmtId="169" fontId="2" fillId="0" borderId="4" xfId="0" applyNumberFormat="1" applyFont="1" applyBorder="1" applyAlignment="1">
      <alignment horizontal="center"/>
    </xf>
    <xf numFmtId="165" fontId="6" fillId="0" borderId="2" xfId="0" applyNumberFormat="1" applyFont="1" applyFill="1" applyBorder="1" applyProtection="1"/>
    <xf numFmtId="165" fontId="2" fillId="0" borderId="4" xfId="0" applyNumberFormat="1" applyFont="1" applyBorder="1" applyProtection="1"/>
    <xf numFmtId="0" fontId="2" fillId="0" borderId="4" xfId="0" applyFont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center"/>
    </xf>
    <xf numFmtId="165" fontId="0" fillId="0" borderId="0" xfId="0" applyNumberFormat="1" applyProtection="1"/>
    <xf numFmtId="170" fontId="0" fillId="0" borderId="0" xfId="0" applyNumberFormat="1" applyProtection="1"/>
    <xf numFmtId="165" fontId="2" fillId="0" borderId="4" xfId="0" applyNumberFormat="1" applyFont="1" applyBorder="1" applyAlignment="1" applyProtection="1">
      <alignment vertical="center" wrapText="1"/>
    </xf>
    <xf numFmtId="0" fontId="4" fillId="0" borderId="4" xfId="0" applyFont="1" applyBorder="1" applyAlignment="1">
      <alignment horizontal="center"/>
    </xf>
    <xf numFmtId="0" fontId="0" fillId="0" borderId="3" xfId="0" applyBorder="1"/>
    <xf numFmtId="0" fontId="0" fillId="0" borderId="2" xfId="0" applyFill="1" applyBorder="1"/>
    <xf numFmtId="165" fontId="2" fillId="0" borderId="2" xfId="0" applyNumberFormat="1" applyFont="1" applyFill="1" applyBorder="1"/>
    <xf numFmtId="0" fontId="4" fillId="0" borderId="1" xfId="0" applyFont="1" applyBorder="1"/>
    <xf numFmtId="165" fontId="2" fillId="0" borderId="3" xfId="0" applyNumberFormat="1" applyFont="1" applyFill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5" fontId="2" fillId="0" borderId="4" xfId="0" applyNumberFormat="1" applyFont="1" applyFill="1" applyBorder="1" applyAlignment="1" applyProtection="1">
      <alignment vertical="center"/>
    </xf>
    <xf numFmtId="165" fontId="4" fillId="0" borderId="0" xfId="0" applyNumberFormat="1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4" fillId="0" borderId="2" xfId="0" applyFont="1" applyFill="1" applyBorder="1" applyAlignment="1" applyProtection="1">
      <alignment horizontal="center"/>
    </xf>
    <xf numFmtId="0" fontId="0" fillId="0" borderId="3" xfId="0" applyBorder="1" applyProtection="1"/>
    <xf numFmtId="165" fontId="6" fillId="0" borderId="1" xfId="0" applyNumberFormat="1" applyFont="1" applyBorder="1" applyProtection="1"/>
    <xf numFmtId="0" fontId="0" fillId="0" borderId="4" xfId="0" applyFill="1" applyBorder="1" applyAlignment="1" applyProtection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165" fontId="6" fillId="0" borderId="0" xfId="0" applyNumberFormat="1" applyFont="1"/>
    <xf numFmtId="0" fontId="2" fillId="0" borderId="0" xfId="0" applyFont="1" applyAlignment="1">
      <alignment horizontal="center"/>
    </xf>
    <xf numFmtId="165" fontId="6" fillId="0" borderId="2" xfId="0" applyNumberFormat="1" applyFont="1" applyBorder="1"/>
    <xf numFmtId="10" fontId="2" fillId="0" borderId="3" xfId="2" applyNumberFormat="1" applyFont="1" applyBorder="1"/>
    <xf numFmtId="10" fontId="2" fillId="0" borderId="4" xfId="0" applyNumberFormat="1" applyFont="1" applyBorder="1"/>
    <xf numFmtId="0" fontId="4" fillId="0" borderId="4" xfId="0" applyFont="1" applyBorder="1"/>
    <xf numFmtId="0" fontId="2" fillId="0" borderId="0" xfId="0" applyFont="1" applyProtection="1"/>
    <xf numFmtId="0" fontId="3" fillId="0" borderId="0" xfId="0" applyFont="1" applyProtection="1"/>
    <xf numFmtId="10" fontId="2" fillId="0" borderId="6" xfId="2" applyNumberFormat="1" applyFont="1" applyBorder="1"/>
    <xf numFmtId="10" fontId="2" fillId="0" borderId="7" xfId="2" applyNumberFormat="1" applyFont="1" applyBorder="1"/>
    <xf numFmtId="10" fontId="2" fillId="0" borderId="0" xfId="2" applyNumberFormat="1" applyFont="1" applyFill="1" applyProtection="1"/>
    <xf numFmtId="10" fontId="2" fillId="0" borderId="0" xfId="2" applyNumberFormat="1" applyFont="1" applyBorder="1"/>
    <xf numFmtId="0" fontId="2" fillId="0" borderId="0" xfId="0" applyFont="1" applyAlignment="1" applyProtection="1">
      <alignment horizontal="center"/>
    </xf>
    <xf numFmtId="0" fontId="4" fillId="0" borderId="0" xfId="0" applyFont="1" applyProtection="1"/>
    <xf numFmtId="0" fontId="6" fillId="0" borderId="0" xfId="0" applyFont="1" applyProtection="1"/>
    <xf numFmtId="0" fontId="7" fillId="0" borderId="1" xfId="0" applyFont="1" applyBorder="1" applyAlignment="1" applyProtection="1">
      <alignment horizontal="center"/>
    </xf>
    <xf numFmtId="0" fontId="7" fillId="0" borderId="3" xfId="0" applyFont="1" applyBorder="1" applyAlignment="1" applyProtection="1">
      <alignment horizontal="center"/>
    </xf>
    <xf numFmtId="10" fontId="2" fillId="0" borderId="3" xfId="2" applyNumberFormat="1" applyFont="1" applyBorder="1" applyAlignment="1" applyProtection="1">
      <alignment horizontal="center"/>
    </xf>
    <xf numFmtId="0" fontId="6" fillId="0" borderId="2" xfId="0" applyFont="1" applyBorder="1" applyProtection="1"/>
    <xf numFmtId="0" fontId="6" fillId="0" borderId="3" xfId="0" applyFont="1" applyBorder="1" applyProtection="1"/>
    <xf numFmtId="0" fontId="2" fillId="0" borderId="3" xfId="0" applyFont="1" applyBorder="1" applyAlignment="1">
      <alignment horizontal="center"/>
    </xf>
    <xf numFmtId="0" fontId="8" fillId="0" borderId="8" xfId="0" applyFont="1" applyBorder="1"/>
    <xf numFmtId="0" fontId="3" fillId="0" borderId="0" xfId="0" applyFont="1" applyAlignment="1" applyProtection="1">
      <alignment horizontal="left"/>
    </xf>
    <xf numFmtId="165" fontId="0" fillId="0" borderId="0" xfId="0" applyNumberFormat="1"/>
    <xf numFmtId="0" fontId="4" fillId="0" borderId="0" xfId="0" applyFont="1" applyAlignment="1" applyProtection="1">
      <alignment horizontal="center" vertical="center" wrapText="1"/>
    </xf>
    <xf numFmtId="172" fontId="0" fillId="0" borderId="0" xfId="0" applyNumberFormat="1"/>
    <xf numFmtId="173" fontId="0" fillId="0" borderId="0" xfId="0" applyNumberFormat="1"/>
    <xf numFmtId="0" fontId="5" fillId="0" borderId="0" xfId="0" applyFont="1" applyProtection="1"/>
    <xf numFmtId="165" fontId="6" fillId="0" borderId="0" xfId="0" applyNumberFormat="1" applyFont="1" applyBorder="1"/>
    <xf numFmtId="165" fontId="2" fillId="0" borderId="0" xfId="0" applyNumberFormat="1" applyFont="1" applyBorder="1"/>
    <xf numFmtId="0" fontId="2" fillId="0" borderId="5" xfId="0" applyFont="1" applyBorder="1"/>
    <xf numFmtId="0" fontId="0" fillId="0" borderId="3" xfId="0" applyFill="1" applyBorder="1" applyProtection="1"/>
    <xf numFmtId="10" fontId="6" fillId="0" borderId="2" xfId="0" applyNumberFormat="1" applyFont="1" applyBorder="1"/>
    <xf numFmtId="169" fontId="6" fillId="0" borderId="2" xfId="0" applyNumberFormat="1" applyFont="1" applyBorder="1"/>
    <xf numFmtId="2" fontId="5" fillId="0" borderId="4" xfId="0" applyNumberFormat="1" applyFont="1" applyBorder="1"/>
    <xf numFmtId="0" fontId="2" fillId="0" borderId="0" xfId="0" applyFont="1" applyBorder="1" applyAlignment="1">
      <alignment horizontal="center"/>
    </xf>
    <xf numFmtId="10" fontId="2" fillId="0" borderId="3" xfId="2" applyNumberFormat="1" applyFont="1" applyFill="1" applyBorder="1" applyProtection="1"/>
    <xf numFmtId="0" fontId="6" fillId="0" borderId="2" xfId="0" applyFont="1" applyFill="1" applyBorder="1" applyProtection="1"/>
    <xf numFmtId="0" fontId="4" fillId="0" borderId="0" xfId="0" applyFont="1" applyAlignment="1">
      <alignment horizontal="center" vertical="center" wrapText="1"/>
    </xf>
    <xf numFmtId="0" fontId="4" fillId="0" borderId="7" xfId="0" applyFont="1" applyBorder="1"/>
    <xf numFmtId="0" fontId="4" fillId="0" borderId="12" xfId="0" applyFont="1" applyBorder="1" applyProtection="1"/>
    <xf numFmtId="0" fontId="0" fillId="0" borderId="8" xfId="0" applyBorder="1" applyProtection="1"/>
    <xf numFmtId="0" fontId="4" fillId="0" borderId="13" xfId="0" applyFont="1" applyBorder="1" applyProtection="1"/>
    <xf numFmtId="0" fontId="0" fillId="0" borderId="14" xfId="0" applyBorder="1" applyProtection="1"/>
    <xf numFmtId="0" fontId="0" fillId="0" borderId="15" xfId="0" applyBorder="1" applyProtection="1"/>
    <xf numFmtId="0" fontId="0" fillId="0" borderId="16" xfId="0" applyBorder="1" applyProtection="1"/>
    <xf numFmtId="165" fontId="0" fillId="0" borderId="2" xfId="0" applyNumberFormat="1" applyBorder="1"/>
    <xf numFmtId="0" fontId="4" fillId="0" borderId="2" xfId="0" applyFont="1" applyBorder="1"/>
    <xf numFmtId="0" fontId="4" fillId="0" borderId="0" xfId="0" applyFont="1"/>
    <xf numFmtId="165" fontId="2" fillId="2" borderId="0" xfId="0" applyNumberFormat="1" applyFont="1" applyFill="1" applyProtection="1">
      <protection locked="0"/>
    </xf>
    <xf numFmtId="2" fontId="2" fillId="2" borderId="0" xfId="0" applyNumberFormat="1" applyFont="1" applyFill="1" applyProtection="1">
      <protection locked="0"/>
    </xf>
    <xf numFmtId="0" fontId="3" fillId="0" borderId="0" xfId="0" applyFont="1"/>
    <xf numFmtId="3" fontId="6" fillId="0" borderId="2" xfId="0" applyNumberFormat="1" applyFont="1" applyFill="1" applyBorder="1" applyProtection="1"/>
    <xf numFmtId="3" fontId="6" fillId="0" borderId="2" xfId="0" applyNumberFormat="1" applyFont="1" applyBorder="1" applyProtection="1"/>
    <xf numFmtId="10" fontId="2" fillId="0" borderId="2" xfId="2" applyNumberFormat="1" applyFont="1" applyFill="1" applyBorder="1" applyAlignment="1" applyProtection="1">
      <alignment horizontal="center"/>
    </xf>
    <xf numFmtId="0" fontId="5" fillId="0" borderId="4" xfId="0" applyFont="1" applyBorder="1" applyAlignment="1">
      <alignment horizontal="center" vertical="center" wrapText="1"/>
    </xf>
    <xf numFmtId="4" fontId="2" fillId="0" borderId="2" xfId="0" applyNumberFormat="1" applyFont="1" applyBorder="1"/>
    <xf numFmtId="4" fontId="0" fillId="0" borderId="3" xfId="0" applyNumberFormat="1" applyBorder="1" applyProtection="1"/>
    <xf numFmtId="0" fontId="5" fillId="0" borderId="3" xfId="0" applyFont="1" applyBorder="1" applyProtection="1"/>
    <xf numFmtId="170" fontId="2" fillId="0" borderId="4" xfId="0" applyNumberFormat="1" applyFont="1" applyBorder="1" applyProtection="1"/>
    <xf numFmtId="170" fontId="2" fillId="0" borderId="2" xfId="0" applyNumberFormat="1" applyFont="1" applyBorder="1"/>
    <xf numFmtId="4" fontId="6" fillId="0" borderId="1" xfId="0" applyNumberFormat="1" applyFont="1" applyBorder="1" applyProtection="1"/>
    <xf numFmtId="4" fontId="6" fillId="0" borderId="3" xfId="0" applyNumberFormat="1" applyFont="1" applyBorder="1" applyProtection="1"/>
    <xf numFmtId="170" fontId="2" fillId="0" borderId="1" xfId="0" applyNumberFormat="1" applyFont="1" applyBorder="1"/>
    <xf numFmtId="170" fontId="2" fillId="0" borderId="3" xfId="0" applyNumberFormat="1" applyFont="1" applyBorder="1"/>
    <xf numFmtId="170" fontId="5" fillId="0" borderId="1" xfId="0" applyNumberFormat="1" applyFont="1" applyBorder="1"/>
    <xf numFmtId="0" fontId="2" fillId="0" borderId="1" xfId="0" applyFont="1" applyBorder="1" applyAlignment="1">
      <alignment horizontal="center"/>
    </xf>
    <xf numFmtId="170" fontId="2" fillId="0" borderId="3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165" fontId="5" fillId="0" borderId="3" xfId="0" applyNumberFormat="1" applyFont="1" applyBorder="1" applyProtection="1"/>
    <xf numFmtId="165" fontId="2" fillId="0" borderId="1" xfId="0" applyNumberFormat="1" applyFont="1" applyBorder="1" applyProtection="1"/>
    <xf numFmtId="3" fontId="2" fillId="2" borderId="2" xfId="0" applyNumberFormat="1" applyFont="1" applyFill="1" applyBorder="1" applyProtection="1">
      <protection locked="0"/>
    </xf>
    <xf numFmtId="0" fontId="3" fillId="0" borderId="0" xfId="0" applyFont="1" applyAlignment="1" applyProtection="1"/>
    <xf numFmtId="10" fontId="2" fillId="0" borderId="1" xfId="2" applyNumberFormat="1" applyFont="1" applyFill="1" applyBorder="1" applyProtection="1"/>
    <xf numFmtId="10" fontId="2" fillId="2" borderId="4" xfId="2" applyNumberFormat="1" applyFont="1" applyFill="1" applyBorder="1" applyProtection="1">
      <protection locked="0"/>
    </xf>
    <xf numFmtId="9" fontId="0" fillId="0" borderId="0" xfId="0" applyNumberFormat="1"/>
    <xf numFmtId="0" fontId="6" fillId="2" borderId="2" xfId="0" applyFont="1" applyFill="1" applyBorder="1" applyProtection="1">
      <protection locked="0"/>
    </xf>
    <xf numFmtId="0" fontId="6" fillId="2" borderId="3" xfId="0" applyFont="1" applyFill="1" applyBorder="1" applyProtection="1">
      <protection locked="0"/>
    </xf>
    <xf numFmtId="10" fontId="6" fillId="2" borderId="18" xfId="2" applyNumberFormat="1" applyFont="1" applyFill="1" applyBorder="1" applyProtection="1">
      <protection locked="0"/>
    </xf>
    <xf numFmtId="10" fontId="6" fillId="2" borderId="19" xfId="2" applyNumberFormat="1" applyFont="1" applyFill="1" applyBorder="1" applyProtection="1">
      <protection locked="0"/>
    </xf>
    <xf numFmtId="0" fontId="5" fillId="2" borderId="0" xfId="0" applyFont="1" applyFill="1" applyAlignment="1" applyProtection="1">
      <alignment horizontal="center"/>
      <protection locked="0"/>
    </xf>
    <xf numFmtId="0" fontId="6" fillId="2" borderId="1" xfId="0" applyFont="1" applyFill="1" applyBorder="1" applyAlignment="1" applyProtection="1">
      <alignment horizontal="center"/>
      <protection locked="0"/>
    </xf>
    <xf numFmtId="170" fontId="6" fillId="2" borderId="1" xfId="0" applyNumberFormat="1" applyFont="1" applyFill="1" applyBorder="1" applyProtection="1">
      <protection locked="0"/>
    </xf>
    <xf numFmtId="0" fontId="6" fillId="2" borderId="2" xfId="0" applyFont="1" applyFill="1" applyBorder="1" applyAlignment="1" applyProtection="1">
      <alignment horizontal="center"/>
      <protection locked="0"/>
    </xf>
    <xf numFmtId="170" fontId="6" fillId="2" borderId="2" xfId="0" applyNumberFormat="1" applyFont="1" applyFill="1" applyBorder="1" applyProtection="1">
      <protection locked="0"/>
    </xf>
    <xf numFmtId="0" fontId="6" fillId="2" borderId="3" xfId="0" applyFont="1" applyFill="1" applyBorder="1" applyAlignment="1" applyProtection="1">
      <alignment horizontal="center"/>
      <protection locked="0"/>
    </xf>
    <xf numFmtId="170" fontId="6" fillId="2" borderId="3" xfId="0" applyNumberFormat="1" applyFont="1" applyFill="1" applyBorder="1" applyProtection="1">
      <protection locked="0"/>
    </xf>
    <xf numFmtId="165" fontId="6" fillId="2" borderId="2" xfId="0" applyNumberFormat="1" applyFont="1" applyFill="1" applyBorder="1" applyProtection="1">
      <protection locked="0"/>
    </xf>
    <xf numFmtId="165" fontId="6" fillId="2" borderId="3" xfId="0" applyNumberFormat="1" applyFont="1" applyFill="1" applyBorder="1" applyProtection="1">
      <protection locked="0"/>
    </xf>
    <xf numFmtId="166" fontId="2" fillId="2" borderId="3" xfId="2" applyNumberFormat="1" applyFont="1" applyFill="1" applyBorder="1" applyProtection="1">
      <protection locked="0"/>
    </xf>
    <xf numFmtId="0" fontId="2" fillId="2" borderId="3" xfId="0" applyFont="1" applyFill="1" applyBorder="1" applyAlignment="1" applyProtection="1">
      <alignment horizontal="center"/>
      <protection locked="0"/>
    </xf>
    <xf numFmtId="2" fontId="6" fillId="2" borderId="2" xfId="0" applyNumberFormat="1" applyFont="1" applyFill="1" applyBorder="1" applyProtection="1">
      <protection locked="0"/>
    </xf>
    <xf numFmtId="0" fontId="0" fillId="2" borderId="2" xfId="0" applyFill="1" applyBorder="1" applyProtection="1">
      <protection locked="0"/>
    </xf>
    <xf numFmtId="165" fontId="2" fillId="2" borderId="2" xfId="0" applyNumberFormat="1" applyFont="1" applyFill="1" applyBorder="1" applyProtection="1">
      <protection locked="0"/>
    </xf>
    <xf numFmtId="0" fontId="2" fillId="0" borderId="4" xfId="0" applyFont="1" applyBorder="1" applyAlignment="1" applyProtection="1">
      <alignment horizontal="center"/>
    </xf>
    <xf numFmtId="10" fontId="2" fillId="2" borderId="3" xfId="2" applyNumberFormat="1" applyFont="1" applyFill="1" applyBorder="1" applyProtection="1">
      <protection locked="0"/>
    </xf>
    <xf numFmtId="3" fontId="2" fillId="0" borderId="2" xfId="0" applyNumberFormat="1" applyFont="1" applyFill="1" applyBorder="1" applyAlignment="1" applyProtection="1">
      <alignment horizontal="right"/>
    </xf>
    <xf numFmtId="10" fontId="2" fillId="0" borderId="3" xfId="0" applyNumberFormat="1" applyFont="1" applyFill="1" applyBorder="1" applyProtection="1"/>
    <xf numFmtId="0" fontId="2" fillId="2" borderId="2" xfId="0" applyFont="1" applyFill="1" applyBorder="1" applyAlignment="1" applyProtection="1">
      <alignment horizontal="center"/>
      <protection locked="0"/>
    </xf>
    <xf numFmtId="166" fontId="2" fillId="2" borderId="2" xfId="2" applyNumberFormat="1" applyFont="1" applyFill="1" applyBorder="1" applyAlignment="1" applyProtection="1">
      <alignment horizontal="center"/>
      <protection locked="0"/>
    </xf>
    <xf numFmtId="166" fontId="2" fillId="2" borderId="3" xfId="2" applyNumberFormat="1" applyFont="1" applyFill="1" applyBorder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10" fillId="0" borderId="4" xfId="0" applyFont="1" applyBorder="1"/>
    <xf numFmtId="10" fontId="2" fillId="2" borderId="2" xfId="2" applyNumberFormat="1" applyFont="1" applyFill="1" applyBorder="1" applyProtection="1">
      <protection locked="0"/>
    </xf>
    <xf numFmtId="10" fontId="2" fillId="2" borderId="0" xfId="2" applyNumberFormat="1" applyFont="1" applyFill="1" applyProtection="1">
      <protection locked="0"/>
    </xf>
    <xf numFmtId="0" fontId="2" fillId="0" borderId="0" xfId="0" applyFont="1" applyFill="1" applyBorder="1"/>
    <xf numFmtId="167" fontId="5" fillId="0" borderId="0" xfId="0" applyNumberFormat="1" applyFont="1" applyAlignment="1">
      <alignment horizontal="center"/>
    </xf>
    <xf numFmtId="0" fontId="5" fillId="0" borderId="2" xfId="0" applyFont="1" applyBorder="1"/>
    <xf numFmtId="0" fontId="11" fillId="0" borderId="4" xfId="0" applyFont="1" applyBorder="1" applyAlignment="1">
      <alignment horizontal="center" vertical="center" wrapText="1"/>
    </xf>
    <xf numFmtId="0" fontId="12" fillId="0" borderId="0" xfId="0" applyFont="1"/>
    <xf numFmtId="4" fontId="6" fillId="2" borderId="1" xfId="0" applyNumberFormat="1" applyFont="1" applyFill="1" applyBorder="1" applyProtection="1">
      <protection locked="0"/>
    </xf>
    <xf numFmtId="4" fontId="6" fillId="2" borderId="2" xfId="0" applyNumberFormat="1" applyFont="1" applyFill="1" applyBorder="1" applyProtection="1">
      <protection locked="0"/>
    </xf>
    <xf numFmtId="4" fontId="6" fillId="2" borderId="3" xfId="0" applyNumberFormat="1" applyFont="1" applyFill="1" applyBorder="1" applyProtection="1">
      <protection locked="0"/>
    </xf>
    <xf numFmtId="10" fontId="2" fillId="2" borderId="4" xfId="2" applyNumberFormat="1" applyFont="1" applyFill="1" applyBorder="1" applyAlignment="1" applyProtection="1">
      <alignment horizontal="center"/>
      <protection locked="0"/>
    </xf>
    <xf numFmtId="4" fontId="5" fillId="0" borderId="2" xfId="0" applyNumberFormat="1" applyFont="1" applyBorder="1"/>
    <xf numFmtId="171" fontId="6" fillId="2" borderId="2" xfId="0" applyNumberFormat="1" applyFont="1" applyFill="1" applyBorder="1" applyProtection="1">
      <protection locked="0"/>
    </xf>
    <xf numFmtId="0" fontId="6" fillId="0" borderId="3" xfId="0" applyFont="1" applyBorder="1" applyAlignment="1">
      <alignment vertical="center"/>
    </xf>
    <xf numFmtId="0" fontId="0" fillId="0" borderId="0" xfId="0" applyAlignment="1">
      <alignment vertical="center"/>
    </xf>
    <xf numFmtId="0" fontId="11" fillId="0" borderId="21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3" fontId="2" fillId="0" borderId="18" xfId="0" applyNumberFormat="1" applyFont="1" applyBorder="1"/>
    <xf numFmtId="3" fontId="2" fillId="2" borderId="22" xfId="0" applyNumberFormat="1" applyFont="1" applyFill="1" applyBorder="1" applyProtection="1">
      <protection locked="0"/>
    </xf>
    <xf numFmtId="3" fontId="2" fillId="0" borderId="19" xfId="0" applyNumberFormat="1" applyFont="1" applyBorder="1"/>
    <xf numFmtId="3" fontId="2" fillId="2" borderId="6" xfId="0" applyNumberFormat="1" applyFont="1" applyFill="1" applyBorder="1" applyProtection="1">
      <protection locked="0"/>
    </xf>
    <xf numFmtId="3" fontId="2" fillId="0" borderId="10" xfId="0" applyNumberFormat="1" applyFont="1" applyBorder="1"/>
    <xf numFmtId="3" fontId="2" fillId="0" borderId="20" xfId="0" applyNumberFormat="1" applyFont="1" applyBorder="1"/>
    <xf numFmtId="3" fontId="2" fillId="2" borderId="24" xfId="0" applyNumberFormat="1" applyFont="1" applyFill="1" applyBorder="1" applyProtection="1">
      <protection locked="0"/>
    </xf>
    <xf numFmtId="3" fontId="2" fillId="0" borderId="11" xfId="0" applyNumberFormat="1" applyFont="1" applyBorder="1"/>
    <xf numFmtId="10" fontId="6" fillId="2" borderId="20" xfId="2" applyNumberFormat="1" applyFont="1" applyFill="1" applyBorder="1" applyProtection="1">
      <protection locked="0"/>
    </xf>
    <xf numFmtId="0" fontId="2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/>
    </xf>
    <xf numFmtId="10" fontId="5" fillId="3" borderId="28" xfId="0" applyNumberFormat="1" applyFont="1" applyFill="1" applyBorder="1" applyAlignment="1" applyProtection="1">
      <alignment horizontal="center" vertical="center"/>
      <protection locked="0"/>
    </xf>
    <xf numFmtId="10" fontId="5" fillId="4" borderId="0" xfId="2" applyNumberFormat="1" applyFont="1" applyFill="1" applyAlignment="1" applyProtection="1">
      <alignment horizontal="center" vertical="center" wrapText="1"/>
    </xf>
    <xf numFmtId="165" fontId="5" fillId="0" borderId="4" xfId="0" applyNumberFormat="1" applyFont="1" applyFill="1" applyBorder="1" applyAlignment="1" applyProtection="1">
      <alignment horizontal="center" vertical="center" wrapText="1"/>
    </xf>
    <xf numFmtId="165" fontId="5" fillId="0" borderId="3" xfId="0" applyNumberFormat="1" applyFont="1" applyBorder="1" applyAlignment="1" applyProtection="1">
      <alignment horizontal="center"/>
    </xf>
    <xf numFmtId="3" fontId="6" fillId="0" borderId="37" xfId="0" applyNumberFormat="1" applyFont="1" applyFill="1" applyBorder="1" applyProtection="1"/>
    <xf numFmtId="4" fontId="0" fillId="0" borderId="0" xfId="0" applyNumberFormat="1" applyProtection="1"/>
    <xf numFmtId="2" fontId="3" fillId="0" borderId="0" xfId="0" applyNumberFormat="1" applyFont="1" applyAlignment="1" applyProtection="1">
      <alignment horizontal="center"/>
    </xf>
    <xf numFmtId="2" fontId="0" fillId="0" borderId="1" xfId="0" applyNumberFormat="1" applyBorder="1" applyAlignment="1" applyProtection="1">
      <alignment horizontal="center"/>
    </xf>
    <xf numFmtId="2" fontId="2" fillId="2" borderId="3" xfId="0" applyNumberFormat="1" applyFont="1" applyFill="1" applyBorder="1" applyAlignment="1" applyProtection="1">
      <alignment horizontal="center"/>
      <protection locked="0"/>
    </xf>
    <xf numFmtId="2" fontId="4" fillId="0" borderId="4" xfId="0" applyNumberFormat="1" applyFont="1" applyBorder="1" applyAlignment="1" applyProtection="1">
      <alignment horizontal="center"/>
    </xf>
    <xf numFmtId="2" fontId="2" fillId="0" borderId="2" xfId="0" applyNumberFormat="1" applyFont="1" applyFill="1" applyBorder="1" applyProtection="1"/>
    <xf numFmtId="2" fontId="0" fillId="0" borderId="0" xfId="0" applyNumberFormat="1" applyProtection="1"/>
    <xf numFmtId="170" fontId="2" fillId="0" borderId="2" xfId="0" applyNumberFormat="1" applyFont="1" applyBorder="1" applyProtection="1"/>
    <xf numFmtId="170" fontId="5" fillId="0" borderId="4" xfId="0" applyNumberFormat="1" applyFont="1" applyFill="1" applyBorder="1" applyProtection="1"/>
    <xf numFmtId="4" fontId="0" fillId="0" borderId="31" xfId="0" applyNumberFormat="1" applyBorder="1" applyAlignment="1" applyProtection="1">
      <alignment horizontal="center"/>
    </xf>
    <xf numFmtId="4" fontId="0" fillId="0" borderId="32" xfId="0" applyNumberFormat="1" applyBorder="1" applyAlignment="1" applyProtection="1">
      <alignment horizontal="center"/>
    </xf>
    <xf numFmtId="4" fontId="0" fillId="0" borderId="33" xfId="0" applyNumberFormat="1" applyBorder="1" applyAlignment="1" applyProtection="1">
      <alignment horizontal="center"/>
    </xf>
    <xf numFmtId="4" fontId="0" fillId="0" borderId="34" xfId="0" applyNumberFormat="1" applyBorder="1" applyAlignment="1" applyProtection="1">
      <alignment horizontal="center"/>
    </xf>
    <xf numFmtId="4" fontId="0" fillId="0" borderId="35" xfId="0" applyNumberFormat="1" applyBorder="1" applyAlignment="1" applyProtection="1">
      <alignment horizontal="center"/>
    </xf>
    <xf numFmtId="4" fontId="0" fillId="0" borderId="36" xfId="0" applyNumberFormat="1" applyBorder="1" applyAlignment="1" applyProtection="1">
      <alignment horizontal="center"/>
    </xf>
    <xf numFmtId="4" fontId="0" fillId="0" borderId="21" xfId="0" applyNumberFormat="1" applyBorder="1" applyAlignment="1" applyProtection="1">
      <alignment horizontal="center"/>
    </xf>
    <xf numFmtId="4" fontId="0" fillId="0" borderId="25" xfId="0" applyNumberFormat="1" applyBorder="1" applyAlignment="1" applyProtection="1">
      <alignment horizontal="center"/>
    </xf>
    <xf numFmtId="4" fontId="0" fillId="0" borderId="0" xfId="0" applyNumberFormat="1" applyAlignment="1" applyProtection="1">
      <alignment horizontal="center"/>
    </xf>
    <xf numFmtId="0" fontId="0" fillId="0" borderId="0" xfId="0" applyAlignment="1" applyProtection="1">
      <alignment vertical="center"/>
    </xf>
    <xf numFmtId="165" fontId="5" fillId="0" borderId="3" xfId="0" applyNumberFormat="1" applyFont="1" applyBorder="1" applyAlignment="1" applyProtection="1">
      <alignment horizontal="center" vertical="center"/>
    </xf>
    <xf numFmtId="17" fontId="0" fillId="0" borderId="0" xfId="0" applyNumberFormat="1" applyProtection="1"/>
    <xf numFmtId="0" fontId="8" fillId="0" borderId="0" xfId="0" applyFont="1" applyProtection="1"/>
    <xf numFmtId="165" fontId="4" fillId="0" borderId="0" xfId="0" applyNumberFormat="1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2" fillId="0" borderId="4" xfId="0" applyFont="1" applyBorder="1" applyAlignment="1" applyProtection="1">
      <alignment vertical="center"/>
    </xf>
    <xf numFmtId="0" fontId="2" fillId="0" borderId="38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3" fontId="0" fillId="0" borderId="38" xfId="0" applyNumberFormat="1" applyBorder="1"/>
    <xf numFmtId="165" fontId="0" fillId="0" borderId="38" xfId="0" applyNumberFormat="1" applyBorder="1"/>
    <xf numFmtId="3" fontId="0" fillId="0" borderId="6" xfId="0" applyNumberFormat="1" applyBorder="1"/>
    <xf numFmtId="165" fontId="0" fillId="0" borderId="6" xfId="0" applyNumberFormat="1" applyBorder="1"/>
    <xf numFmtId="3" fontId="0" fillId="0" borderId="7" xfId="0" applyNumberFormat="1" applyBorder="1"/>
    <xf numFmtId="165" fontId="0" fillId="0" borderId="7" xfId="0" applyNumberFormat="1" applyBorder="1"/>
    <xf numFmtId="0" fontId="2" fillId="0" borderId="27" xfId="0" applyFont="1" applyBorder="1"/>
    <xf numFmtId="165" fontId="2" fillId="0" borderId="27" xfId="0" applyNumberFormat="1" applyFont="1" applyBorder="1"/>
    <xf numFmtId="174" fontId="0" fillId="0" borderId="0" xfId="0" applyNumberFormat="1"/>
    <xf numFmtId="175" fontId="0" fillId="0" borderId="0" xfId="2" applyNumberFormat="1" applyFont="1" applyBorder="1"/>
    <xf numFmtId="176" fontId="0" fillId="0" borderId="0" xfId="2" applyNumberFormat="1" applyFont="1"/>
    <xf numFmtId="1" fontId="4" fillId="0" borderId="0" xfId="0" applyNumberFormat="1" applyFont="1" applyAlignment="1">
      <alignment horizontal="center"/>
    </xf>
    <xf numFmtId="0" fontId="2" fillId="5" borderId="0" xfId="0" applyFont="1" applyFill="1" applyProtection="1">
      <protection locked="0"/>
    </xf>
    <xf numFmtId="0" fontId="0" fillId="0" borderId="0" xfId="0" applyFill="1" applyBorder="1"/>
    <xf numFmtId="0" fontId="8" fillId="0" borderId="1" xfId="0" applyFont="1" applyFill="1" applyBorder="1"/>
    <xf numFmtId="165" fontId="6" fillId="0" borderId="1" xfId="0" applyNumberFormat="1" applyFont="1" applyFill="1" applyBorder="1"/>
    <xf numFmtId="0" fontId="8" fillId="0" borderId="2" xfId="0" applyFont="1" applyFill="1" applyBorder="1"/>
    <xf numFmtId="165" fontId="6" fillId="0" borderId="2" xfId="0" applyNumberFormat="1" applyFont="1" applyFill="1" applyBorder="1"/>
    <xf numFmtId="165" fontId="6" fillId="0" borderId="2" xfId="0" applyNumberFormat="1" applyFont="1" applyFill="1" applyBorder="1" applyProtection="1">
      <protection locked="0"/>
    </xf>
    <xf numFmtId="167" fontId="14" fillId="0" borderId="2" xfId="0" applyNumberFormat="1" applyFont="1" applyFill="1" applyBorder="1" applyAlignment="1">
      <alignment horizontal="center"/>
    </xf>
    <xf numFmtId="0" fontId="4" fillId="0" borderId="39" xfId="0" applyFont="1" applyFill="1" applyBorder="1"/>
    <xf numFmtId="165" fontId="2" fillId="0" borderId="39" xfId="0" applyNumberFormat="1" applyFont="1" applyFill="1" applyBorder="1"/>
    <xf numFmtId="165" fontId="2" fillId="0" borderId="4" xfId="0" applyNumberFormat="1" applyFont="1" applyFill="1" applyBorder="1"/>
    <xf numFmtId="0" fontId="4" fillId="0" borderId="34" xfId="0" applyFont="1" applyFill="1" applyBorder="1"/>
    <xf numFmtId="165" fontId="2" fillId="0" borderId="40" xfId="0" applyNumberFormat="1" applyFont="1" applyFill="1" applyBorder="1"/>
    <xf numFmtId="165" fontId="2" fillId="0" borderId="33" xfId="0" applyNumberFormat="1" applyFont="1" applyFill="1" applyBorder="1"/>
    <xf numFmtId="0" fontId="2" fillId="0" borderId="4" xfId="0" applyFont="1" applyFill="1" applyBorder="1"/>
    <xf numFmtId="0" fontId="8" fillId="0" borderId="27" xfId="0" applyFont="1" applyFill="1" applyBorder="1"/>
    <xf numFmtId="165" fontId="0" fillId="0" borderId="27" xfId="0" applyNumberFormat="1" applyBorder="1"/>
    <xf numFmtId="0" fontId="15" fillId="0" borderId="0" xfId="0" applyFont="1" applyProtection="1"/>
    <xf numFmtId="10" fontId="5" fillId="3" borderId="27" xfId="2" applyNumberFormat="1" applyFont="1" applyFill="1" applyBorder="1" applyAlignment="1" applyProtection="1">
      <alignment horizontal="center"/>
      <protection locked="0"/>
    </xf>
    <xf numFmtId="165" fontId="13" fillId="2" borderId="38" xfId="0" applyNumberFormat="1" applyFont="1" applyFill="1" applyBorder="1" applyProtection="1">
      <protection locked="0"/>
    </xf>
    <xf numFmtId="165" fontId="13" fillId="2" borderId="6" xfId="0" applyNumberFormat="1" applyFont="1" applyFill="1" applyBorder="1" applyProtection="1">
      <protection locked="0"/>
    </xf>
    <xf numFmtId="165" fontId="13" fillId="2" borderId="7" xfId="0" applyNumberFormat="1" applyFont="1" applyFill="1" applyBorder="1" applyProtection="1">
      <protection locked="0"/>
    </xf>
    <xf numFmtId="4" fontId="2" fillId="0" borderId="2" xfId="0" applyNumberFormat="1" applyFont="1" applyFill="1" applyBorder="1" applyProtection="1"/>
    <xf numFmtId="165" fontId="8" fillId="0" borderId="0" xfId="0" applyNumberFormat="1" applyFont="1"/>
    <xf numFmtId="165" fontId="4" fillId="0" borderId="0" xfId="0" applyNumberFormat="1" applyFont="1"/>
    <xf numFmtId="165" fontId="8" fillId="0" borderId="27" xfId="0" applyNumberFormat="1" applyFont="1" applyBorder="1"/>
    <xf numFmtId="165" fontId="4" fillId="0" borderId="27" xfId="0" applyNumberFormat="1" applyFont="1" applyBorder="1"/>
    <xf numFmtId="10" fontId="0" fillId="0" borderId="27" xfId="2" applyNumberFormat="1" applyFont="1" applyBorder="1"/>
    <xf numFmtId="4" fontId="0" fillId="0" borderId="27" xfId="0" applyNumberFormat="1" applyBorder="1"/>
    <xf numFmtId="3" fontId="0" fillId="0" borderId="27" xfId="0" applyNumberFormat="1" applyBorder="1" applyAlignment="1">
      <alignment horizontal="center"/>
    </xf>
    <xf numFmtId="165" fontId="0" fillId="0" borderId="27" xfId="0" applyNumberFormat="1" applyBorder="1" applyAlignment="1">
      <alignment horizontal="center"/>
    </xf>
    <xf numFmtId="4" fontId="8" fillId="0" borderId="27" xfId="0" applyNumberFormat="1" applyFont="1" applyBorder="1" applyAlignment="1">
      <alignment horizontal="center"/>
    </xf>
    <xf numFmtId="170" fontId="0" fillId="0" borderId="0" xfId="0" applyNumberFormat="1"/>
    <xf numFmtId="165" fontId="8" fillId="0" borderId="27" xfId="0" applyNumberFormat="1" applyFont="1" applyBorder="1" applyAlignment="1">
      <alignment horizontal="center"/>
    </xf>
    <xf numFmtId="3" fontId="0" fillId="0" borderId="0" xfId="0" applyNumberFormat="1" applyAlignment="1" applyProtection="1">
      <alignment horizontal="center"/>
    </xf>
    <xf numFmtId="166" fontId="2" fillId="2" borderId="2" xfId="0" applyNumberFormat="1" applyFont="1" applyFill="1" applyBorder="1" applyAlignment="1" applyProtection="1">
      <alignment horizontal="center"/>
      <protection locked="0"/>
    </xf>
    <xf numFmtId="165" fontId="8" fillId="0" borderId="38" xfId="0" applyNumberFormat="1" applyFont="1" applyBorder="1"/>
    <xf numFmtId="165" fontId="4" fillId="0" borderId="21" xfId="0" applyNumberFormat="1" applyFont="1" applyBorder="1"/>
    <xf numFmtId="3" fontId="0" fillId="0" borderId="38" xfId="0" applyNumberFormat="1" applyBorder="1" applyAlignment="1">
      <alignment horizontal="center"/>
    </xf>
    <xf numFmtId="165" fontId="8" fillId="8" borderId="1" xfId="0" applyNumberFormat="1" applyFont="1" applyFill="1" applyBorder="1"/>
    <xf numFmtId="165" fontId="4" fillId="8" borderId="1" xfId="0" applyNumberFormat="1" applyFont="1" applyFill="1" applyBorder="1" applyAlignment="1">
      <alignment horizontal="center"/>
    </xf>
    <xf numFmtId="165" fontId="8" fillId="8" borderId="2" xfId="0" applyNumberFormat="1" applyFont="1" applyFill="1" applyBorder="1"/>
    <xf numFmtId="3" fontId="4" fillId="8" borderId="2" xfId="0" applyNumberFormat="1" applyFont="1" applyFill="1" applyBorder="1" applyAlignment="1">
      <alignment horizontal="center"/>
    </xf>
    <xf numFmtId="165" fontId="8" fillId="8" borderId="3" xfId="0" applyNumberFormat="1" applyFont="1" applyFill="1" applyBorder="1"/>
    <xf numFmtId="3" fontId="4" fillId="8" borderId="3" xfId="0" applyNumberFormat="1" applyFont="1" applyFill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165" fontId="4" fillId="0" borderId="4" xfId="0" applyNumberFormat="1" applyFont="1" applyBorder="1" applyAlignment="1" applyProtection="1">
      <alignment horizontal="center"/>
    </xf>
    <xf numFmtId="165" fontId="8" fillId="0" borderId="7" xfId="0" applyNumberFormat="1" applyFont="1" applyBorder="1"/>
    <xf numFmtId="170" fontId="0" fillId="0" borderId="7" xfId="0" applyNumberFormat="1" applyBorder="1" applyAlignment="1">
      <alignment horizontal="center"/>
    </xf>
    <xf numFmtId="0" fontId="6" fillId="3" borderId="2" xfId="0" applyFont="1" applyFill="1" applyBorder="1" applyProtection="1">
      <protection locked="0"/>
    </xf>
    <xf numFmtId="0" fontId="6" fillId="3" borderId="2" xfId="0" applyFont="1" applyFill="1" applyBorder="1" applyProtection="1"/>
    <xf numFmtId="0" fontId="6" fillId="3" borderId="3" xfId="0" applyFont="1" applyFill="1" applyBorder="1" applyProtection="1"/>
    <xf numFmtId="0" fontId="2" fillId="5" borderId="0" xfId="0" applyFont="1" applyFill="1" applyProtection="1">
      <protection locked="0" hidden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/>
    </xf>
    <xf numFmtId="0" fontId="2" fillId="0" borderId="4" xfId="0" applyFont="1" applyFill="1" applyBorder="1" applyAlignment="1">
      <alignment horizontal="center"/>
    </xf>
    <xf numFmtId="0" fontId="0" fillId="0" borderId="0" xfId="0" applyFill="1"/>
    <xf numFmtId="0" fontId="2" fillId="0" borderId="2" xfId="0" applyFont="1" applyFill="1" applyBorder="1" applyAlignment="1" applyProtection="1">
      <alignment horizontal="center"/>
    </xf>
    <xf numFmtId="0" fontId="12" fillId="0" borderId="2" xfId="0" applyFont="1" applyFill="1" applyBorder="1" applyProtection="1"/>
    <xf numFmtId="167" fontId="6" fillId="0" borderId="2" xfId="0" applyNumberFormat="1" applyFont="1" applyFill="1" applyBorder="1" applyProtection="1"/>
    <xf numFmtId="170" fontId="6" fillId="0" borderId="1" xfId="0" applyNumberFormat="1" applyFont="1" applyFill="1" applyBorder="1" applyProtection="1"/>
    <xf numFmtId="165" fontId="6" fillId="0" borderId="9" xfId="0" applyNumberFormat="1" applyFont="1" applyFill="1" applyBorder="1" applyProtection="1"/>
    <xf numFmtId="165" fontId="6" fillId="0" borderId="1" xfId="0" applyNumberFormat="1" applyFont="1" applyFill="1" applyBorder="1" applyProtection="1"/>
    <xf numFmtId="165" fontId="6" fillId="0" borderId="10" xfId="0" applyNumberFormat="1" applyFont="1" applyFill="1" applyBorder="1" applyProtection="1"/>
    <xf numFmtId="170" fontId="6" fillId="0" borderId="2" xfId="0" applyNumberFormat="1" applyFont="1" applyFill="1" applyBorder="1" applyProtection="1"/>
    <xf numFmtId="0" fontId="12" fillId="0" borderId="3" xfId="0" applyFont="1" applyFill="1" applyBorder="1" applyProtection="1"/>
    <xf numFmtId="167" fontId="6" fillId="0" borderId="3" xfId="0" applyNumberFormat="1" applyFont="1" applyFill="1" applyBorder="1" applyProtection="1"/>
    <xf numFmtId="165" fontId="6" fillId="0" borderId="11" xfId="0" applyNumberFormat="1" applyFont="1" applyFill="1" applyBorder="1" applyProtection="1"/>
    <xf numFmtId="170" fontId="6" fillId="0" borderId="3" xfId="0" applyNumberFormat="1" applyFont="1" applyFill="1" applyBorder="1" applyProtection="1"/>
    <xf numFmtId="165" fontId="6" fillId="0" borderId="3" xfId="0" applyNumberFormat="1" applyFont="1" applyFill="1" applyBorder="1" applyProtection="1"/>
    <xf numFmtId="0" fontId="0" fillId="0" borderId="0" xfId="0" applyFill="1" applyProtection="1"/>
    <xf numFmtId="0" fontId="2" fillId="0" borderId="17" xfId="0" applyFont="1" applyFill="1" applyBorder="1" applyProtection="1"/>
    <xf numFmtId="0" fontId="2" fillId="0" borderId="5" xfId="0" applyFont="1" applyFill="1" applyBorder="1" applyProtection="1"/>
    <xf numFmtId="0" fontId="3" fillId="0" borderId="0" xfId="0" applyFont="1" applyFill="1" applyAlignment="1" applyProtection="1">
      <alignment horizontal="center"/>
    </xf>
    <xf numFmtId="0" fontId="5" fillId="0" borderId="0" xfId="0" applyFont="1" applyFill="1" applyAlignment="1" applyProtection="1">
      <alignment horizontal="center"/>
    </xf>
    <xf numFmtId="0" fontId="2" fillId="0" borderId="4" xfId="0" applyFont="1" applyFill="1" applyBorder="1" applyAlignment="1" applyProtection="1">
      <alignment horizontal="center"/>
    </xf>
    <xf numFmtId="170" fontId="6" fillId="0" borderId="18" xfId="0" applyNumberFormat="1" applyFont="1" applyFill="1" applyBorder="1" applyProtection="1"/>
    <xf numFmtId="170" fontId="6" fillId="0" borderId="19" xfId="0" applyNumberFormat="1" applyFont="1" applyFill="1" applyBorder="1" applyProtection="1"/>
    <xf numFmtId="170" fontId="6" fillId="0" borderId="20" xfId="0" applyNumberFormat="1" applyFont="1" applyFill="1" applyBorder="1" applyProtection="1"/>
    <xf numFmtId="10" fontId="0" fillId="0" borderId="0" xfId="2" applyNumberFormat="1" applyFont="1" applyFill="1" applyProtection="1"/>
    <xf numFmtId="167" fontId="6" fillId="0" borderId="1" xfId="0" applyNumberFormat="1" applyFont="1" applyFill="1" applyBorder="1" applyProtection="1"/>
    <xf numFmtId="0" fontId="2" fillId="0" borderId="17" xfId="0" applyFont="1" applyFill="1" applyBorder="1"/>
    <xf numFmtId="0" fontId="2" fillId="0" borderId="5" xfId="0" applyFont="1" applyFill="1" applyBorder="1"/>
    <xf numFmtId="165" fontId="6" fillId="0" borderId="12" xfId="0" applyNumberFormat="1" applyFont="1" applyFill="1" applyBorder="1" applyProtection="1"/>
    <xf numFmtId="165" fontId="1" fillId="0" borderId="0" xfId="0" applyNumberFormat="1" applyFont="1"/>
    <xf numFmtId="165" fontId="4" fillId="6" borderId="4" xfId="0" applyNumberFormat="1" applyFont="1" applyFill="1" applyBorder="1" applyAlignment="1" applyProtection="1">
      <alignment wrapText="1"/>
    </xf>
    <xf numFmtId="165" fontId="4" fillId="9" borderId="4" xfId="0" applyNumberFormat="1" applyFont="1" applyFill="1" applyBorder="1" applyAlignment="1">
      <alignment wrapText="1"/>
    </xf>
    <xf numFmtId="165" fontId="4" fillId="0" borderId="27" xfId="0" applyNumberFormat="1" applyFont="1" applyBorder="1" applyAlignment="1">
      <alignment wrapText="1"/>
    </xf>
    <xf numFmtId="10" fontId="4" fillId="6" borderId="4" xfId="2" applyNumberFormat="1" applyFont="1" applyFill="1" applyBorder="1" applyAlignment="1" applyProtection="1">
      <alignment horizontal="center" vertical="center"/>
    </xf>
    <xf numFmtId="178" fontId="4" fillId="9" borderId="4" xfId="0" applyNumberFormat="1" applyFont="1" applyFill="1" applyBorder="1" applyAlignment="1">
      <alignment horizontal="center" vertical="center"/>
    </xf>
    <xf numFmtId="177" fontId="4" fillId="0" borderId="27" xfId="1" applyNumberFormat="1" applyFont="1" applyBorder="1" applyAlignment="1">
      <alignment horizontal="center" vertical="center"/>
    </xf>
    <xf numFmtId="165" fontId="4" fillId="0" borderId="27" xfId="0" applyNumberFormat="1" applyFont="1" applyBorder="1" applyAlignment="1">
      <alignment horizontal="center" vertical="center"/>
    </xf>
    <xf numFmtId="165" fontId="1" fillId="0" borderId="7" xfId="0" applyNumberFormat="1" applyFont="1" applyBorder="1"/>
    <xf numFmtId="165" fontId="1" fillId="0" borderId="27" xfId="0" applyNumberFormat="1" applyFont="1" applyBorder="1"/>
    <xf numFmtId="0" fontId="13" fillId="2" borderId="6" xfId="0" applyFont="1" applyFill="1" applyBorder="1" applyProtection="1">
      <protection locked="0"/>
    </xf>
    <xf numFmtId="0" fontId="13" fillId="2" borderId="7" xfId="0" applyFont="1" applyFill="1" applyBorder="1" applyProtection="1">
      <protection locked="0"/>
    </xf>
    <xf numFmtId="0" fontId="13" fillId="0" borderId="38" xfId="0" applyFont="1" applyFill="1" applyBorder="1"/>
    <xf numFmtId="0" fontId="13" fillId="0" borderId="6" xfId="0" applyFont="1" applyFill="1" applyBorder="1"/>
    <xf numFmtId="0" fontId="13" fillId="0" borderId="38" xfId="0" applyFont="1" applyFill="1" applyBorder="1" applyProtection="1"/>
    <xf numFmtId="0" fontId="13" fillId="0" borderId="6" xfId="0" applyFont="1" applyFill="1" applyBorder="1" applyProtection="1"/>
    <xf numFmtId="0" fontId="0" fillId="0" borderId="0" xfId="0" applyNumberFormat="1"/>
    <xf numFmtId="10" fontId="1" fillId="3" borderId="27" xfId="2" applyNumberFormat="1" applyFont="1" applyFill="1" applyBorder="1" applyProtection="1">
      <protection locked="0"/>
    </xf>
    <xf numFmtId="165" fontId="8" fillId="3" borderId="0" xfId="0" applyNumberFormat="1" applyFont="1" applyFill="1" applyProtection="1">
      <protection locked="0"/>
    </xf>
    <xf numFmtId="165" fontId="0" fillId="3" borderId="0" xfId="0" applyNumberFormat="1" applyFill="1" applyProtection="1">
      <protection locked="0"/>
    </xf>
    <xf numFmtId="10" fontId="0" fillId="3" borderId="0" xfId="2" applyNumberFormat="1" applyFont="1" applyFill="1" applyProtection="1">
      <protection locked="0"/>
    </xf>
    <xf numFmtId="10" fontId="0" fillId="3" borderId="38" xfId="2" applyNumberFormat="1" applyFont="1" applyFill="1" applyBorder="1" applyProtection="1">
      <protection locked="0"/>
    </xf>
    <xf numFmtId="175" fontId="2" fillId="2" borderId="2" xfId="2" applyNumberFormat="1" applyFont="1" applyFill="1" applyBorder="1" applyProtection="1">
      <protection locked="0"/>
    </xf>
    <xf numFmtId="10" fontId="0" fillId="0" borderId="0" xfId="2" applyNumberFormat="1" applyFont="1"/>
    <xf numFmtId="0" fontId="3" fillId="0" borderId="0" xfId="0" applyFont="1" applyAlignment="1" applyProtection="1">
      <alignment wrapText="1"/>
    </xf>
    <xf numFmtId="10" fontId="6" fillId="2" borderId="2" xfId="2" applyNumberFormat="1" applyFont="1" applyFill="1" applyBorder="1" applyProtection="1">
      <protection locked="0"/>
    </xf>
    <xf numFmtId="4" fontId="4" fillId="0" borderId="21" xfId="0" applyNumberFormat="1" applyFont="1" applyBorder="1" applyAlignment="1" applyProtection="1">
      <alignment horizontal="center" vertical="center"/>
    </xf>
    <xf numFmtId="4" fontId="4" fillId="0" borderId="25" xfId="0" applyNumberFormat="1" applyFont="1" applyBorder="1" applyAlignment="1" applyProtection="1">
      <alignment horizontal="center" vertical="center"/>
    </xf>
    <xf numFmtId="179" fontId="0" fillId="0" borderId="0" xfId="0" applyNumberFormat="1" applyProtection="1"/>
    <xf numFmtId="165" fontId="0" fillId="0" borderId="0" xfId="0" applyNumberFormat="1" applyFill="1" applyProtection="1"/>
    <xf numFmtId="4" fontId="6" fillId="2" borderId="19" xfId="0" applyNumberFormat="1" applyFont="1" applyFill="1" applyBorder="1" applyProtection="1">
      <protection locked="0"/>
    </xf>
    <xf numFmtId="4" fontId="6" fillId="2" borderId="10" xfId="0" applyNumberFormat="1" applyFont="1" applyFill="1" applyBorder="1" applyProtection="1">
      <protection locked="0"/>
    </xf>
    <xf numFmtId="4" fontId="6" fillId="2" borderId="20" xfId="0" applyNumberFormat="1" applyFont="1" applyFill="1" applyBorder="1" applyProtection="1">
      <protection locked="0"/>
    </xf>
    <xf numFmtId="4" fontId="6" fillId="2" borderId="11" xfId="0" applyNumberFormat="1" applyFont="1" applyFill="1" applyBorder="1" applyProtection="1">
      <protection locked="0"/>
    </xf>
    <xf numFmtId="179" fontId="6" fillId="2" borderId="2" xfId="0" applyNumberFormat="1" applyFont="1" applyFill="1" applyBorder="1" applyProtection="1">
      <protection locked="0"/>
    </xf>
    <xf numFmtId="165" fontId="4" fillId="0" borderId="17" xfId="0" applyNumberFormat="1" applyFont="1" applyFill="1" applyBorder="1" applyAlignment="1">
      <alignment horizontal="left" wrapText="1"/>
    </xf>
    <xf numFmtId="10" fontId="4" fillId="0" borderId="4" xfId="2" applyNumberFormat="1" applyFont="1" applyFill="1" applyBorder="1" applyAlignment="1">
      <alignment vertical="center"/>
    </xf>
    <xf numFmtId="10" fontId="0" fillId="3" borderId="0" xfId="2" applyNumberFormat="1" applyFont="1" applyFill="1" applyAlignment="1" applyProtection="1">
      <alignment vertical="center"/>
      <protection locked="0"/>
    </xf>
    <xf numFmtId="165" fontId="1" fillId="0" borderId="0" xfId="0" applyNumberFormat="1" applyFont="1" applyAlignment="1">
      <alignment vertical="center"/>
    </xf>
    <xf numFmtId="165" fontId="1" fillId="0" borderId="27" xfId="0" applyNumberFormat="1" applyFont="1" applyBorder="1" applyAlignment="1">
      <alignment wrapText="1"/>
    </xf>
    <xf numFmtId="4" fontId="0" fillId="3" borderId="27" xfId="0" applyNumberFormat="1" applyFill="1" applyBorder="1" applyAlignment="1" applyProtection="1">
      <alignment vertical="center"/>
      <protection locked="0"/>
    </xf>
    <xf numFmtId="165" fontId="0" fillId="0" borderId="0" xfId="0" applyNumberFormat="1" applyAlignment="1">
      <alignment vertical="center"/>
    </xf>
    <xf numFmtId="10" fontId="0" fillId="0" borderId="27" xfId="2" applyNumberFormat="1" applyFont="1" applyBorder="1" applyAlignment="1">
      <alignment vertical="center"/>
    </xf>
    <xf numFmtId="165" fontId="1" fillId="0" borderId="27" xfId="0" applyNumberFormat="1" applyFont="1" applyBorder="1" applyAlignment="1">
      <alignment vertical="center" wrapText="1"/>
    </xf>
    <xf numFmtId="165" fontId="1" fillId="0" borderId="17" xfId="0" applyNumberFormat="1" applyFont="1" applyFill="1" applyBorder="1" applyAlignment="1">
      <alignment wrapText="1"/>
    </xf>
    <xf numFmtId="10" fontId="1" fillId="0" borderId="4" xfId="2" applyNumberFormat="1" applyFont="1" applyFill="1" applyBorder="1" applyAlignment="1">
      <alignment vertical="center"/>
    </xf>
    <xf numFmtId="165" fontId="4" fillId="0" borderId="0" xfId="0" applyNumberFormat="1" applyFont="1" applyFill="1" applyBorder="1"/>
    <xf numFmtId="10" fontId="4" fillId="0" borderId="0" xfId="2" applyNumberFormat="1" applyFont="1" applyFill="1" applyBorder="1"/>
    <xf numFmtId="165" fontId="2" fillId="6" borderId="17" xfId="0" applyNumberFormat="1" applyFont="1" applyFill="1" applyBorder="1" applyAlignment="1">
      <alignment vertical="center" wrapText="1"/>
    </xf>
    <xf numFmtId="10" fontId="2" fillId="6" borderId="4" xfId="2" applyNumberFormat="1" applyFont="1" applyFill="1" applyBorder="1" applyAlignment="1">
      <alignment vertical="center" wrapText="1"/>
    </xf>
    <xf numFmtId="165" fontId="4" fillId="6" borderId="4" xfId="0" applyNumberFormat="1" applyFont="1" applyFill="1" applyBorder="1" applyAlignment="1">
      <alignment wrapText="1"/>
    </xf>
    <xf numFmtId="10" fontId="4" fillId="6" borderId="4" xfId="2" applyNumberFormat="1" applyFont="1" applyFill="1" applyBorder="1" applyAlignment="1">
      <alignment horizontal="center" vertical="center"/>
    </xf>
    <xf numFmtId="165" fontId="4" fillId="7" borderId="17" xfId="0" applyNumberFormat="1" applyFont="1" applyFill="1" applyBorder="1" applyAlignment="1">
      <alignment vertical="center"/>
    </xf>
    <xf numFmtId="165" fontId="4" fillId="7" borderId="4" xfId="0" applyNumberFormat="1" applyFont="1" applyFill="1" applyBorder="1" applyAlignment="1">
      <alignment vertical="center"/>
    </xf>
    <xf numFmtId="165" fontId="5" fillId="0" borderId="0" xfId="0" applyNumberFormat="1" applyFont="1"/>
    <xf numFmtId="165" fontId="4" fillId="0" borderId="0" xfId="0" applyNumberFormat="1" applyFont="1" applyAlignment="1">
      <alignment horizontal="center" vertical="center" wrapText="1"/>
    </xf>
    <xf numFmtId="165" fontId="0" fillId="0" borderId="0" xfId="0" applyNumberFormat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0" fontId="15" fillId="2" borderId="21" xfId="0" applyFont="1" applyFill="1" applyBorder="1" applyAlignment="1">
      <alignment horizontal="center" vertical="center" wrapText="1"/>
    </xf>
    <xf numFmtId="0" fontId="15" fillId="2" borderId="25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right"/>
    </xf>
    <xf numFmtId="0" fontId="5" fillId="0" borderId="8" xfId="0" applyFont="1" applyBorder="1" applyAlignment="1">
      <alignment horizontal="right"/>
    </xf>
    <xf numFmtId="0" fontId="5" fillId="0" borderId="17" xfId="0" applyFont="1" applyBorder="1" applyAlignment="1">
      <alignment horizontal="right"/>
    </xf>
    <xf numFmtId="0" fontId="5" fillId="0" borderId="23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2" fillId="0" borderId="12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  <xf numFmtId="165" fontId="5" fillId="0" borderId="17" xfId="0" applyNumberFormat="1" applyFont="1" applyFill="1" applyBorder="1" applyAlignment="1" applyProtection="1">
      <alignment horizontal="center" vertical="center" wrapText="1"/>
    </xf>
    <xf numFmtId="165" fontId="5" fillId="0" borderId="5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horizontal="center"/>
    </xf>
    <xf numFmtId="0" fontId="4" fillId="0" borderId="23" xfId="0" applyFont="1" applyBorder="1" applyAlignment="1" applyProtection="1">
      <alignment horizontal="center"/>
    </xf>
    <xf numFmtId="0" fontId="4" fillId="0" borderId="5" xfId="0" applyFont="1" applyBorder="1" applyAlignment="1" applyProtection="1">
      <alignment horizontal="center"/>
    </xf>
    <xf numFmtId="4" fontId="5" fillId="0" borderId="17" xfId="0" applyNumberFormat="1" applyFont="1" applyBorder="1" applyAlignment="1" applyProtection="1">
      <alignment horizontal="center" vertical="center"/>
    </xf>
    <xf numFmtId="4" fontId="5" fillId="0" borderId="5" xfId="0" applyNumberFormat="1" applyFont="1" applyBorder="1" applyAlignment="1" applyProtection="1">
      <alignment horizontal="center" vertical="center"/>
    </xf>
    <xf numFmtId="0" fontId="4" fillId="0" borderId="17" xfId="0" applyFont="1" applyFill="1" applyBorder="1" applyAlignment="1" applyProtection="1">
      <alignment horizontal="center"/>
    </xf>
    <xf numFmtId="0" fontId="4" fillId="0" borderId="23" xfId="0" applyFont="1" applyFill="1" applyBorder="1" applyAlignment="1" applyProtection="1">
      <alignment horizontal="center"/>
    </xf>
    <xf numFmtId="0" fontId="4" fillId="0" borderId="5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 applyProtection="1">
      <alignment horizontal="center"/>
    </xf>
    <xf numFmtId="0" fontId="4" fillId="3" borderId="29" xfId="0" applyFont="1" applyFill="1" applyBorder="1" applyAlignment="1">
      <alignment horizontal="center"/>
    </xf>
    <xf numFmtId="0" fontId="4" fillId="3" borderId="30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3" fontId="2" fillId="10" borderId="9" xfId="0" applyNumberFormat="1" applyFont="1" applyFill="1" applyBorder="1"/>
    <xf numFmtId="3" fontId="2" fillId="10" borderId="10" xfId="0" applyNumberFormat="1" applyFont="1" applyFill="1" applyBorder="1"/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1743075</xdr:colOff>
      <xdr:row>7</xdr:row>
      <xdr:rowOff>123825</xdr:rowOff>
    </xdr:from>
    <xdr:to>
      <xdr:col>3</xdr:col>
      <xdr:colOff>333375</xdr:colOff>
      <xdr:row>7</xdr:row>
      <xdr:rowOff>219075</xdr:rowOff>
    </xdr:to>
    <xdr:sp macro="" textlink="">
      <xdr:nvSpPr>
        <xdr:cNvPr id="1025" name="Line 1">
          <a:extLst>
            <a:ext uri="{FF2B5EF4-FFF2-40B4-BE49-F238E27FC236}">
              <a16:creationId xmlns:a16="http://schemas.microsoft.com/office/drawing/2014/main" id="{00000000-0008-0000-0900-000001040000}"/>
            </a:ext>
          </a:extLst>
        </xdr:cNvPr>
        <xdr:cNvSpPr>
          <a:spLocks noChangeShapeType="1"/>
        </xdr:cNvSpPr>
      </xdr:nvSpPr>
      <xdr:spPr bwMode="auto">
        <a:xfrm>
          <a:off x="6086475" y="1619250"/>
          <a:ext cx="419100" cy="95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7"/>
  <sheetViews>
    <sheetView topLeftCell="D4" zoomScaleNormal="100" workbookViewId="0">
      <selection activeCell="M9" sqref="M9"/>
    </sheetView>
  </sheetViews>
  <sheetFormatPr baseColWidth="10" defaultRowHeight="12.5" x14ac:dyDescent="0.25"/>
  <cols>
    <col min="1" max="1" width="52" customWidth="1"/>
    <col min="2" max="2" width="16.453125" bestFit="1" customWidth="1"/>
    <col min="3" max="3" width="15.453125" bestFit="1" customWidth="1"/>
    <col min="4" max="4" width="16.36328125" bestFit="1" customWidth="1"/>
    <col min="5" max="5" width="13.1796875" customWidth="1"/>
    <col min="6" max="6" width="15.81640625" bestFit="1" customWidth="1"/>
    <col min="7" max="7" width="12.453125" bestFit="1" customWidth="1"/>
    <col min="8" max="8" width="15.81640625" bestFit="1" customWidth="1"/>
    <col min="9" max="9" width="12.453125" bestFit="1" customWidth="1"/>
    <col min="10" max="10" width="15.81640625" customWidth="1"/>
    <col min="11" max="11" width="12.453125" bestFit="1" customWidth="1"/>
    <col min="12" max="12" width="16" customWidth="1"/>
    <col min="13" max="13" width="12.453125" bestFit="1" customWidth="1"/>
    <col min="14" max="14" width="16" customWidth="1"/>
  </cols>
  <sheetData>
    <row r="1" spans="1:14" ht="24" customHeight="1" x14ac:dyDescent="0.4">
      <c r="A1" s="149" t="s">
        <v>409</v>
      </c>
      <c r="B1" s="149"/>
      <c r="C1" s="149"/>
      <c r="D1" s="149"/>
      <c r="E1" s="149"/>
    </row>
    <row r="2" spans="1:14" ht="18" x14ac:dyDescent="0.4">
      <c r="A2" s="421" t="s">
        <v>430</v>
      </c>
      <c r="B2" s="421"/>
      <c r="C2" s="421"/>
      <c r="D2" s="421"/>
      <c r="E2" s="421"/>
      <c r="F2" s="421"/>
    </row>
    <row r="3" spans="1:14" ht="18" x14ac:dyDescent="0.4">
      <c r="A3" s="422"/>
      <c r="B3" s="422"/>
      <c r="C3" s="422"/>
      <c r="D3" s="422"/>
      <c r="E3" s="422"/>
      <c r="F3" s="422"/>
    </row>
    <row r="4" spans="1:14" ht="13" thickBot="1" x14ac:dyDescent="0.3"/>
    <row r="5" spans="1:14" s="207" customFormat="1" ht="60" customHeight="1" thickBot="1" x14ac:dyDescent="0.35">
      <c r="A5" s="206" t="s">
        <v>410</v>
      </c>
      <c r="B5" s="216" t="s">
        <v>259</v>
      </c>
      <c r="C5" s="217" t="s">
        <v>258</v>
      </c>
      <c r="D5" s="216" t="s">
        <v>260</v>
      </c>
      <c r="E5" s="218" t="s">
        <v>261</v>
      </c>
      <c r="F5" s="217" t="s">
        <v>303</v>
      </c>
      <c r="G5" s="216" t="s">
        <v>158</v>
      </c>
      <c r="H5" s="217" t="s">
        <v>303</v>
      </c>
      <c r="I5" s="216" t="s">
        <v>158</v>
      </c>
      <c r="J5" s="217" t="s">
        <v>303</v>
      </c>
      <c r="K5" s="216" t="s">
        <v>158</v>
      </c>
      <c r="L5" s="217" t="s">
        <v>303</v>
      </c>
      <c r="M5" s="216" t="s">
        <v>158</v>
      </c>
      <c r="N5" s="217" t="s">
        <v>303</v>
      </c>
    </row>
    <row r="6" spans="1:14" s="215" customFormat="1" ht="34.5" customHeight="1" thickBot="1" x14ac:dyDescent="0.3">
      <c r="A6" s="214"/>
      <c r="B6" s="423" t="s">
        <v>71</v>
      </c>
      <c r="C6" s="424"/>
      <c r="D6" s="219" t="s">
        <v>157</v>
      </c>
      <c r="E6" s="220"/>
      <c r="F6" s="221" t="s">
        <v>157</v>
      </c>
      <c r="G6" s="419" t="s">
        <v>197</v>
      </c>
      <c r="H6" s="420"/>
      <c r="I6" s="419" t="s">
        <v>198</v>
      </c>
      <c r="J6" s="420" t="s">
        <v>159</v>
      </c>
      <c r="K6" s="419" t="s">
        <v>199</v>
      </c>
      <c r="L6" s="420" t="s">
        <v>160</v>
      </c>
      <c r="M6" s="419" t="s">
        <v>200</v>
      </c>
      <c r="N6" s="420" t="s">
        <v>161</v>
      </c>
    </row>
    <row r="7" spans="1:14" ht="15.5" x14ac:dyDescent="0.35">
      <c r="A7" s="174" t="s">
        <v>425</v>
      </c>
      <c r="B7" s="392"/>
      <c r="C7" s="393">
        <v>1000</v>
      </c>
      <c r="D7" s="222">
        <f>+IF(B7&gt;0,ROUND((B7*12),0),ROUND(C7,0))</f>
        <v>1000</v>
      </c>
      <c r="E7" s="223">
        <v>0</v>
      </c>
      <c r="F7" s="460">
        <f>+IF(D7&gt;0,ROUND((D7*360/(360-E7)),0),0)</f>
        <v>1000</v>
      </c>
      <c r="G7" s="176">
        <v>0.05</v>
      </c>
      <c r="H7" s="460">
        <f>+IF(F7&gt;0,ROUND((($D7*(1+G7)-(F7-D7))*360/(360-E7)),0),0)</f>
        <v>1050</v>
      </c>
      <c r="I7" s="176">
        <v>0.06</v>
      </c>
      <c r="J7" s="460">
        <f>+IF(H7&gt;0,ROUND((($D7*(1+I7)*(1+G7)-(H7*$E7/360))*360/(360-$E7)),0),0)</f>
        <v>1113</v>
      </c>
      <c r="K7" s="176">
        <v>0.06</v>
      </c>
      <c r="L7" s="460">
        <f>+IF(J7&gt;0,ROUND((($D7*(1+K7)*(1+I7)*(1+G7)-(J7*$E7/360))*360/(360-$E7)),0),0)</f>
        <v>1180</v>
      </c>
      <c r="M7" s="176">
        <v>7.0000000000000007E-2</v>
      </c>
      <c r="N7" s="460">
        <f>+IF(L7&gt;0,ROUND((($D7*(1+M7)*(1+K7)*(1+I7)*(1+G7)-(L7*$E7/360))*360/(360-$E7)),0),0)</f>
        <v>1262</v>
      </c>
    </row>
    <row r="8" spans="1:14" ht="15.5" x14ac:dyDescent="0.35">
      <c r="A8" s="174" t="s">
        <v>426</v>
      </c>
      <c r="B8" s="392"/>
      <c r="C8" s="393">
        <v>1200</v>
      </c>
      <c r="D8" s="224">
        <f t="shared" ref="D8:D36" si="0">+IF(B8&gt;0,ROUND((B8*12),0),ROUND(C8,0))</f>
        <v>1200</v>
      </c>
      <c r="E8" s="225">
        <v>0</v>
      </c>
      <c r="F8" s="461">
        <f t="shared" ref="F8:F36" si="1">+IF(D8&gt;0,ROUND((D8*360/(360-E8)),0),0)</f>
        <v>1200</v>
      </c>
      <c r="G8" s="177">
        <v>0.05</v>
      </c>
      <c r="H8" s="461">
        <f t="shared" ref="H8:H36" si="2">+IF(F8&gt;0,ROUND((($D8*(1+G8)-(F8-D8))*360/(360-E8)),0),0)</f>
        <v>1260</v>
      </c>
      <c r="I8" s="177">
        <v>0.06</v>
      </c>
      <c r="J8" s="461">
        <f t="shared" ref="J8:J36" si="3">+IF(H8&gt;0,ROUND((($D8*(1+I8)*(1+G8)-(H8*$E8/360))*360/(360-$E8)),0),0)</f>
        <v>1336</v>
      </c>
      <c r="K8" s="177">
        <v>0.06</v>
      </c>
      <c r="L8" s="461">
        <f t="shared" ref="L8:L36" si="4">+IF(J8&gt;0,ROUND((($D8*(1+K8)*(1+I8)*(1+G8)-(J8*$E8/360))*360/(360-$E8)),0),0)</f>
        <v>1416</v>
      </c>
      <c r="M8" s="177">
        <v>7.0000000000000007E-2</v>
      </c>
      <c r="N8" s="461">
        <f t="shared" ref="N8:N36" si="5">+IF(L8&gt;0,ROUND((($D8*(1+M8)*(1+K8)*(1+I8)*(1+G8)-(L8*$E8/360))*360/(360-$E8)),0),0)</f>
        <v>1515</v>
      </c>
    </row>
    <row r="9" spans="1:14" ht="15.5" x14ac:dyDescent="0.35">
      <c r="A9" s="174" t="s">
        <v>427</v>
      </c>
      <c r="B9" s="392"/>
      <c r="C9" s="393">
        <v>1600</v>
      </c>
      <c r="D9" s="224">
        <f t="shared" si="0"/>
        <v>1600</v>
      </c>
      <c r="E9" s="225">
        <v>0</v>
      </c>
      <c r="F9" s="461">
        <f t="shared" si="1"/>
        <v>1600</v>
      </c>
      <c r="G9" s="177">
        <v>0.05</v>
      </c>
      <c r="H9" s="461">
        <f t="shared" si="2"/>
        <v>1680</v>
      </c>
      <c r="I9" s="177">
        <v>0.06</v>
      </c>
      <c r="J9" s="461">
        <f t="shared" si="3"/>
        <v>1781</v>
      </c>
      <c r="K9" s="177">
        <v>0.06</v>
      </c>
      <c r="L9" s="461">
        <f t="shared" si="4"/>
        <v>1888</v>
      </c>
      <c r="M9" s="177">
        <v>7.0000000000000007E-2</v>
      </c>
      <c r="N9" s="461">
        <f t="shared" si="5"/>
        <v>2020</v>
      </c>
    </row>
    <row r="10" spans="1:14" ht="15.5" x14ac:dyDescent="0.35">
      <c r="A10" s="174"/>
      <c r="B10" s="392"/>
      <c r="C10" s="393"/>
      <c r="D10" s="224">
        <f t="shared" si="0"/>
        <v>0</v>
      </c>
      <c r="E10" s="225"/>
      <c r="F10" s="226">
        <f t="shared" si="1"/>
        <v>0</v>
      </c>
      <c r="G10" s="177"/>
      <c r="H10" s="226">
        <f t="shared" si="2"/>
        <v>0</v>
      </c>
      <c r="I10" s="177"/>
      <c r="J10" s="226">
        <f t="shared" si="3"/>
        <v>0</v>
      </c>
      <c r="K10" s="177"/>
      <c r="L10" s="226">
        <f t="shared" si="4"/>
        <v>0</v>
      </c>
      <c r="M10" s="177"/>
      <c r="N10" s="226">
        <f t="shared" si="5"/>
        <v>0</v>
      </c>
    </row>
    <row r="11" spans="1:14" ht="15.5" x14ac:dyDescent="0.35">
      <c r="A11" s="174"/>
      <c r="B11" s="392"/>
      <c r="C11" s="393"/>
      <c r="D11" s="224">
        <f t="shared" si="0"/>
        <v>0</v>
      </c>
      <c r="E11" s="225"/>
      <c r="F11" s="226">
        <f t="shared" si="1"/>
        <v>0</v>
      </c>
      <c r="G11" s="177"/>
      <c r="H11" s="226">
        <f t="shared" si="2"/>
        <v>0</v>
      </c>
      <c r="I11" s="177"/>
      <c r="J11" s="226">
        <f t="shared" si="3"/>
        <v>0</v>
      </c>
      <c r="K11" s="177"/>
      <c r="L11" s="226">
        <f t="shared" si="4"/>
        <v>0</v>
      </c>
      <c r="M11" s="177"/>
      <c r="N11" s="226">
        <f t="shared" si="5"/>
        <v>0</v>
      </c>
    </row>
    <row r="12" spans="1:14" ht="15.5" x14ac:dyDescent="0.35">
      <c r="A12" s="174"/>
      <c r="B12" s="392"/>
      <c r="C12" s="393"/>
      <c r="D12" s="224">
        <f t="shared" si="0"/>
        <v>0</v>
      </c>
      <c r="E12" s="225"/>
      <c r="F12" s="226">
        <f t="shared" si="1"/>
        <v>0</v>
      </c>
      <c r="G12" s="177"/>
      <c r="H12" s="226">
        <f t="shared" si="2"/>
        <v>0</v>
      </c>
      <c r="I12" s="177"/>
      <c r="J12" s="226">
        <f t="shared" si="3"/>
        <v>0</v>
      </c>
      <c r="K12" s="177"/>
      <c r="L12" s="226">
        <f t="shared" si="4"/>
        <v>0</v>
      </c>
      <c r="M12" s="177"/>
      <c r="N12" s="226">
        <f t="shared" si="5"/>
        <v>0</v>
      </c>
    </row>
    <row r="13" spans="1:14" ht="15.5" x14ac:dyDescent="0.35">
      <c r="A13" s="174"/>
      <c r="B13" s="392"/>
      <c r="C13" s="393"/>
      <c r="D13" s="224">
        <f t="shared" si="0"/>
        <v>0</v>
      </c>
      <c r="E13" s="225"/>
      <c r="F13" s="226">
        <f t="shared" si="1"/>
        <v>0</v>
      </c>
      <c r="G13" s="177"/>
      <c r="H13" s="226">
        <f t="shared" si="2"/>
        <v>0</v>
      </c>
      <c r="I13" s="177"/>
      <c r="J13" s="226">
        <f t="shared" si="3"/>
        <v>0</v>
      </c>
      <c r="K13" s="177"/>
      <c r="L13" s="226">
        <f t="shared" si="4"/>
        <v>0</v>
      </c>
      <c r="M13" s="177"/>
      <c r="N13" s="226">
        <f t="shared" si="5"/>
        <v>0</v>
      </c>
    </row>
    <row r="14" spans="1:14" ht="15.5" x14ac:dyDescent="0.35">
      <c r="A14" s="174"/>
      <c r="B14" s="392"/>
      <c r="C14" s="393"/>
      <c r="D14" s="224">
        <f t="shared" si="0"/>
        <v>0</v>
      </c>
      <c r="E14" s="225"/>
      <c r="F14" s="226">
        <f t="shared" si="1"/>
        <v>0</v>
      </c>
      <c r="G14" s="177"/>
      <c r="H14" s="226">
        <f t="shared" si="2"/>
        <v>0</v>
      </c>
      <c r="I14" s="177"/>
      <c r="J14" s="226">
        <f t="shared" si="3"/>
        <v>0</v>
      </c>
      <c r="K14" s="177"/>
      <c r="L14" s="226">
        <f t="shared" si="4"/>
        <v>0</v>
      </c>
      <c r="M14" s="177"/>
      <c r="N14" s="226">
        <f t="shared" si="5"/>
        <v>0</v>
      </c>
    </row>
    <row r="15" spans="1:14" ht="15.5" x14ac:dyDescent="0.35">
      <c r="A15" s="174"/>
      <c r="B15" s="392"/>
      <c r="C15" s="393"/>
      <c r="D15" s="224">
        <f t="shared" si="0"/>
        <v>0</v>
      </c>
      <c r="E15" s="225"/>
      <c r="F15" s="226">
        <f t="shared" si="1"/>
        <v>0</v>
      </c>
      <c r="G15" s="177"/>
      <c r="H15" s="226">
        <f t="shared" si="2"/>
        <v>0</v>
      </c>
      <c r="I15" s="177"/>
      <c r="J15" s="226">
        <f t="shared" si="3"/>
        <v>0</v>
      </c>
      <c r="K15" s="177"/>
      <c r="L15" s="226">
        <f t="shared" si="4"/>
        <v>0</v>
      </c>
      <c r="M15" s="177"/>
      <c r="N15" s="226">
        <f t="shared" si="5"/>
        <v>0</v>
      </c>
    </row>
    <row r="16" spans="1:14" ht="15.5" x14ac:dyDescent="0.35">
      <c r="A16" s="174"/>
      <c r="B16" s="392"/>
      <c r="C16" s="393"/>
      <c r="D16" s="224">
        <f t="shared" si="0"/>
        <v>0</v>
      </c>
      <c r="E16" s="225"/>
      <c r="F16" s="226">
        <f t="shared" si="1"/>
        <v>0</v>
      </c>
      <c r="G16" s="177"/>
      <c r="H16" s="226">
        <f t="shared" si="2"/>
        <v>0</v>
      </c>
      <c r="I16" s="177"/>
      <c r="J16" s="226">
        <f t="shared" si="3"/>
        <v>0</v>
      </c>
      <c r="K16" s="177"/>
      <c r="L16" s="226">
        <f t="shared" si="4"/>
        <v>0</v>
      </c>
      <c r="M16" s="177"/>
      <c r="N16" s="226">
        <f t="shared" si="5"/>
        <v>0</v>
      </c>
    </row>
    <row r="17" spans="1:14" ht="15.5" x14ac:dyDescent="0.35">
      <c r="A17" s="174"/>
      <c r="B17" s="392"/>
      <c r="C17" s="393"/>
      <c r="D17" s="224">
        <f t="shared" si="0"/>
        <v>0</v>
      </c>
      <c r="E17" s="225"/>
      <c r="F17" s="226">
        <f t="shared" si="1"/>
        <v>0</v>
      </c>
      <c r="G17" s="177"/>
      <c r="H17" s="226">
        <f t="shared" si="2"/>
        <v>0</v>
      </c>
      <c r="I17" s="177"/>
      <c r="J17" s="226">
        <f t="shared" si="3"/>
        <v>0</v>
      </c>
      <c r="K17" s="177"/>
      <c r="L17" s="226">
        <f t="shared" si="4"/>
        <v>0</v>
      </c>
      <c r="M17" s="177"/>
      <c r="N17" s="226">
        <f t="shared" si="5"/>
        <v>0</v>
      </c>
    </row>
    <row r="18" spans="1:14" ht="15.5" x14ac:dyDescent="0.35">
      <c r="A18" s="174"/>
      <c r="B18" s="392"/>
      <c r="C18" s="393"/>
      <c r="D18" s="224">
        <f t="shared" si="0"/>
        <v>0</v>
      </c>
      <c r="E18" s="225"/>
      <c r="F18" s="226">
        <f t="shared" si="1"/>
        <v>0</v>
      </c>
      <c r="G18" s="177"/>
      <c r="H18" s="226">
        <f t="shared" si="2"/>
        <v>0</v>
      </c>
      <c r="I18" s="177"/>
      <c r="J18" s="226">
        <f t="shared" si="3"/>
        <v>0</v>
      </c>
      <c r="K18" s="177"/>
      <c r="L18" s="226">
        <f t="shared" si="4"/>
        <v>0</v>
      </c>
      <c r="M18" s="177"/>
      <c r="N18" s="226">
        <f t="shared" si="5"/>
        <v>0</v>
      </c>
    </row>
    <row r="19" spans="1:14" ht="15.5" x14ac:dyDescent="0.35">
      <c r="A19" s="174"/>
      <c r="B19" s="392"/>
      <c r="C19" s="393"/>
      <c r="D19" s="224">
        <f t="shared" si="0"/>
        <v>0</v>
      </c>
      <c r="E19" s="225"/>
      <c r="F19" s="226">
        <f t="shared" si="1"/>
        <v>0</v>
      </c>
      <c r="G19" s="177"/>
      <c r="H19" s="226">
        <f t="shared" si="2"/>
        <v>0</v>
      </c>
      <c r="I19" s="177"/>
      <c r="J19" s="226">
        <f t="shared" si="3"/>
        <v>0</v>
      </c>
      <c r="K19" s="177"/>
      <c r="L19" s="226">
        <f t="shared" si="4"/>
        <v>0</v>
      </c>
      <c r="M19" s="177"/>
      <c r="N19" s="226">
        <f t="shared" si="5"/>
        <v>0</v>
      </c>
    </row>
    <row r="20" spans="1:14" ht="15.5" x14ac:dyDescent="0.35">
      <c r="A20" s="174"/>
      <c r="B20" s="392"/>
      <c r="C20" s="393"/>
      <c r="D20" s="224">
        <f t="shared" si="0"/>
        <v>0</v>
      </c>
      <c r="E20" s="225"/>
      <c r="F20" s="226">
        <f t="shared" si="1"/>
        <v>0</v>
      </c>
      <c r="G20" s="177"/>
      <c r="H20" s="226">
        <f t="shared" si="2"/>
        <v>0</v>
      </c>
      <c r="I20" s="177"/>
      <c r="J20" s="226">
        <f t="shared" si="3"/>
        <v>0</v>
      </c>
      <c r="K20" s="177"/>
      <c r="L20" s="226">
        <f t="shared" si="4"/>
        <v>0</v>
      </c>
      <c r="M20" s="177"/>
      <c r="N20" s="226">
        <f t="shared" si="5"/>
        <v>0</v>
      </c>
    </row>
    <row r="21" spans="1:14" ht="15.5" x14ac:dyDescent="0.35">
      <c r="A21" s="174"/>
      <c r="B21" s="392"/>
      <c r="C21" s="393"/>
      <c r="D21" s="224">
        <f t="shared" si="0"/>
        <v>0</v>
      </c>
      <c r="E21" s="225"/>
      <c r="F21" s="226">
        <f t="shared" si="1"/>
        <v>0</v>
      </c>
      <c r="G21" s="177"/>
      <c r="H21" s="226">
        <f t="shared" si="2"/>
        <v>0</v>
      </c>
      <c r="I21" s="177"/>
      <c r="J21" s="226">
        <f t="shared" si="3"/>
        <v>0</v>
      </c>
      <c r="K21" s="177"/>
      <c r="L21" s="226">
        <f t="shared" si="4"/>
        <v>0</v>
      </c>
      <c r="M21" s="177"/>
      <c r="N21" s="226">
        <f t="shared" si="5"/>
        <v>0</v>
      </c>
    </row>
    <row r="22" spans="1:14" ht="15.5" x14ac:dyDescent="0.35">
      <c r="A22" s="174"/>
      <c r="B22" s="392"/>
      <c r="C22" s="393"/>
      <c r="D22" s="224">
        <f t="shared" si="0"/>
        <v>0</v>
      </c>
      <c r="E22" s="225"/>
      <c r="F22" s="226">
        <f t="shared" si="1"/>
        <v>0</v>
      </c>
      <c r="G22" s="177"/>
      <c r="H22" s="226">
        <f t="shared" si="2"/>
        <v>0</v>
      </c>
      <c r="I22" s="177"/>
      <c r="J22" s="226">
        <f t="shared" si="3"/>
        <v>0</v>
      </c>
      <c r="K22" s="177"/>
      <c r="L22" s="226">
        <f t="shared" si="4"/>
        <v>0</v>
      </c>
      <c r="M22" s="177"/>
      <c r="N22" s="226">
        <f t="shared" si="5"/>
        <v>0</v>
      </c>
    </row>
    <row r="23" spans="1:14" ht="15.5" x14ac:dyDescent="0.35">
      <c r="A23" s="174"/>
      <c r="B23" s="392"/>
      <c r="C23" s="393"/>
      <c r="D23" s="224">
        <f t="shared" si="0"/>
        <v>0</v>
      </c>
      <c r="E23" s="225"/>
      <c r="F23" s="226">
        <f t="shared" si="1"/>
        <v>0</v>
      </c>
      <c r="G23" s="177"/>
      <c r="H23" s="226">
        <f t="shared" si="2"/>
        <v>0</v>
      </c>
      <c r="I23" s="177"/>
      <c r="J23" s="226">
        <f t="shared" si="3"/>
        <v>0</v>
      </c>
      <c r="K23" s="177"/>
      <c r="L23" s="226">
        <f t="shared" si="4"/>
        <v>0</v>
      </c>
      <c r="M23" s="177"/>
      <c r="N23" s="226">
        <f t="shared" si="5"/>
        <v>0</v>
      </c>
    </row>
    <row r="24" spans="1:14" ht="15.5" x14ac:dyDescent="0.35">
      <c r="A24" s="174"/>
      <c r="B24" s="392"/>
      <c r="C24" s="393"/>
      <c r="D24" s="224">
        <f t="shared" si="0"/>
        <v>0</v>
      </c>
      <c r="E24" s="225"/>
      <c r="F24" s="226">
        <f t="shared" si="1"/>
        <v>0</v>
      </c>
      <c r="G24" s="177"/>
      <c r="H24" s="226">
        <f t="shared" si="2"/>
        <v>0</v>
      </c>
      <c r="I24" s="177"/>
      <c r="J24" s="226">
        <f t="shared" si="3"/>
        <v>0</v>
      </c>
      <c r="K24" s="177"/>
      <c r="L24" s="226">
        <f t="shared" si="4"/>
        <v>0</v>
      </c>
      <c r="M24" s="177"/>
      <c r="N24" s="226">
        <f t="shared" si="5"/>
        <v>0</v>
      </c>
    </row>
    <row r="25" spans="1:14" ht="15.5" x14ac:dyDescent="0.35">
      <c r="A25" s="174"/>
      <c r="B25" s="392"/>
      <c r="C25" s="393"/>
      <c r="D25" s="224">
        <f t="shared" si="0"/>
        <v>0</v>
      </c>
      <c r="E25" s="225"/>
      <c r="F25" s="226">
        <f t="shared" si="1"/>
        <v>0</v>
      </c>
      <c r="G25" s="177"/>
      <c r="H25" s="226">
        <f t="shared" si="2"/>
        <v>0</v>
      </c>
      <c r="I25" s="177"/>
      <c r="J25" s="226">
        <f t="shared" si="3"/>
        <v>0</v>
      </c>
      <c r="K25" s="177"/>
      <c r="L25" s="226">
        <f t="shared" si="4"/>
        <v>0</v>
      </c>
      <c r="M25" s="177"/>
      <c r="N25" s="226">
        <f t="shared" si="5"/>
        <v>0</v>
      </c>
    </row>
    <row r="26" spans="1:14" ht="15.5" x14ac:dyDescent="0.35">
      <c r="A26" s="174"/>
      <c r="B26" s="392"/>
      <c r="C26" s="393"/>
      <c r="D26" s="224">
        <f t="shared" si="0"/>
        <v>0</v>
      </c>
      <c r="E26" s="225"/>
      <c r="F26" s="226">
        <f t="shared" si="1"/>
        <v>0</v>
      </c>
      <c r="G26" s="177"/>
      <c r="H26" s="226">
        <f t="shared" si="2"/>
        <v>0</v>
      </c>
      <c r="I26" s="177"/>
      <c r="J26" s="226">
        <f t="shared" si="3"/>
        <v>0</v>
      </c>
      <c r="K26" s="177"/>
      <c r="L26" s="226">
        <f t="shared" si="4"/>
        <v>0</v>
      </c>
      <c r="M26" s="177"/>
      <c r="N26" s="226">
        <f t="shared" si="5"/>
        <v>0</v>
      </c>
    </row>
    <row r="27" spans="1:14" ht="15.5" x14ac:dyDescent="0.35">
      <c r="A27" s="174"/>
      <c r="B27" s="392"/>
      <c r="C27" s="393"/>
      <c r="D27" s="224">
        <f t="shared" si="0"/>
        <v>0</v>
      </c>
      <c r="E27" s="225"/>
      <c r="F27" s="226">
        <f t="shared" si="1"/>
        <v>0</v>
      </c>
      <c r="G27" s="177"/>
      <c r="H27" s="226">
        <f t="shared" si="2"/>
        <v>0</v>
      </c>
      <c r="I27" s="177"/>
      <c r="J27" s="226">
        <f t="shared" si="3"/>
        <v>0</v>
      </c>
      <c r="K27" s="177"/>
      <c r="L27" s="226">
        <f t="shared" si="4"/>
        <v>0</v>
      </c>
      <c r="M27" s="177"/>
      <c r="N27" s="226">
        <f t="shared" si="5"/>
        <v>0</v>
      </c>
    </row>
    <row r="28" spans="1:14" ht="15.5" x14ac:dyDescent="0.35">
      <c r="A28" s="174"/>
      <c r="B28" s="392"/>
      <c r="C28" s="393"/>
      <c r="D28" s="224">
        <f t="shared" si="0"/>
        <v>0</v>
      </c>
      <c r="E28" s="225"/>
      <c r="F28" s="226">
        <f t="shared" si="1"/>
        <v>0</v>
      </c>
      <c r="G28" s="177"/>
      <c r="H28" s="226">
        <f t="shared" si="2"/>
        <v>0</v>
      </c>
      <c r="I28" s="177"/>
      <c r="J28" s="226">
        <f t="shared" si="3"/>
        <v>0</v>
      </c>
      <c r="K28" s="177"/>
      <c r="L28" s="226">
        <f t="shared" si="4"/>
        <v>0</v>
      </c>
      <c r="M28" s="177"/>
      <c r="N28" s="226">
        <f t="shared" si="5"/>
        <v>0</v>
      </c>
    </row>
    <row r="29" spans="1:14" ht="15.5" x14ac:dyDescent="0.35">
      <c r="A29" s="174"/>
      <c r="B29" s="392"/>
      <c r="C29" s="393"/>
      <c r="D29" s="224">
        <f t="shared" si="0"/>
        <v>0</v>
      </c>
      <c r="E29" s="225"/>
      <c r="F29" s="226">
        <f t="shared" si="1"/>
        <v>0</v>
      </c>
      <c r="G29" s="177"/>
      <c r="H29" s="226">
        <f t="shared" si="2"/>
        <v>0</v>
      </c>
      <c r="I29" s="177"/>
      <c r="J29" s="226">
        <f t="shared" si="3"/>
        <v>0</v>
      </c>
      <c r="K29" s="177"/>
      <c r="L29" s="226">
        <f t="shared" si="4"/>
        <v>0</v>
      </c>
      <c r="M29" s="177"/>
      <c r="N29" s="226">
        <f t="shared" si="5"/>
        <v>0</v>
      </c>
    </row>
    <row r="30" spans="1:14" ht="15.5" x14ac:dyDescent="0.35">
      <c r="A30" s="174"/>
      <c r="B30" s="392"/>
      <c r="C30" s="393"/>
      <c r="D30" s="224">
        <f t="shared" si="0"/>
        <v>0</v>
      </c>
      <c r="E30" s="225"/>
      <c r="F30" s="226">
        <f t="shared" si="1"/>
        <v>0</v>
      </c>
      <c r="G30" s="177"/>
      <c r="H30" s="226">
        <f t="shared" si="2"/>
        <v>0</v>
      </c>
      <c r="I30" s="177"/>
      <c r="J30" s="226">
        <f t="shared" si="3"/>
        <v>0</v>
      </c>
      <c r="K30" s="177"/>
      <c r="L30" s="226">
        <f t="shared" si="4"/>
        <v>0</v>
      </c>
      <c r="M30" s="177"/>
      <c r="N30" s="226">
        <f t="shared" si="5"/>
        <v>0</v>
      </c>
    </row>
    <row r="31" spans="1:14" ht="15.5" x14ac:dyDescent="0.35">
      <c r="A31" s="174"/>
      <c r="B31" s="392"/>
      <c r="C31" s="393"/>
      <c r="D31" s="224">
        <f t="shared" si="0"/>
        <v>0</v>
      </c>
      <c r="E31" s="225"/>
      <c r="F31" s="226">
        <f t="shared" si="1"/>
        <v>0</v>
      </c>
      <c r="G31" s="177"/>
      <c r="H31" s="226">
        <f t="shared" si="2"/>
        <v>0</v>
      </c>
      <c r="I31" s="177"/>
      <c r="J31" s="226">
        <f t="shared" si="3"/>
        <v>0</v>
      </c>
      <c r="K31" s="177"/>
      <c r="L31" s="226">
        <f t="shared" si="4"/>
        <v>0</v>
      </c>
      <c r="M31" s="177"/>
      <c r="N31" s="226">
        <f t="shared" si="5"/>
        <v>0</v>
      </c>
    </row>
    <row r="32" spans="1:14" ht="15.5" x14ac:dyDescent="0.35">
      <c r="A32" s="174"/>
      <c r="B32" s="392"/>
      <c r="C32" s="393"/>
      <c r="D32" s="224">
        <f t="shared" si="0"/>
        <v>0</v>
      </c>
      <c r="E32" s="225"/>
      <c r="F32" s="226">
        <f t="shared" si="1"/>
        <v>0</v>
      </c>
      <c r="G32" s="177"/>
      <c r="H32" s="226">
        <f t="shared" si="2"/>
        <v>0</v>
      </c>
      <c r="I32" s="177"/>
      <c r="J32" s="226">
        <f t="shared" si="3"/>
        <v>0</v>
      </c>
      <c r="K32" s="177"/>
      <c r="L32" s="226">
        <f t="shared" si="4"/>
        <v>0</v>
      </c>
      <c r="M32" s="177"/>
      <c r="N32" s="226">
        <f t="shared" si="5"/>
        <v>0</v>
      </c>
    </row>
    <row r="33" spans="1:14" ht="15.5" x14ac:dyDescent="0.35">
      <c r="A33" s="174"/>
      <c r="B33" s="392"/>
      <c r="C33" s="393"/>
      <c r="D33" s="224">
        <f t="shared" si="0"/>
        <v>0</v>
      </c>
      <c r="E33" s="225"/>
      <c r="F33" s="226">
        <f t="shared" si="1"/>
        <v>0</v>
      </c>
      <c r="G33" s="177"/>
      <c r="H33" s="226">
        <f t="shared" si="2"/>
        <v>0</v>
      </c>
      <c r="I33" s="177"/>
      <c r="J33" s="226">
        <f t="shared" si="3"/>
        <v>0</v>
      </c>
      <c r="K33" s="177"/>
      <c r="L33" s="226">
        <f t="shared" si="4"/>
        <v>0</v>
      </c>
      <c r="M33" s="177"/>
      <c r="N33" s="226">
        <f t="shared" si="5"/>
        <v>0</v>
      </c>
    </row>
    <row r="34" spans="1:14" ht="15.5" x14ac:dyDescent="0.35">
      <c r="A34" s="174"/>
      <c r="B34" s="392"/>
      <c r="C34" s="393"/>
      <c r="D34" s="224">
        <f t="shared" si="0"/>
        <v>0</v>
      </c>
      <c r="E34" s="225"/>
      <c r="F34" s="226">
        <f t="shared" si="1"/>
        <v>0</v>
      </c>
      <c r="G34" s="177"/>
      <c r="H34" s="226">
        <f t="shared" si="2"/>
        <v>0</v>
      </c>
      <c r="I34" s="177"/>
      <c r="J34" s="226">
        <f t="shared" si="3"/>
        <v>0</v>
      </c>
      <c r="K34" s="177"/>
      <c r="L34" s="226">
        <f t="shared" si="4"/>
        <v>0</v>
      </c>
      <c r="M34" s="177"/>
      <c r="N34" s="226">
        <f t="shared" si="5"/>
        <v>0</v>
      </c>
    </row>
    <row r="35" spans="1:14" ht="15.5" x14ac:dyDescent="0.35">
      <c r="A35" s="174"/>
      <c r="B35" s="392"/>
      <c r="C35" s="393"/>
      <c r="D35" s="224">
        <f t="shared" si="0"/>
        <v>0</v>
      </c>
      <c r="E35" s="225"/>
      <c r="F35" s="226">
        <f t="shared" si="1"/>
        <v>0</v>
      </c>
      <c r="G35" s="177"/>
      <c r="H35" s="226">
        <f t="shared" si="2"/>
        <v>0</v>
      </c>
      <c r="I35" s="177"/>
      <c r="J35" s="226">
        <f t="shared" si="3"/>
        <v>0</v>
      </c>
      <c r="K35" s="177"/>
      <c r="L35" s="226">
        <f t="shared" si="4"/>
        <v>0</v>
      </c>
      <c r="M35" s="177"/>
      <c r="N35" s="226">
        <f t="shared" si="5"/>
        <v>0</v>
      </c>
    </row>
    <row r="36" spans="1:14" ht="16" thickBot="1" x14ac:dyDescent="0.4">
      <c r="A36" s="175"/>
      <c r="B36" s="394"/>
      <c r="C36" s="395"/>
      <c r="D36" s="227">
        <f t="shared" si="0"/>
        <v>0</v>
      </c>
      <c r="E36" s="228"/>
      <c r="F36" s="229">
        <f t="shared" si="1"/>
        <v>0</v>
      </c>
      <c r="G36" s="230"/>
      <c r="H36" s="229">
        <f t="shared" si="2"/>
        <v>0</v>
      </c>
      <c r="I36" s="230"/>
      <c r="J36" s="229">
        <f t="shared" si="3"/>
        <v>0</v>
      </c>
      <c r="K36" s="230"/>
      <c r="L36" s="229">
        <f t="shared" si="4"/>
        <v>0</v>
      </c>
      <c r="M36" s="230"/>
      <c r="N36" s="229">
        <f t="shared" si="5"/>
        <v>0</v>
      </c>
    </row>
    <row r="37" spans="1:14" ht="15.5" x14ac:dyDescent="0.35">
      <c r="A37" s="32"/>
      <c r="B37" s="32"/>
      <c r="C37" s="32"/>
      <c r="D37" s="32"/>
      <c r="E37" s="32"/>
      <c r="F37" s="32"/>
    </row>
    <row r="38" spans="1:14" ht="15.5" x14ac:dyDescent="0.35">
      <c r="A38" s="32"/>
      <c r="B38" s="32"/>
      <c r="C38" s="32"/>
      <c r="D38" s="32"/>
      <c r="E38" s="32"/>
      <c r="F38" s="32"/>
    </row>
    <row r="39" spans="1:14" ht="15.5" x14ac:dyDescent="0.35">
      <c r="A39" s="32"/>
      <c r="B39" s="32"/>
      <c r="C39" s="32"/>
      <c r="D39" s="32"/>
      <c r="E39" s="32"/>
      <c r="F39" s="32"/>
    </row>
    <row r="40" spans="1:14" ht="15.5" x14ac:dyDescent="0.35">
      <c r="A40" s="32"/>
      <c r="B40" s="32"/>
      <c r="C40" s="32"/>
      <c r="D40" s="32"/>
      <c r="E40" s="32"/>
      <c r="F40" s="32"/>
    </row>
    <row r="41" spans="1:14" ht="15.5" x14ac:dyDescent="0.35">
      <c r="A41" s="32"/>
      <c r="B41" s="32"/>
      <c r="C41" s="32"/>
      <c r="D41" s="32"/>
      <c r="E41" s="32"/>
      <c r="F41" s="32"/>
    </row>
    <row r="42" spans="1:14" ht="15.5" x14ac:dyDescent="0.35">
      <c r="A42" s="32"/>
      <c r="B42" s="32"/>
      <c r="C42" s="32"/>
      <c r="D42" s="32"/>
      <c r="E42" s="32"/>
      <c r="F42" s="32"/>
    </row>
    <row r="43" spans="1:14" ht="15.5" x14ac:dyDescent="0.35">
      <c r="A43" s="32"/>
      <c r="B43" s="32"/>
      <c r="C43" s="32"/>
      <c r="D43" s="32"/>
      <c r="E43" s="32"/>
      <c r="F43" s="32"/>
    </row>
    <row r="44" spans="1:14" ht="15.5" x14ac:dyDescent="0.35">
      <c r="A44" s="32"/>
      <c r="B44" s="32"/>
      <c r="C44" s="32"/>
      <c r="D44" s="32"/>
      <c r="E44" s="32"/>
      <c r="F44" s="32"/>
    </row>
    <row r="45" spans="1:14" ht="15.5" x14ac:dyDescent="0.35">
      <c r="A45" s="32"/>
      <c r="B45" s="32"/>
      <c r="C45" s="32"/>
      <c r="D45" s="32"/>
      <c r="E45" s="32"/>
      <c r="F45" s="32"/>
    </row>
    <row r="46" spans="1:14" ht="15.5" x14ac:dyDescent="0.35">
      <c r="A46" s="32"/>
      <c r="B46" s="32"/>
      <c r="C46" s="32"/>
      <c r="D46" s="32"/>
      <c r="E46" s="32"/>
      <c r="F46" s="32"/>
    </row>
    <row r="47" spans="1:14" ht="15.5" x14ac:dyDescent="0.35">
      <c r="A47" s="32"/>
      <c r="B47" s="32"/>
      <c r="C47" s="32"/>
      <c r="D47" s="32"/>
      <c r="E47" s="32"/>
      <c r="F47" s="32"/>
    </row>
  </sheetData>
  <sheetProtection password="CC07" sheet="1" objects="1" scenarios="1" formatCells="0" formatColumns="0" formatRows="0" insertColumns="0" insertRows="0" insertHyperlinks="0" deleteColumns="0" deleteRows="0" sort="0" autoFilter="0" pivotTables="0"/>
  <mergeCells count="7">
    <mergeCell ref="I6:J6"/>
    <mergeCell ref="K6:L6"/>
    <mergeCell ref="M6:N6"/>
    <mergeCell ref="A2:F2"/>
    <mergeCell ref="A3:F3"/>
    <mergeCell ref="G6:H6"/>
    <mergeCell ref="B6:C6"/>
  </mergeCells>
  <phoneticPr fontId="0" type="noConversion"/>
  <pageMargins left="0.75" right="0.75" top="1" bottom="1" header="0" footer="0"/>
  <pageSetup orientation="portrait" horizontalDpi="300" verticalDpi="300" r:id="rId1"/>
  <headerFooter alignWithMargins="0">
    <oddFooter>&amp;RFORMATO PREPARADO POR LUIS EDUARDO SUAREZ CAICEDO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205"/>
  <sheetViews>
    <sheetView zoomScaleNormal="100" workbookViewId="0">
      <selection activeCell="A90" sqref="A90"/>
    </sheetView>
  </sheetViews>
  <sheetFormatPr baseColWidth="10" defaultRowHeight="12.5" x14ac:dyDescent="0.25"/>
  <cols>
    <col min="1" max="1" width="39.6328125" customWidth="1"/>
    <col min="2" max="2" width="19.36328125" customWidth="1"/>
    <col min="3" max="3" width="22" customWidth="1"/>
    <col min="4" max="4" width="19.6328125" customWidth="1"/>
    <col min="5" max="5" width="26.453125" customWidth="1"/>
    <col min="7" max="7" width="40.36328125" customWidth="1"/>
    <col min="8" max="11" width="23.1796875" bestFit="1" customWidth="1"/>
  </cols>
  <sheetData>
    <row r="1" spans="1:12" ht="20" x14ac:dyDescent="0.4">
      <c r="A1" s="436" t="str">
        <f>+'No. PRODUCTOS'!A2:F2</f>
        <v>Centro de estetica la aurora</v>
      </c>
      <c r="B1" s="436"/>
      <c r="C1" s="436"/>
      <c r="D1" s="436"/>
      <c r="E1" s="436"/>
    </row>
    <row r="2" spans="1:12" ht="20.5" thickBot="1" x14ac:dyDescent="0.45">
      <c r="A2" s="436" t="s">
        <v>243</v>
      </c>
      <c r="B2" s="436"/>
      <c r="C2" s="436"/>
      <c r="D2" s="436"/>
      <c r="E2" s="436"/>
    </row>
    <row r="3" spans="1:12" ht="20.5" thickBot="1" x14ac:dyDescent="0.45">
      <c r="A3" s="1"/>
      <c r="B3" s="1"/>
      <c r="C3" s="1"/>
      <c r="D3" s="1"/>
      <c r="E3" s="1"/>
      <c r="H3" s="231" t="s">
        <v>107</v>
      </c>
      <c r="I3" s="231" t="s">
        <v>108</v>
      </c>
      <c r="J3" s="231" t="s">
        <v>109</v>
      </c>
      <c r="K3" s="231" t="s">
        <v>110</v>
      </c>
    </row>
    <row r="4" spans="1:12" ht="20.5" thickBot="1" x14ac:dyDescent="0.45">
      <c r="A4" s="1" t="s">
        <v>162</v>
      </c>
      <c r="B4" s="1"/>
      <c r="C4" s="1"/>
      <c r="D4" s="1"/>
      <c r="E4" s="1"/>
      <c r="G4" s="232" t="s">
        <v>308</v>
      </c>
      <c r="H4" s="233"/>
      <c r="I4" s="233"/>
      <c r="J4" s="233"/>
      <c r="K4" s="233"/>
    </row>
    <row r="5" spans="1:12" ht="18.5" thickBot="1" x14ac:dyDescent="0.45">
      <c r="A5" s="23" t="str">
        <f>+A8</f>
        <v>Tratamientos faciales</v>
      </c>
      <c r="L5" s="121"/>
    </row>
    <row r="6" spans="1:12" ht="18.5" thickBot="1" x14ac:dyDescent="0.45">
      <c r="A6" s="16" t="s">
        <v>11</v>
      </c>
      <c r="B6" s="16" t="s">
        <v>13</v>
      </c>
      <c r="C6" s="16" t="s">
        <v>16</v>
      </c>
      <c r="D6" s="16" t="s">
        <v>19</v>
      </c>
      <c r="E6" s="16" t="s">
        <v>16</v>
      </c>
      <c r="G6" s="430" t="s">
        <v>269</v>
      </c>
      <c r="H6" s="431"/>
      <c r="I6" s="431"/>
      <c r="J6" s="431"/>
      <c r="K6" s="432"/>
      <c r="L6" s="121"/>
    </row>
    <row r="7" spans="1:12" ht="18.5" thickBot="1" x14ac:dyDescent="0.45">
      <c r="A7" s="18" t="s">
        <v>12</v>
      </c>
      <c r="B7" s="18" t="s">
        <v>14</v>
      </c>
      <c r="C7" s="18" t="s">
        <v>17</v>
      </c>
      <c r="D7" s="18" t="s">
        <v>20</v>
      </c>
      <c r="E7" s="18" t="s">
        <v>18</v>
      </c>
      <c r="G7" s="28" t="s">
        <v>266</v>
      </c>
      <c r="H7" s="27" t="s">
        <v>193</v>
      </c>
      <c r="I7" s="27" t="s">
        <v>194</v>
      </c>
      <c r="J7" s="27" t="s">
        <v>188</v>
      </c>
      <c r="K7" s="128" t="s">
        <v>189</v>
      </c>
      <c r="L7" s="121"/>
    </row>
    <row r="8" spans="1:12" ht="18.5" thickBot="1" x14ac:dyDescent="0.45">
      <c r="A8" s="17" t="str">
        <f>+'No. PRODUCTOS'!A7</f>
        <v>Tratamientos faciales</v>
      </c>
      <c r="B8" s="17" t="s">
        <v>15</v>
      </c>
      <c r="C8" s="17" t="s">
        <v>15</v>
      </c>
      <c r="D8" s="17" t="s">
        <v>246</v>
      </c>
      <c r="E8" s="17" t="s">
        <v>246</v>
      </c>
      <c r="G8" s="53" t="str">
        <f>+'No. PRODUCTOS'!A7</f>
        <v>Tratamientos faciales</v>
      </c>
      <c r="H8" s="158">
        <f>+E40*(1+'COSTO POR PRODUCTO'!B$20)</f>
        <v>15917</v>
      </c>
      <c r="I8" s="158">
        <f>+H8*(1+'COSTO POR PRODUCTO'!B$36)</f>
        <v>15917</v>
      </c>
      <c r="J8" s="158">
        <f>+I8*(1+'COSTO POR PRODUCTO'!B$52)</f>
        <v>15917</v>
      </c>
      <c r="K8" s="158">
        <f>+J8*(1+'COSTO POR PRODUCTO'!B$68)</f>
        <v>15917</v>
      </c>
      <c r="L8" s="121"/>
    </row>
    <row r="9" spans="1:12" ht="15.5" x14ac:dyDescent="0.35">
      <c r="A9" s="174" t="s">
        <v>428</v>
      </c>
      <c r="B9" s="179" t="s">
        <v>429</v>
      </c>
      <c r="C9" s="180">
        <v>15917</v>
      </c>
      <c r="D9" s="208">
        <v>1</v>
      </c>
      <c r="E9" s="161">
        <f>+D9*C9</f>
        <v>15917</v>
      </c>
      <c r="G9" s="53" t="str">
        <f>+'No. PRODUCTOS'!A8</f>
        <v>Tratamientos corporales</v>
      </c>
      <c r="H9" s="158">
        <f>+E80*(1+'COSTO POR PRODUCTO'!B$20)</f>
        <v>12384</v>
      </c>
      <c r="I9" s="158">
        <f>+H9*(1+'COSTO POR PRODUCTO'!B$36)</f>
        <v>12384</v>
      </c>
      <c r="J9" s="158">
        <f>+I9*(1+'COSTO POR PRODUCTO'!B$52)</f>
        <v>12384</v>
      </c>
      <c r="K9" s="158">
        <f>+J9*(1+'COSTO POR PRODUCTO'!B$68)</f>
        <v>12384</v>
      </c>
      <c r="L9" s="121"/>
    </row>
    <row r="10" spans="1:12" ht="15.5" x14ac:dyDescent="0.35">
      <c r="A10" s="174"/>
      <c r="B10" s="181"/>
      <c r="C10" s="182"/>
      <c r="D10" s="209"/>
      <c r="E10" s="158">
        <f t="shared" ref="E10:E39" si="0">+D10*C10</f>
        <v>0</v>
      </c>
      <c r="G10" s="53" t="str">
        <f>+'No. PRODUCTOS'!A9</f>
        <v>SPA</v>
      </c>
      <c r="H10" s="158">
        <f>+E120*(1+'COSTO POR PRODUCTO'!B$20)</f>
        <v>6553</v>
      </c>
      <c r="I10" s="158">
        <f>+H10*(1+'COSTO POR PRODUCTO'!B$36)</f>
        <v>6553</v>
      </c>
      <c r="J10" s="158">
        <f>+I10*(1+'COSTO POR PRODUCTO'!B$52)</f>
        <v>6553</v>
      </c>
      <c r="K10" s="158">
        <f>+J10*(1+'COSTO POR PRODUCTO'!B$68)</f>
        <v>6553</v>
      </c>
      <c r="L10" s="121"/>
    </row>
    <row r="11" spans="1:12" ht="15.5" x14ac:dyDescent="0.35">
      <c r="A11" s="174"/>
      <c r="B11" s="181"/>
      <c r="C11" s="182"/>
      <c r="D11" s="209"/>
      <c r="E11" s="158">
        <f t="shared" si="0"/>
        <v>0</v>
      </c>
      <c r="G11" s="53">
        <f>+'No. PRODUCTOS'!A10</f>
        <v>0</v>
      </c>
      <c r="H11" s="158">
        <f>+E160*(1+'COSTO POR PRODUCTO'!B$20)</f>
        <v>0</v>
      </c>
      <c r="I11" s="158">
        <f>+H11*(1+'COSTO POR PRODUCTO'!B$36)</f>
        <v>0</v>
      </c>
      <c r="J11" s="158">
        <f>+I11*(1+'COSTO POR PRODUCTO'!B$52)</f>
        <v>0</v>
      </c>
      <c r="K11" s="158">
        <f>+J11*(1+'COSTO POR PRODUCTO'!B$68)</f>
        <v>0</v>
      </c>
      <c r="L11" s="121"/>
    </row>
    <row r="12" spans="1:12" ht="15.5" x14ac:dyDescent="0.35">
      <c r="A12" s="174"/>
      <c r="B12" s="181"/>
      <c r="C12" s="182"/>
      <c r="D12" s="209"/>
      <c r="E12" s="158">
        <f t="shared" si="0"/>
        <v>0</v>
      </c>
      <c r="G12" s="53">
        <f>+'No. PRODUCTOS'!A11</f>
        <v>0</v>
      </c>
      <c r="H12" s="158">
        <f>+E200*(1+'COSTO POR PRODUCTO'!B$20)</f>
        <v>0</v>
      </c>
      <c r="I12" s="158">
        <f>+H12*(1+'COSTO POR PRODUCTO'!B$36)</f>
        <v>0</v>
      </c>
      <c r="J12" s="158">
        <f>+I12*(1+'COSTO POR PRODUCTO'!B$52)</f>
        <v>0</v>
      </c>
      <c r="K12" s="158">
        <f>+J12*(1+'COSTO POR PRODUCTO'!B$68)</f>
        <v>0</v>
      </c>
      <c r="L12" s="121"/>
    </row>
    <row r="13" spans="1:12" ht="15.5" x14ac:dyDescent="0.35">
      <c r="A13" s="174"/>
      <c r="B13" s="181"/>
      <c r="C13" s="182"/>
      <c r="D13" s="209"/>
      <c r="E13" s="158">
        <f t="shared" si="0"/>
        <v>0</v>
      </c>
      <c r="G13" s="53">
        <f>+'No. PRODUCTOS'!A12</f>
        <v>0</v>
      </c>
      <c r="H13" s="158">
        <f>+E240*(1+'COSTO POR PRODUCTO'!B$20)</f>
        <v>0</v>
      </c>
      <c r="I13" s="158">
        <f>+H13*(1+'COSTO POR PRODUCTO'!B$36)</f>
        <v>0</v>
      </c>
      <c r="J13" s="158">
        <f>+I13*(1+'COSTO POR PRODUCTO'!B$52)</f>
        <v>0</v>
      </c>
      <c r="K13" s="158">
        <f>+J13*(1+'COSTO POR PRODUCTO'!B$68)</f>
        <v>0</v>
      </c>
      <c r="L13" s="121"/>
    </row>
    <row r="14" spans="1:12" ht="15.5" x14ac:dyDescent="0.35">
      <c r="A14" s="174"/>
      <c r="B14" s="181"/>
      <c r="C14" s="182"/>
      <c r="D14" s="209"/>
      <c r="E14" s="158">
        <f t="shared" si="0"/>
        <v>0</v>
      </c>
      <c r="G14" s="53">
        <f>+'No. PRODUCTOS'!A13</f>
        <v>0</v>
      </c>
      <c r="H14" s="158">
        <f>+E280*(1+'COSTO POR PRODUCTO'!B$20)</f>
        <v>0</v>
      </c>
      <c r="I14" s="158">
        <f>+H14*(1+'COSTO POR PRODUCTO'!B$36)</f>
        <v>0</v>
      </c>
      <c r="J14" s="158">
        <f>+I14*(1+'COSTO POR PRODUCTO'!B$52)</f>
        <v>0</v>
      </c>
      <c r="K14" s="158">
        <f>+J14*(1+'COSTO POR PRODUCTO'!B$68)</f>
        <v>0</v>
      </c>
    </row>
    <row r="15" spans="1:12" ht="15.5" x14ac:dyDescent="0.35">
      <c r="A15" s="174"/>
      <c r="B15" s="181"/>
      <c r="C15" s="182"/>
      <c r="D15" s="209"/>
      <c r="E15" s="158">
        <f t="shared" si="0"/>
        <v>0</v>
      </c>
      <c r="G15" s="53">
        <f>+'No. PRODUCTOS'!A14</f>
        <v>0</v>
      </c>
      <c r="H15" s="158">
        <f>+E320*(1+'COSTO POR PRODUCTO'!B$20)</f>
        <v>0</v>
      </c>
      <c r="I15" s="158">
        <f>+H15*(1+'COSTO POR PRODUCTO'!B$36)</f>
        <v>0</v>
      </c>
      <c r="J15" s="158">
        <f>+I15*(1+'COSTO POR PRODUCTO'!B$52)</f>
        <v>0</v>
      </c>
      <c r="K15" s="158">
        <f>+J15*(1+'COSTO POR PRODUCTO'!B$68)</f>
        <v>0</v>
      </c>
    </row>
    <row r="16" spans="1:12" ht="15.5" x14ac:dyDescent="0.35">
      <c r="A16" s="174"/>
      <c r="B16" s="181"/>
      <c r="C16" s="182"/>
      <c r="D16" s="209"/>
      <c r="E16" s="158">
        <f t="shared" si="0"/>
        <v>0</v>
      </c>
      <c r="G16" s="53">
        <f>+'No. PRODUCTOS'!A15</f>
        <v>0</v>
      </c>
      <c r="H16" s="158">
        <f>+E360*(1+'COSTO POR PRODUCTO'!B$20)</f>
        <v>0</v>
      </c>
      <c r="I16" s="158">
        <f>+H16*(1+'COSTO POR PRODUCTO'!B$36)</f>
        <v>0</v>
      </c>
      <c r="J16" s="158">
        <f>+I16*(1+'COSTO POR PRODUCTO'!B$52)</f>
        <v>0</v>
      </c>
      <c r="K16" s="158">
        <f>+J16*(1+'COSTO POR PRODUCTO'!B$68)</f>
        <v>0</v>
      </c>
    </row>
    <row r="17" spans="1:11" ht="15.5" x14ac:dyDescent="0.35">
      <c r="A17" s="174"/>
      <c r="B17" s="181"/>
      <c r="C17" s="182"/>
      <c r="D17" s="209"/>
      <c r="E17" s="158">
        <f t="shared" si="0"/>
        <v>0</v>
      </c>
      <c r="G17" s="53">
        <f>+'No. PRODUCTOS'!A16</f>
        <v>0</v>
      </c>
      <c r="H17" s="158">
        <f>+E400*(1+'COSTO POR PRODUCTO'!B$20)</f>
        <v>0</v>
      </c>
      <c r="I17" s="158">
        <f>+H17*(1+'COSTO POR PRODUCTO'!B$36)</f>
        <v>0</v>
      </c>
      <c r="J17" s="158">
        <f>+I17*(1+'COSTO POR PRODUCTO'!B$52)</f>
        <v>0</v>
      </c>
      <c r="K17" s="158">
        <f>+J17*(1+'COSTO POR PRODUCTO'!B$68)</f>
        <v>0</v>
      </c>
    </row>
    <row r="18" spans="1:11" ht="15.5" x14ac:dyDescent="0.35">
      <c r="A18" s="174"/>
      <c r="B18" s="181"/>
      <c r="C18" s="182"/>
      <c r="D18" s="209"/>
      <c r="E18" s="158">
        <f t="shared" si="0"/>
        <v>0</v>
      </c>
      <c r="G18" s="53">
        <f>+'No. PRODUCTOS'!A17</f>
        <v>0</v>
      </c>
      <c r="H18" s="158">
        <f>+E440*(1+'COSTO POR PRODUCTO'!B$20)</f>
        <v>0</v>
      </c>
      <c r="I18" s="158">
        <f>+H18*(1+'COSTO POR PRODUCTO'!B$36)</f>
        <v>0</v>
      </c>
      <c r="J18" s="158">
        <f>+I18*(1+'COSTO POR PRODUCTO'!B$52)</f>
        <v>0</v>
      </c>
      <c r="K18" s="158">
        <f>+J18*(1+'COSTO POR PRODUCTO'!B$68)</f>
        <v>0</v>
      </c>
    </row>
    <row r="19" spans="1:11" ht="15.5" x14ac:dyDescent="0.35">
      <c r="A19" s="174"/>
      <c r="B19" s="181"/>
      <c r="C19" s="182"/>
      <c r="D19" s="209"/>
      <c r="E19" s="158">
        <f t="shared" si="0"/>
        <v>0</v>
      </c>
      <c r="G19" s="53">
        <f>+'No. PRODUCTOS'!A18</f>
        <v>0</v>
      </c>
      <c r="H19" s="158">
        <f>+E480*(1+'COSTO POR PRODUCTO'!B$20)</f>
        <v>0</v>
      </c>
      <c r="I19" s="158">
        <f>+H19*(1+'COSTO POR PRODUCTO'!B$36)</f>
        <v>0</v>
      </c>
      <c r="J19" s="158">
        <f>+I19*(1+'COSTO POR PRODUCTO'!B$52)</f>
        <v>0</v>
      </c>
      <c r="K19" s="158">
        <f>+J19*(1+'COSTO POR PRODUCTO'!B$68)</f>
        <v>0</v>
      </c>
    </row>
    <row r="20" spans="1:11" ht="15.5" x14ac:dyDescent="0.35">
      <c r="A20" s="174"/>
      <c r="B20" s="181"/>
      <c r="C20" s="182"/>
      <c r="D20" s="209"/>
      <c r="E20" s="158">
        <f t="shared" si="0"/>
        <v>0</v>
      </c>
      <c r="G20" s="53">
        <f>+'No. PRODUCTOS'!A19</f>
        <v>0</v>
      </c>
      <c r="H20" s="158">
        <f>+E520*(1+'COSTO POR PRODUCTO'!B$20)</f>
        <v>0</v>
      </c>
      <c r="I20" s="158">
        <f>+H20*(1+'COSTO POR PRODUCTO'!B$36)</f>
        <v>0</v>
      </c>
      <c r="J20" s="158">
        <f>+I20*(1+'COSTO POR PRODUCTO'!B$52)</f>
        <v>0</v>
      </c>
      <c r="K20" s="158">
        <f>+J20*(1+'COSTO POR PRODUCTO'!B$68)</f>
        <v>0</v>
      </c>
    </row>
    <row r="21" spans="1:11" ht="15.5" x14ac:dyDescent="0.35">
      <c r="A21" s="174"/>
      <c r="B21" s="181"/>
      <c r="C21" s="182"/>
      <c r="D21" s="209"/>
      <c r="E21" s="158">
        <f t="shared" si="0"/>
        <v>0</v>
      </c>
      <c r="G21" s="53">
        <f>+'No. PRODUCTOS'!A20</f>
        <v>0</v>
      </c>
      <c r="H21" s="158">
        <f>+E560*(1+'COSTO POR PRODUCTO'!B$20)</f>
        <v>0</v>
      </c>
      <c r="I21" s="158">
        <f>+H21*(1+'COSTO POR PRODUCTO'!B$36)</f>
        <v>0</v>
      </c>
      <c r="J21" s="158">
        <f>+I21*(1+'COSTO POR PRODUCTO'!B$52)</f>
        <v>0</v>
      </c>
      <c r="K21" s="158">
        <f>+J21*(1+'COSTO POR PRODUCTO'!B$68)</f>
        <v>0</v>
      </c>
    </row>
    <row r="22" spans="1:11" ht="15.5" x14ac:dyDescent="0.35">
      <c r="A22" s="174"/>
      <c r="B22" s="181"/>
      <c r="C22" s="182"/>
      <c r="D22" s="209"/>
      <c r="E22" s="158">
        <f t="shared" si="0"/>
        <v>0</v>
      </c>
      <c r="G22" s="53">
        <f>+'No. PRODUCTOS'!A21</f>
        <v>0</v>
      </c>
      <c r="H22" s="158">
        <f>+E600*(1+'COSTO POR PRODUCTO'!B$20)</f>
        <v>0</v>
      </c>
      <c r="I22" s="158">
        <f>+H22*(1+'COSTO POR PRODUCTO'!B$36)</f>
        <v>0</v>
      </c>
      <c r="J22" s="158">
        <f>+I22*(1+'COSTO POR PRODUCTO'!B$52)</f>
        <v>0</v>
      </c>
      <c r="K22" s="158">
        <f>+J22*(1+'COSTO POR PRODUCTO'!B$68)</f>
        <v>0</v>
      </c>
    </row>
    <row r="23" spans="1:11" ht="15.5" x14ac:dyDescent="0.35">
      <c r="A23" s="174"/>
      <c r="B23" s="181"/>
      <c r="C23" s="182"/>
      <c r="D23" s="209"/>
      <c r="E23" s="158">
        <f t="shared" si="0"/>
        <v>0</v>
      </c>
      <c r="G23" s="53">
        <f>+'No. PRODUCTOS'!A22</f>
        <v>0</v>
      </c>
      <c r="H23" s="158">
        <f>+E640*(1+'COSTO POR PRODUCTO'!B$20)</f>
        <v>0</v>
      </c>
      <c r="I23" s="158">
        <f>+H23*(1+'COSTO POR PRODUCTO'!B$36)</f>
        <v>0</v>
      </c>
      <c r="J23" s="158">
        <f>+I23*(1+'COSTO POR PRODUCTO'!B$52)</f>
        <v>0</v>
      </c>
      <c r="K23" s="158">
        <f>+J23*(1+'COSTO POR PRODUCTO'!B$68)</f>
        <v>0</v>
      </c>
    </row>
    <row r="24" spans="1:11" ht="15.5" x14ac:dyDescent="0.35">
      <c r="A24" s="174"/>
      <c r="B24" s="181"/>
      <c r="C24" s="182"/>
      <c r="D24" s="209"/>
      <c r="E24" s="158">
        <f t="shared" si="0"/>
        <v>0</v>
      </c>
      <c r="G24" s="53">
        <f>+'No. PRODUCTOS'!A23</f>
        <v>0</v>
      </c>
      <c r="H24" s="158">
        <f>+E680*(1+'COSTO POR PRODUCTO'!B$20)</f>
        <v>0</v>
      </c>
      <c r="I24" s="158">
        <f>+H24*(1+'COSTO POR PRODUCTO'!B$36)</f>
        <v>0</v>
      </c>
      <c r="J24" s="158">
        <f>+I24*(1+'COSTO POR PRODUCTO'!B$52)</f>
        <v>0</v>
      </c>
      <c r="K24" s="158">
        <f>+J24*(1+'COSTO POR PRODUCTO'!B$68)</f>
        <v>0</v>
      </c>
    </row>
    <row r="25" spans="1:11" ht="15.5" x14ac:dyDescent="0.35">
      <c r="A25" s="174"/>
      <c r="B25" s="181"/>
      <c r="C25" s="182"/>
      <c r="D25" s="209"/>
      <c r="E25" s="158">
        <f t="shared" si="0"/>
        <v>0</v>
      </c>
      <c r="G25" s="53">
        <f>+'No. PRODUCTOS'!A24</f>
        <v>0</v>
      </c>
      <c r="H25" s="158">
        <f>+E720*(1+'COSTO POR PRODUCTO'!B$20)</f>
        <v>0</v>
      </c>
      <c r="I25" s="158">
        <f>+H25*(1+'COSTO POR PRODUCTO'!B$36)</f>
        <v>0</v>
      </c>
      <c r="J25" s="158">
        <f>+I25*(1+'COSTO POR PRODUCTO'!B$52)</f>
        <v>0</v>
      </c>
      <c r="K25" s="158">
        <f>+J25*(1+'COSTO POR PRODUCTO'!B$68)</f>
        <v>0</v>
      </c>
    </row>
    <row r="26" spans="1:11" ht="15.5" x14ac:dyDescent="0.35">
      <c r="A26" s="174"/>
      <c r="B26" s="181"/>
      <c r="C26" s="182"/>
      <c r="D26" s="209"/>
      <c r="E26" s="158">
        <f t="shared" si="0"/>
        <v>0</v>
      </c>
      <c r="G26" s="53">
        <f>+'No. PRODUCTOS'!A25</f>
        <v>0</v>
      </c>
      <c r="H26" s="158">
        <f>+E760*(1+'COSTO POR PRODUCTO'!B$20)</f>
        <v>0</v>
      </c>
      <c r="I26" s="158">
        <f>+H26*(1+'COSTO POR PRODUCTO'!B$36)</f>
        <v>0</v>
      </c>
      <c r="J26" s="158">
        <f>+I26*(1+'COSTO POR PRODUCTO'!B$52)</f>
        <v>0</v>
      </c>
      <c r="K26" s="158">
        <f>+J26*(1+'COSTO POR PRODUCTO'!B$68)</f>
        <v>0</v>
      </c>
    </row>
    <row r="27" spans="1:11" ht="15.5" x14ac:dyDescent="0.35">
      <c r="A27" s="174"/>
      <c r="B27" s="181"/>
      <c r="C27" s="182"/>
      <c r="D27" s="209"/>
      <c r="E27" s="158">
        <f t="shared" si="0"/>
        <v>0</v>
      </c>
      <c r="G27" s="53">
        <f>+'No. PRODUCTOS'!A26</f>
        <v>0</v>
      </c>
      <c r="H27" s="158">
        <f>+E800*(1+'COSTO POR PRODUCTO'!B$20)</f>
        <v>0</v>
      </c>
      <c r="I27" s="158">
        <f>+H27*(1+'COSTO POR PRODUCTO'!B$36)</f>
        <v>0</v>
      </c>
      <c r="J27" s="158">
        <f>+I27*(1+'COSTO POR PRODUCTO'!B$52)</f>
        <v>0</v>
      </c>
      <c r="K27" s="158">
        <f>+J27*(1+'COSTO POR PRODUCTO'!B$68)</f>
        <v>0</v>
      </c>
    </row>
    <row r="28" spans="1:11" ht="15.5" x14ac:dyDescent="0.35">
      <c r="A28" s="174"/>
      <c r="B28" s="181"/>
      <c r="C28" s="182"/>
      <c r="D28" s="209"/>
      <c r="E28" s="158">
        <f t="shared" si="0"/>
        <v>0</v>
      </c>
      <c r="G28" s="53">
        <f>+'No. PRODUCTOS'!A27</f>
        <v>0</v>
      </c>
      <c r="H28" s="158">
        <f>+E840*(1+'COSTO POR PRODUCTO'!B$20)</f>
        <v>0</v>
      </c>
      <c r="I28" s="158">
        <f>+H28*(1+'COSTO POR PRODUCTO'!B$36)</f>
        <v>0</v>
      </c>
      <c r="J28" s="158">
        <f>+I28*(1+'COSTO POR PRODUCTO'!B$52)</f>
        <v>0</v>
      </c>
      <c r="K28" s="158">
        <f>+J28*(1+'COSTO POR PRODUCTO'!B$68)</f>
        <v>0</v>
      </c>
    </row>
    <row r="29" spans="1:11" ht="15.5" x14ac:dyDescent="0.35">
      <c r="A29" s="174"/>
      <c r="B29" s="181"/>
      <c r="C29" s="182"/>
      <c r="D29" s="209"/>
      <c r="E29" s="158">
        <f t="shared" si="0"/>
        <v>0</v>
      </c>
      <c r="G29" s="53">
        <f>+'No. PRODUCTOS'!A28</f>
        <v>0</v>
      </c>
      <c r="H29" s="158">
        <f>+E880*(1+'COSTO POR PRODUCTO'!B$20)</f>
        <v>0</v>
      </c>
      <c r="I29" s="158">
        <f>+H29*(1+'COSTO POR PRODUCTO'!B$36)</f>
        <v>0</v>
      </c>
      <c r="J29" s="158">
        <f>+I29*(1+'COSTO POR PRODUCTO'!B$52)</f>
        <v>0</v>
      </c>
      <c r="K29" s="158">
        <f>+J29*(1+'COSTO POR PRODUCTO'!B$68)</f>
        <v>0</v>
      </c>
    </row>
    <row r="30" spans="1:11" ht="15.5" x14ac:dyDescent="0.35">
      <c r="A30" s="174"/>
      <c r="B30" s="181"/>
      <c r="C30" s="182"/>
      <c r="D30" s="209"/>
      <c r="E30" s="158">
        <f t="shared" si="0"/>
        <v>0</v>
      </c>
      <c r="G30" s="53">
        <f>+'No. PRODUCTOS'!A29</f>
        <v>0</v>
      </c>
      <c r="H30" s="158">
        <f>+E920*(1+'COSTO POR PRODUCTO'!B$20)</f>
        <v>0</v>
      </c>
      <c r="I30" s="158">
        <f>+H30*(1+'COSTO POR PRODUCTO'!B$36)</f>
        <v>0</v>
      </c>
      <c r="J30" s="158">
        <f>+I30*(1+'COSTO POR PRODUCTO'!B$52)</f>
        <v>0</v>
      </c>
      <c r="K30" s="158">
        <f>+J30*(1+'COSTO POR PRODUCTO'!B$68)</f>
        <v>0</v>
      </c>
    </row>
    <row r="31" spans="1:11" ht="15.5" x14ac:dyDescent="0.35">
      <c r="A31" s="174"/>
      <c r="B31" s="181"/>
      <c r="C31" s="182"/>
      <c r="D31" s="209"/>
      <c r="E31" s="158">
        <f t="shared" si="0"/>
        <v>0</v>
      </c>
      <c r="G31" s="53">
        <f>+'No. PRODUCTOS'!A30</f>
        <v>0</v>
      </c>
      <c r="H31" s="158">
        <f>+E960*(1+'COSTO POR PRODUCTO'!B$20)</f>
        <v>0</v>
      </c>
      <c r="I31" s="158">
        <f>+H31*(1+'COSTO POR PRODUCTO'!B$36)</f>
        <v>0</v>
      </c>
      <c r="J31" s="158">
        <f>+I31*(1+'COSTO POR PRODUCTO'!B$52)</f>
        <v>0</v>
      </c>
      <c r="K31" s="158">
        <f>+J31*(1+'COSTO POR PRODUCTO'!B$68)</f>
        <v>0</v>
      </c>
    </row>
    <row r="32" spans="1:11" ht="15.5" x14ac:dyDescent="0.35">
      <c r="A32" s="174"/>
      <c r="B32" s="181"/>
      <c r="C32" s="182"/>
      <c r="D32" s="209"/>
      <c r="E32" s="158">
        <f t="shared" si="0"/>
        <v>0</v>
      </c>
      <c r="G32" s="53">
        <f>+'No. PRODUCTOS'!A31</f>
        <v>0</v>
      </c>
      <c r="H32" s="158">
        <f>+E1000*(1+'COSTO POR PRODUCTO'!B$20)</f>
        <v>0</v>
      </c>
      <c r="I32" s="158">
        <f>+H32*(1+'COSTO POR PRODUCTO'!B$36)</f>
        <v>0</v>
      </c>
      <c r="J32" s="158">
        <f>+I32*(1+'COSTO POR PRODUCTO'!B$52)</f>
        <v>0</v>
      </c>
      <c r="K32" s="158">
        <f>+J32*(1+'COSTO POR PRODUCTO'!B$68)</f>
        <v>0</v>
      </c>
    </row>
    <row r="33" spans="1:11" ht="15.5" x14ac:dyDescent="0.35">
      <c r="A33" s="174"/>
      <c r="B33" s="181"/>
      <c r="C33" s="182"/>
      <c r="D33" s="209"/>
      <c r="E33" s="158">
        <f t="shared" si="0"/>
        <v>0</v>
      </c>
      <c r="G33" s="53">
        <f>+'No. PRODUCTOS'!A32</f>
        <v>0</v>
      </c>
      <c r="H33" s="158">
        <f>+E1040*(1+'COSTO POR PRODUCTO'!B$20)</f>
        <v>0</v>
      </c>
      <c r="I33" s="158">
        <f>+H33*(1+'COSTO POR PRODUCTO'!B$36)</f>
        <v>0</v>
      </c>
      <c r="J33" s="158">
        <f>+I33*(1+'COSTO POR PRODUCTO'!B$52)</f>
        <v>0</v>
      </c>
      <c r="K33" s="158">
        <f>+J33*(1+'COSTO POR PRODUCTO'!B$68)</f>
        <v>0</v>
      </c>
    </row>
    <row r="34" spans="1:11" ht="15.5" x14ac:dyDescent="0.35">
      <c r="A34" s="174"/>
      <c r="B34" s="181"/>
      <c r="C34" s="182"/>
      <c r="D34" s="209"/>
      <c r="E34" s="158">
        <f t="shared" si="0"/>
        <v>0</v>
      </c>
      <c r="G34" s="53">
        <f>+'No. PRODUCTOS'!A33</f>
        <v>0</v>
      </c>
      <c r="H34" s="158">
        <f>+E1080*(1+'COSTO POR PRODUCTO'!B$20)</f>
        <v>0</v>
      </c>
      <c r="I34" s="158">
        <f>+H34*(1+'COSTO POR PRODUCTO'!B$36)</f>
        <v>0</v>
      </c>
      <c r="J34" s="158">
        <f>+I34*(1+'COSTO POR PRODUCTO'!B$52)</f>
        <v>0</v>
      </c>
      <c r="K34" s="158">
        <f>+J34*(1+'COSTO POR PRODUCTO'!B$68)</f>
        <v>0</v>
      </c>
    </row>
    <row r="35" spans="1:11" ht="15.5" x14ac:dyDescent="0.35">
      <c r="A35" s="174"/>
      <c r="B35" s="181"/>
      <c r="C35" s="182"/>
      <c r="D35" s="209"/>
      <c r="E35" s="158">
        <f t="shared" si="0"/>
        <v>0</v>
      </c>
      <c r="G35" s="53">
        <f>+'No. PRODUCTOS'!A34</f>
        <v>0</v>
      </c>
      <c r="H35" s="158">
        <f>+E1120*(1+'COSTO POR PRODUCTO'!B$20)</f>
        <v>0</v>
      </c>
      <c r="I35" s="158">
        <f>+H35*(1+'COSTO POR PRODUCTO'!B$36)</f>
        <v>0</v>
      </c>
      <c r="J35" s="158">
        <f>+I35*(1+'COSTO POR PRODUCTO'!B$52)</f>
        <v>0</v>
      </c>
      <c r="K35" s="158">
        <f>+J35*(1+'COSTO POR PRODUCTO'!B$68)</f>
        <v>0</v>
      </c>
    </row>
    <row r="36" spans="1:11" ht="15.5" x14ac:dyDescent="0.35">
      <c r="A36" s="174"/>
      <c r="B36" s="181"/>
      <c r="C36" s="182"/>
      <c r="D36" s="209"/>
      <c r="E36" s="158">
        <f t="shared" si="0"/>
        <v>0</v>
      </c>
      <c r="G36" s="53">
        <f>+'No. PRODUCTOS'!A35</f>
        <v>0</v>
      </c>
      <c r="H36" s="158">
        <f>+E1160*(1+'COSTO POR PRODUCTO'!B$20)</f>
        <v>0</v>
      </c>
      <c r="I36" s="158">
        <f>+H36*(1+'COSTO POR PRODUCTO'!B$36)</f>
        <v>0</v>
      </c>
      <c r="J36" s="158">
        <f>+I36*(1+'COSTO POR PRODUCTO'!B$52)</f>
        <v>0</v>
      </c>
      <c r="K36" s="158">
        <f>+J36*(1+'COSTO POR PRODUCTO'!B$68)</f>
        <v>0</v>
      </c>
    </row>
    <row r="37" spans="1:11" ht="16" thickBot="1" x14ac:dyDescent="0.4">
      <c r="A37" s="174"/>
      <c r="B37" s="181"/>
      <c r="C37" s="182"/>
      <c r="D37" s="209"/>
      <c r="E37" s="158">
        <f t="shared" si="0"/>
        <v>0</v>
      </c>
      <c r="G37" s="118">
        <f>+'No. PRODUCTOS'!A36</f>
        <v>0</v>
      </c>
      <c r="H37" s="162">
        <f>+E1200*(1+'COSTO POR PRODUCTO'!B$20)</f>
        <v>0</v>
      </c>
      <c r="I37" s="162">
        <f>+H37*(1+'COSTO POR PRODUCTO'!B$36)</f>
        <v>0</v>
      </c>
      <c r="J37" s="162">
        <f>+I37*(1+'COSTO POR PRODUCTO'!B$52)</f>
        <v>0</v>
      </c>
      <c r="K37" s="162">
        <f>+J37*(1+'COSTO POR PRODUCTO'!B$68)</f>
        <v>0</v>
      </c>
    </row>
    <row r="38" spans="1:11" ht="16" thickBot="1" x14ac:dyDescent="0.4">
      <c r="A38" s="174"/>
      <c r="B38" s="181"/>
      <c r="C38" s="182"/>
      <c r="D38" s="209"/>
      <c r="E38" s="158">
        <f t="shared" si="0"/>
        <v>0</v>
      </c>
    </row>
    <row r="39" spans="1:11" ht="16" thickBot="1" x14ac:dyDescent="0.4">
      <c r="A39" s="175"/>
      <c r="B39" s="183"/>
      <c r="C39" s="184"/>
      <c r="D39" s="210"/>
      <c r="E39" s="158">
        <f t="shared" si="0"/>
        <v>0</v>
      </c>
      <c r="G39" s="430" t="s">
        <v>268</v>
      </c>
      <c r="H39" s="431"/>
      <c r="I39" s="431"/>
      <c r="J39" s="431"/>
      <c r="K39" s="432"/>
    </row>
    <row r="40" spans="1:11" ht="19.5" customHeight="1" thickBot="1" x14ac:dyDescent="0.45">
      <c r="A40" s="425" t="s">
        <v>244</v>
      </c>
      <c r="B40" s="425"/>
      <c r="C40" s="425"/>
      <c r="D40" s="426"/>
      <c r="E40" s="163">
        <f>SUM(E9:E39)</f>
        <v>15917</v>
      </c>
      <c r="G40" s="28" t="s">
        <v>266</v>
      </c>
      <c r="H40" s="27" t="s">
        <v>193</v>
      </c>
      <c r="I40" s="27" t="s">
        <v>194</v>
      </c>
      <c r="J40" s="27" t="s">
        <v>188</v>
      </c>
      <c r="K40" s="128" t="s">
        <v>189</v>
      </c>
    </row>
    <row r="41" spans="1:11" ht="18.5" thickBot="1" x14ac:dyDescent="0.45">
      <c r="C41" s="422" t="s">
        <v>245</v>
      </c>
      <c r="D41" s="422"/>
      <c r="E41" s="70">
        <f>+'No. PRODUCTOS'!F7</f>
        <v>1000</v>
      </c>
      <c r="G41" s="164" t="str">
        <f t="shared" ref="G41:G70" si="1">+G8</f>
        <v>Tratamientos faciales</v>
      </c>
      <c r="H41" s="161">
        <f>+H8*'No. PRODUCTOS'!H7</f>
        <v>16712850</v>
      </c>
      <c r="I41" s="161">
        <f>+I8*'No. PRODUCTOS'!J7</f>
        <v>17715621</v>
      </c>
      <c r="J41" s="161">
        <f>+J8*'No. PRODUCTOS'!L7</f>
        <v>18782060</v>
      </c>
      <c r="K41" s="161">
        <f>+K8*'No. PRODUCTOS'!N7</f>
        <v>20087254</v>
      </c>
    </row>
    <row r="42" spans="1:11" ht="18.5" thickBot="1" x14ac:dyDescent="0.45">
      <c r="A42" s="427" t="s">
        <v>73</v>
      </c>
      <c r="B42" s="428"/>
      <c r="C42" s="428" t="s">
        <v>72</v>
      </c>
      <c r="D42" s="429"/>
      <c r="E42" s="22">
        <f>+E40*E41</f>
        <v>15917000</v>
      </c>
      <c r="G42" s="53" t="str">
        <f t="shared" si="1"/>
        <v>Tratamientos corporales</v>
      </c>
      <c r="H42" s="158">
        <f>+H9*'No. PRODUCTOS'!H8</f>
        <v>15603840</v>
      </c>
      <c r="I42" s="158">
        <f>+I9*'No. PRODUCTOS'!J8</f>
        <v>16545024</v>
      </c>
      <c r="J42" s="158">
        <f>+J9*'No. PRODUCTOS'!L8</f>
        <v>17535744</v>
      </c>
      <c r="K42" s="158">
        <f>+K9*'No. PRODUCTOS'!N8</f>
        <v>18761760</v>
      </c>
    </row>
    <row r="43" spans="1:11" ht="18" x14ac:dyDescent="0.4">
      <c r="A43" s="66"/>
      <c r="B43" s="66"/>
      <c r="C43" s="66"/>
      <c r="D43" s="66"/>
      <c r="E43" s="67"/>
      <c r="G43" s="53" t="str">
        <f t="shared" si="1"/>
        <v>SPA</v>
      </c>
      <c r="H43" s="158">
        <f>+H10*'No. PRODUCTOS'!H9</f>
        <v>11009040</v>
      </c>
      <c r="I43" s="158">
        <f>+I10*'No. PRODUCTOS'!J9</f>
        <v>11670893</v>
      </c>
      <c r="J43" s="158">
        <f>+J10*'No. PRODUCTOS'!L9</f>
        <v>12372064</v>
      </c>
      <c r="K43" s="158">
        <f>+K10*'No. PRODUCTOS'!N9</f>
        <v>13237060</v>
      </c>
    </row>
    <row r="44" spans="1:11" ht="18" x14ac:dyDescent="0.4">
      <c r="A44" s="66"/>
      <c r="B44" s="66"/>
      <c r="C44" s="66"/>
      <c r="D44" s="66"/>
      <c r="E44" s="67"/>
      <c r="G44" s="53">
        <f t="shared" si="1"/>
        <v>0</v>
      </c>
      <c r="H44" s="158">
        <f>+H11*'No. PRODUCTOS'!H10</f>
        <v>0</v>
      </c>
      <c r="I44" s="158">
        <f>+I11*'No. PRODUCTOS'!J10</f>
        <v>0</v>
      </c>
      <c r="J44" s="158">
        <f>+J11*'No. PRODUCTOS'!L10</f>
        <v>0</v>
      </c>
      <c r="K44" s="158">
        <f>+K11*'No. PRODUCTOS'!N10</f>
        <v>0</v>
      </c>
    </row>
    <row r="45" spans="1:11" ht="18.5" thickBot="1" x14ac:dyDescent="0.45">
      <c r="A45" s="23" t="str">
        <f>+A48</f>
        <v>Tratamientos corporales</v>
      </c>
      <c r="G45" s="53">
        <f t="shared" si="1"/>
        <v>0</v>
      </c>
      <c r="H45" s="158">
        <f>+H12*'No. PRODUCTOS'!H11</f>
        <v>0</v>
      </c>
      <c r="I45" s="158">
        <f>+I12*'No. PRODUCTOS'!J11</f>
        <v>0</v>
      </c>
      <c r="J45" s="158">
        <f>+J12*'No. PRODUCTOS'!L11</f>
        <v>0</v>
      </c>
      <c r="K45" s="158">
        <f>+K12*'No. PRODUCTOS'!N11</f>
        <v>0</v>
      </c>
    </row>
    <row r="46" spans="1:11" ht="18" x14ac:dyDescent="0.4">
      <c r="A46" s="16" t="s">
        <v>11</v>
      </c>
      <c r="B46" s="16" t="s">
        <v>13</v>
      </c>
      <c r="C46" s="16" t="s">
        <v>16</v>
      </c>
      <c r="D46" s="16" t="s">
        <v>19</v>
      </c>
      <c r="E46" s="16" t="s">
        <v>16</v>
      </c>
      <c r="G46" s="53">
        <f t="shared" si="1"/>
        <v>0</v>
      </c>
      <c r="H46" s="158">
        <f>+H13*'No. PRODUCTOS'!H12</f>
        <v>0</v>
      </c>
      <c r="I46" s="158">
        <f>+I13*'No. PRODUCTOS'!J12</f>
        <v>0</v>
      </c>
      <c r="J46" s="158">
        <f>+J13*'No. PRODUCTOS'!L12</f>
        <v>0</v>
      </c>
      <c r="K46" s="158">
        <f>+K13*'No. PRODUCTOS'!N12</f>
        <v>0</v>
      </c>
    </row>
    <row r="47" spans="1:11" ht="18" x14ac:dyDescent="0.4">
      <c r="A47" s="18" t="s">
        <v>12</v>
      </c>
      <c r="B47" s="18" t="s">
        <v>14</v>
      </c>
      <c r="C47" s="18" t="s">
        <v>17</v>
      </c>
      <c r="D47" s="18" t="s">
        <v>20</v>
      </c>
      <c r="E47" s="18" t="s">
        <v>18</v>
      </c>
      <c r="G47" s="53">
        <f t="shared" si="1"/>
        <v>0</v>
      </c>
      <c r="H47" s="158">
        <f>+H14*'No. PRODUCTOS'!H13</f>
        <v>0</v>
      </c>
      <c r="I47" s="158">
        <f>+I14*'No. PRODUCTOS'!J13</f>
        <v>0</v>
      </c>
      <c r="J47" s="158">
        <f>+J14*'No. PRODUCTOS'!L13</f>
        <v>0</v>
      </c>
      <c r="K47" s="158">
        <f>+K14*'No. PRODUCTOS'!N13</f>
        <v>0</v>
      </c>
    </row>
    <row r="48" spans="1:11" ht="18.5" thickBot="1" x14ac:dyDescent="0.45">
      <c r="A48" s="17" t="str">
        <f>+'No. PRODUCTOS'!A8</f>
        <v>Tratamientos corporales</v>
      </c>
      <c r="B48" s="17" t="s">
        <v>15</v>
      </c>
      <c r="C48" s="17" t="s">
        <v>15</v>
      </c>
      <c r="D48" s="17" t="s">
        <v>246</v>
      </c>
      <c r="E48" s="17" t="s">
        <v>246</v>
      </c>
      <c r="G48" s="53">
        <f t="shared" si="1"/>
        <v>0</v>
      </c>
      <c r="H48" s="158">
        <f>+H15*'No. PRODUCTOS'!H14</f>
        <v>0</v>
      </c>
      <c r="I48" s="158">
        <f>+I15*'No. PRODUCTOS'!J14</f>
        <v>0</v>
      </c>
      <c r="J48" s="158">
        <f>+J15*'No. PRODUCTOS'!L14</f>
        <v>0</v>
      </c>
      <c r="K48" s="158">
        <f>+K15*'No. PRODUCTOS'!N14</f>
        <v>0</v>
      </c>
    </row>
    <row r="49" spans="1:11" ht="15.5" x14ac:dyDescent="0.35">
      <c r="A49" s="174" t="s">
        <v>428</v>
      </c>
      <c r="B49" s="179" t="s">
        <v>429</v>
      </c>
      <c r="C49" s="180">
        <v>12384</v>
      </c>
      <c r="D49" s="208">
        <v>1</v>
      </c>
      <c r="E49" s="161">
        <f>+D49*C49</f>
        <v>12384</v>
      </c>
      <c r="G49" s="53">
        <f t="shared" si="1"/>
        <v>0</v>
      </c>
      <c r="H49" s="158">
        <f>+H16*'No. PRODUCTOS'!H15</f>
        <v>0</v>
      </c>
      <c r="I49" s="158">
        <f>+I16*'No. PRODUCTOS'!J15</f>
        <v>0</v>
      </c>
      <c r="J49" s="158">
        <f>+J16*'No. PRODUCTOS'!L15</f>
        <v>0</v>
      </c>
      <c r="K49" s="158">
        <f>+K16*'No. PRODUCTOS'!N15</f>
        <v>0</v>
      </c>
    </row>
    <row r="50" spans="1:11" ht="15.5" x14ac:dyDescent="0.35">
      <c r="A50" s="174"/>
      <c r="B50" s="181"/>
      <c r="C50" s="182"/>
      <c r="D50" s="209"/>
      <c r="E50" s="158">
        <f t="shared" ref="E50:E79" si="2">+D50*C50</f>
        <v>0</v>
      </c>
      <c r="G50" s="53">
        <f t="shared" si="1"/>
        <v>0</v>
      </c>
      <c r="H50" s="158">
        <f>+H17*'No. PRODUCTOS'!H16</f>
        <v>0</v>
      </c>
      <c r="I50" s="158">
        <f>+I17*'No. PRODUCTOS'!J16</f>
        <v>0</v>
      </c>
      <c r="J50" s="158">
        <f>+J17*'No. PRODUCTOS'!L16</f>
        <v>0</v>
      </c>
      <c r="K50" s="158">
        <f>+K17*'No. PRODUCTOS'!N16</f>
        <v>0</v>
      </c>
    </row>
    <row r="51" spans="1:11" ht="15.5" x14ac:dyDescent="0.35">
      <c r="A51" s="174"/>
      <c r="B51" s="181"/>
      <c r="C51" s="182"/>
      <c r="D51" s="209"/>
      <c r="E51" s="158">
        <f t="shared" si="2"/>
        <v>0</v>
      </c>
      <c r="G51" s="53">
        <f t="shared" si="1"/>
        <v>0</v>
      </c>
      <c r="H51" s="158">
        <f>+H18*'No. PRODUCTOS'!H17</f>
        <v>0</v>
      </c>
      <c r="I51" s="158">
        <f>+I18*'No. PRODUCTOS'!J17</f>
        <v>0</v>
      </c>
      <c r="J51" s="158">
        <f>+J18*'No. PRODUCTOS'!L17</f>
        <v>0</v>
      </c>
      <c r="K51" s="158">
        <f>+K18*'No. PRODUCTOS'!N17</f>
        <v>0</v>
      </c>
    </row>
    <row r="52" spans="1:11" ht="15.5" x14ac:dyDescent="0.35">
      <c r="A52" s="174"/>
      <c r="B52" s="181"/>
      <c r="C52" s="182"/>
      <c r="D52" s="209"/>
      <c r="E52" s="158">
        <f t="shared" si="2"/>
        <v>0</v>
      </c>
      <c r="G52" s="53">
        <f t="shared" si="1"/>
        <v>0</v>
      </c>
      <c r="H52" s="158">
        <f>+H19*'No. PRODUCTOS'!H18</f>
        <v>0</v>
      </c>
      <c r="I52" s="158">
        <f>+I19*'No. PRODUCTOS'!J18</f>
        <v>0</v>
      </c>
      <c r="J52" s="158">
        <f>+J19*'No. PRODUCTOS'!L18</f>
        <v>0</v>
      </c>
      <c r="K52" s="158">
        <f>+K19*'No. PRODUCTOS'!N18</f>
        <v>0</v>
      </c>
    </row>
    <row r="53" spans="1:11" ht="15.5" x14ac:dyDescent="0.35">
      <c r="A53" s="174"/>
      <c r="B53" s="181"/>
      <c r="C53" s="182"/>
      <c r="D53" s="209"/>
      <c r="E53" s="158">
        <f t="shared" si="2"/>
        <v>0</v>
      </c>
      <c r="G53" s="53">
        <f t="shared" si="1"/>
        <v>0</v>
      </c>
      <c r="H53" s="158">
        <f>+H20*'No. PRODUCTOS'!H19</f>
        <v>0</v>
      </c>
      <c r="I53" s="158">
        <f>+I20*'No. PRODUCTOS'!J19</f>
        <v>0</v>
      </c>
      <c r="J53" s="158">
        <f>+J20*'No. PRODUCTOS'!L19</f>
        <v>0</v>
      </c>
      <c r="K53" s="158">
        <f>+K20*'No. PRODUCTOS'!N19</f>
        <v>0</v>
      </c>
    </row>
    <row r="54" spans="1:11" ht="15.5" x14ac:dyDescent="0.35">
      <c r="A54" s="174"/>
      <c r="B54" s="181"/>
      <c r="C54" s="182"/>
      <c r="D54" s="209"/>
      <c r="E54" s="158">
        <f t="shared" si="2"/>
        <v>0</v>
      </c>
      <c r="G54" s="53">
        <f t="shared" si="1"/>
        <v>0</v>
      </c>
      <c r="H54" s="158">
        <f>+H21*'No. PRODUCTOS'!H20</f>
        <v>0</v>
      </c>
      <c r="I54" s="158">
        <f>+I21*'No. PRODUCTOS'!J20</f>
        <v>0</v>
      </c>
      <c r="J54" s="158">
        <f>+J21*'No. PRODUCTOS'!L20</f>
        <v>0</v>
      </c>
      <c r="K54" s="158">
        <f>+K21*'No. PRODUCTOS'!N20</f>
        <v>0</v>
      </c>
    </row>
    <row r="55" spans="1:11" ht="15.5" x14ac:dyDescent="0.35">
      <c r="A55" s="174"/>
      <c r="B55" s="181"/>
      <c r="C55" s="182"/>
      <c r="D55" s="209"/>
      <c r="E55" s="158">
        <f t="shared" si="2"/>
        <v>0</v>
      </c>
      <c r="G55" s="53">
        <f t="shared" si="1"/>
        <v>0</v>
      </c>
      <c r="H55" s="158">
        <f>+H22*'No. PRODUCTOS'!H21</f>
        <v>0</v>
      </c>
      <c r="I55" s="158">
        <f>+I22*'No. PRODUCTOS'!J21</f>
        <v>0</v>
      </c>
      <c r="J55" s="158">
        <f>+J22*'No. PRODUCTOS'!L21</f>
        <v>0</v>
      </c>
      <c r="K55" s="158">
        <f>+K22*'No. PRODUCTOS'!N21</f>
        <v>0</v>
      </c>
    </row>
    <row r="56" spans="1:11" ht="15.5" x14ac:dyDescent="0.35">
      <c r="A56" s="174"/>
      <c r="B56" s="181"/>
      <c r="C56" s="182"/>
      <c r="D56" s="209"/>
      <c r="E56" s="158">
        <f t="shared" si="2"/>
        <v>0</v>
      </c>
      <c r="G56" s="53">
        <f t="shared" si="1"/>
        <v>0</v>
      </c>
      <c r="H56" s="158">
        <f>+H23*'No. PRODUCTOS'!H22</f>
        <v>0</v>
      </c>
      <c r="I56" s="158">
        <f>+I23*'No. PRODUCTOS'!J22</f>
        <v>0</v>
      </c>
      <c r="J56" s="158">
        <f>+J23*'No. PRODUCTOS'!L22</f>
        <v>0</v>
      </c>
      <c r="K56" s="158">
        <f>+K23*'No. PRODUCTOS'!N22</f>
        <v>0</v>
      </c>
    </row>
    <row r="57" spans="1:11" ht="15.5" x14ac:dyDescent="0.35">
      <c r="A57" s="174"/>
      <c r="B57" s="181"/>
      <c r="C57" s="182"/>
      <c r="D57" s="209"/>
      <c r="E57" s="158">
        <f t="shared" si="2"/>
        <v>0</v>
      </c>
      <c r="G57" s="53">
        <f t="shared" si="1"/>
        <v>0</v>
      </c>
      <c r="H57" s="158">
        <f>+H24*'No. PRODUCTOS'!H23</f>
        <v>0</v>
      </c>
      <c r="I57" s="158">
        <f>+I24*'No. PRODUCTOS'!J23</f>
        <v>0</v>
      </c>
      <c r="J57" s="158">
        <f>+J24*'No. PRODUCTOS'!L23</f>
        <v>0</v>
      </c>
      <c r="K57" s="158">
        <f>+K24*'No. PRODUCTOS'!N23</f>
        <v>0</v>
      </c>
    </row>
    <row r="58" spans="1:11" ht="15.5" x14ac:dyDescent="0.35">
      <c r="A58" s="174"/>
      <c r="B58" s="181"/>
      <c r="C58" s="182"/>
      <c r="D58" s="209"/>
      <c r="E58" s="158">
        <f t="shared" si="2"/>
        <v>0</v>
      </c>
      <c r="G58" s="53">
        <f t="shared" si="1"/>
        <v>0</v>
      </c>
      <c r="H58" s="158">
        <f>+H25*'No. PRODUCTOS'!H24</f>
        <v>0</v>
      </c>
      <c r="I58" s="158">
        <f>+I25*'No. PRODUCTOS'!J24</f>
        <v>0</v>
      </c>
      <c r="J58" s="158">
        <f>+J25*'No. PRODUCTOS'!L24</f>
        <v>0</v>
      </c>
      <c r="K58" s="158">
        <f>+K25*'No. PRODUCTOS'!N24</f>
        <v>0</v>
      </c>
    </row>
    <row r="59" spans="1:11" ht="15.5" x14ac:dyDescent="0.35">
      <c r="A59" s="174"/>
      <c r="B59" s="181"/>
      <c r="C59" s="182"/>
      <c r="D59" s="209"/>
      <c r="E59" s="158">
        <f t="shared" si="2"/>
        <v>0</v>
      </c>
      <c r="G59" s="53">
        <f t="shared" si="1"/>
        <v>0</v>
      </c>
      <c r="H59" s="158">
        <f>+H26*'No. PRODUCTOS'!H25</f>
        <v>0</v>
      </c>
      <c r="I59" s="158">
        <f>+I26*'No. PRODUCTOS'!J25</f>
        <v>0</v>
      </c>
      <c r="J59" s="158">
        <f>+J26*'No. PRODUCTOS'!L25</f>
        <v>0</v>
      </c>
      <c r="K59" s="158">
        <f>+K26*'No. PRODUCTOS'!N25</f>
        <v>0</v>
      </c>
    </row>
    <row r="60" spans="1:11" ht="15.5" x14ac:dyDescent="0.35">
      <c r="A60" s="174"/>
      <c r="B60" s="181"/>
      <c r="C60" s="182"/>
      <c r="D60" s="209"/>
      <c r="E60" s="158">
        <f t="shared" si="2"/>
        <v>0</v>
      </c>
      <c r="G60" s="53">
        <f t="shared" si="1"/>
        <v>0</v>
      </c>
      <c r="H60" s="158">
        <f>+H27*'No. PRODUCTOS'!H26</f>
        <v>0</v>
      </c>
      <c r="I60" s="158">
        <f>+I27*'No. PRODUCTOS'!J26</f>
        <v>0</v>
      </c>
      <c r="J60" s="158">
        <f>+J27*'No. PRODUCTOS'!L26</f>
        <v>0</v>
      </c>
      <c r="K60" s="158">
        <f>+K27*'No. PRODUCTOS'!N26</f>
        <v>0</v>
      </c>
    </row>
    <row r="61" spans="1:11" ht="15.5" x14ac:dyDescent="0.35">
      <c r="A61" s="174"/>
      <c r="B61" s="181"/>
      <c r="C61" s="182"/>
      <c r="D61" s="209"/>
      <c r="E61" s="158">
        <f t="shared" si="2"/>
        <v>0</v>
      </c>
      <c r="G61" s="53">
        <f t="shared" si="1"/>
        <v>0</v>
      </c>
      <c r="H61" s="158">
        <f>+H28*'No. PRODUCTOS'!H27</f>
        <v>0</v>
      </c>
      <c r="I61" s="158">
        <f>+I28*'No. PRODUCTOS'!J27</f>
        <v>0</v>
      </c>
      <c r="J61" s="158">
        <f>+J28*'No. PRODUCTOS'!L27</f>
        <v>0</v>
      </c>
      <c r="K61" s="158">
        <f>+K28*'No. PRODUCTOS'!N27</f>
        <v>0</v>
      </c>
    </row>
    <row r="62" spans="1:11" ht="15.5" x14ac:dyDescent="0.35">
      <c r="A62" s="174"/>
      <c r="B62" s="181"/>
      <c r="C62" s="182"/>
      <c r="D62" s="209"/>
      <c r="E62" s="158">
        <f t="shared" si="2"/>
        <v>0</v>
      </c>
      <c r="G62" s="53">
        <f t="shared" si="1"/>
        <v>0</v>
      </c>
      <c r="H62" s="158">
        <f>+H29*'No. PRODUCTOS'!H28</f>
        <v>0</v>
      </c>
      <c r="I62" s="158">
        <f>+I29*'No. PRODUCTOS'!J28</f>
        <v>0</v>
      </c>
      <c r="J62" s="158">
        <f>+J29*'No. PRODUCTOS'!L28</f>
        <v>0</v>
      </c>
      <c r="K62" s="158">
        <f>+K29*'No. PRODUCTOS'!N28</f>
        <v>0</v>
      </c>
    </row>
    <row r="63" spans="1:11" ht="15.5" x14ac:dyDescent="0.35">
      <c r="A63" s="174"/>
      <c r="B63" s="181"/>
      <c r="C63" s="182"/>
      <c r="D63" s="209"/>
      <c r="E63" s="158">
        <f t="shared" si="2"/>
        <v>0</v>
      </c>
      <c r="G63" s="53">
        <f t="shared" si="1"/>
        <v>0</v>
      </c>
      <c r="H63" s="158">
        <f>+H30*'No. PRODUCTOS'!H29</f>
        <v>0</v>
      </c>
      <c r="I63" s="158">
        <f>+I30*'No. PRODUCTOS'!J29</f>
        <v>0</v>
      </c>
      <c r="J63" s="158">
        <f>+J30*'No. PRODUCTOS'!L29</f>
        <v>0</v>
      </c>
      <c r="K63" s="158">
        <f>+K30*'No. PRODUCTOS'!N29</f>
        <v>0</v>
      </c>
    </row>
    <row r="64" spans="1:11" ht="15.5" x14ac:dyDescent="0.35">
      <c r="A64" s="174"/>
      <c r="B64" s="181"/>
      <c r="C64" s="182"/>
      <c r="D64" s="209"/>
      <c r="E64" s="158">
        <f t="shared" si="2"/>
        <v>0</v>
      </c>
      <c r="G64" s="53">
        <f t="shared" si="1"/>
        <v>0</v>
      </c>
      <c r="H64" s="158">
        <f>+H31*'No. PRODUCTOS'!H30</f>
        <v>0</v>
      </c>
      <c r="I64" s="158">
        <f>+I31*'No. PRODUCTOS'!J30</f>
        <v>0</v>
      </c>
      <c r="J64" s="158">
        <f>+J31*'No. PRODUCTOS'!L30</f>
        <v>0</v>
      </c>
      <c r="K64" s="158">
        <f>+K31*'No. PRODUCTOS'!N30</f>
        <v>0</v>
      </c>
    </row>
    <row r="65" spans="1:11" ht="15.5" x14ac:dyDescent="0.35">
      <c r="A65" s="174"/>
      <c r="B65" s="181"/>
      <c r="C65" s="182"/>
      <c r="D65" s="209"/>
      <c r="E65" s="158">
        <f t="shared" si="2"/>
        <v>0</v>
      </c>
      <c r="G65" s="53">
        <f t="shared" si="1"/>
        <v>0</v>
      </c>
      <c r="H65" s="158">
        <f>+H32*'No. PRODUCTOS'!H31</f>
        <v>0</v>
      </c>
      <c r="I65" s="158">
        <f>+I32*'No. PRODUCTOS'!J31</f>
        <v>0</v>
      </c>
      <c r="J65" s="158">
        <f>+J32*'No. PRODUCTOS'!L31</f>
        <v>0</v>
      </c>
      <c r="K65" s="158">
        <f>+K32*'No. PRODUCTOS'!N31</f>
        <v>0</v>
      </c>
    </row>
    <row r="66" spans="1:11" ht="15.5" x14ac:dyDescent="0.35">
      <c r="A66" s="174"/>
      <c r="B66" s="181"/>
      <c r="C66" s="182"/>
      <c r="D66" s="209"/>
      <c r="E66" s="158">
        <f t="shared" si="2"/>
        <v>0</v>
      </c>
      <c r="G66" s="53">
        <f t="shared" si="1"/>
        <v>0</v>
      </c>
      <c r="H66" s="158">
        <f>+H33*'No. PRODUCTOS'!H32</f>
        <v>0</v>
      </c>
      <c r="I66" s="158">
        <f>+I33*'No. PRODUCTOS'!J32</f>
        <v>0</v>
      </c>
      <c r="J66" s="158">
        <f>+J33*'No. PRODUCTOS'!L32</f>
        <v>0</v>
      </c>
      <c r="K66" s="158">
        <f>+K33*'No. PRODUCTOS'!N32</f>
        <v>0</v>
      </c>
    </row>
    <row r="67" spans="1:11" ht="15.5" x14ac:dyDescent="0.35">
      <c r="A67" s="174"/>
      <c r="B67" s="181"/>
      <c r="C67" s="182"/>
      <c r="D67" s="209"/>
      <c r="E67" s="158">
        <f t="shared" si="2"/>
        <v>0</v>
      </c>
      <c r="G67" s="53">
        <f t="shared" si="1"/>
        <v>0</v>
      </c>
      <c r="H67" s="158">
        <f>+H34*'No. PRODUCTOS'!H33</f>
        <v>0</v>
      </c>
      <c r="I67" s="158">
        <f>+I34*'No. PRODUCTOS'!J33</f>
        <v>0</v>
      </c>
      <c r="J67" s="158">
        <f>+J34*'No. PRODUCTOS'!L33</f>
        <v>0</v>
      </c>
      <c r="K67" s="158">
        <f>+K34*'No. PRODUCTOS'!N33</f>
        <v>0</v>
      </c>
    </row>
    <row r="68" spans="1:11" ht="15.5" x14ac:dyDescent="0.35">
      <c r="A68" s="174"/>
      <c r="B68" s="181"/>
      <c r="C68" s="182"/>
      <c r="D68" s="209"/>
      <c r="E68" s="158">
        <f t="shared" si="2"/>
        <v>0</v>
      </c>
      <c r="G68" s="53">
        <f t="shared" si="1"/>
        <v>0</v>
      </c>
      <c r="H68" s="158">
        <f>+H35*'No. PRODUCTOS'!H34</f>
        <v>0</v>
      </c>
      <c r="I68" s="158">
        <f>+I35*'No. PRODUCTOS'!J34</f>
        <v>0</v>
      </c>
      <c r="J68" s="158">
        <f>+J35*'No. PRODUCTOS'!L34</f>
        <v>0</v>
      </c>
      <c r="K68" s="158">
        <f>+K35*'No. PRODUCTOS'!N34</f>
        <v>0</v>
      </c>
    </row>
    <row r="69" spans="1:11" ht="15.5" x14ac:dyDescent="0.35">
      <c r="A69" s="174"/>
      <c r="B69" s="181"/>
      <c r="C69" s="182"/>
      <c r="D69" s="209"/>
      <c r="E69" s="158">
        <f t="shared" si="2"/>
        <v>0</v>
      </c>
      <c r="G69" s="53">
        <f t="shared" si="1"/>
        <v>0</v>
      </c>
      <c r="H69" s="158">
        <f>+H36*'No. PRODUCTOS'!H35</f>
        <v>0</v>
      </c>
      <c r="I69" s="158">
        <f>+I36*'No. PRODUCTOS'!J35</f>
        <v>0</v>
      </c>
      <c r="J69" s="158">
        <f>+J36*'No. PRODUCTOS'!L35</f>
        <v>0</v>
      </c>
      <c r="K69" s="158">
        <f>+K36*'No. PRODUCTOS'!N35</f>
        <v>0</v>
      </c>
    </row>
    <row r="70" spans="1:11" ht="16" thickBot="1" x14ac:dyDescent="0.4">
      <c r="A70" s="174"/>
      <c r="B70" s="181"/>
      <c r="C70" s="182"/>
      <c r="D70" s="209"/>
      <c r="E70" s="158">
        <f t="shared" si="2"/>
        <v>0</v>
      </c>
      <c r="G70" s="118">
        <f t="shared" si="1"/>
        <v>0</v>
      </c>
      <c r="H70" s="162">
        <f>+H37*'No. PRODUCTOS'!H36</f>
        <v>0</v>
      </c>
      <c r="I70" s="162">
        <f>+I37*'No. PRODUCTOS'!J36</f>
        <v>0</v>
      </c>
      <c r="J70" s="162">
        <f>+J37*'No. PRODUCTOS'!L36</f>
        <v>0</v>
      </c>
      <c r="K70" s="162">
        <f>+K37*'No. PRODUCTOS'!N36</f>
        <v>0</v>
      </c>
    </row>
    <row r="71" spans="1:11" ht="23.5" thickBot="1" x14ac:dyDescent="0.4">
      <c r="A71" s="174"/>
      <c r="B71" s="181"/>
      <c r="C71" s="182"/>
      <c r="D71" s="209"/>
      <c r="E71" s="158">
        <f t="shared" si="2"/>
        <v>0</v>
      </c>
      <c r="G71" s="166" t="s">
        <v>267</v>
      </c>
      <c r="H71" s="165">
        <f>SUM(H41:H70)</f>
        <v>43325730</v>
      </c>
      <c r="I71" s="165">
        <f>SUM(I41:I70)</f>
        <v>45931538</v>
      </c>
      <c r="J71" s="165">
        <f>SUM(J41:J70)</f>
        <v>48689868</v>
      </c>
      <c r="K71" s="165">
        <f>SUM(K41:K70)</f>
        <v>52086074</v>
      </c>
    </row>
    <row r="72" spans="1:11" ht="15.5" x14ac:dyDescent="0.35">
      <c r="A72" s="174"/>
      <c r="B72" s="181"/>
      <c r="C72" s="182"/>
      <c r="D72" s="209"/>
      <c r="E72" s="158">
        <f t="shared" si="2"/>
        <v>0</v>
      </c>
      <c r="G72" s="68"/>
      <c r="H72" s="68"/>
      <c r="I72" s="68"/>
      <c r="J72" s="68"/>
      <c r="K72" s="68"/>
    </row>
    <row r="73" spans="1:11" ht="15.5" x14ac:dyDescent="0.35">
      <c r="A73" s="174"/>
      <c r="B73" s="181"/>
      <c r="C73" s="182"/>
      <c r="D73" s="209"/>
      <c r="E73" s="158">
        <f t="shared" si="2"/>
        <v>0</v>
      </c>
      <c r="G73" s="68"/>
      <c r="H73" s="68"/>
      <c r="I73" s="68"/>
      <c r="J73" s="68"/>
      <c r="K73" s="68"/>
    </row>
    <row r="74" spans="1:11" ht="15.5" x14ac:dyDescent="0.35">
      <c r="A74" s="174"/>
      <c r="B74" s="181"/>
      <c r="C74" s="182"/>
      <c r="D74" s="209"/>
      <c r="E74" s="158">
        <f t="shared" si="2"/>
        <v>0</v>
      </c>
      <c r="G74" s="68"/>
      <c r="H74" s="68"/>
      <c r="I74" s="68"/>
      <c r="J74" s="68"/>
      <c r="K74" s="68"/>
    </row>
    <row r="75" spans="1:11" ht="15.5" x14ac:dyDescent="0.35">
      <c r="A75" s="174"/>
      <c r="B75" s="181"/>
      <c r="C75" s="182"/>
      <c r="D75" s="209"/>
      <c r="E75" s="158">
        <f t="shared" si="2"/>
        <v>0</v>
      </c>
      <c r="G75" s="68"/>
      <c r="H75" s="68"/>
      <c r="I75" s="68"/>
      <c r="J75" s="68"/>
      <c r="K75" s="68"/>
    </row>
    <row r="76" spans="1:11" ht="15.5" x14ac:dyDescent="0.35">
      <c r="A76" s="174"/>
      <c r="B76" s="181"/>
      <c r="C76" s="182"/>
      <c r="D76" s="209"/>
      <c r="E76" s="158">
        <f t="shared" si="2"/>
        <v>0</v>
      </c>
      <c r="G76" s="68"/>
      <c r="H76" s="68"/>
      <c r="I76" s="68"/>
      <c r="J76" s="68"/>
      <c r="K76" s="68"/>
    </row>
    <row r="77" spans="1:11" ht="15.5" x14ac:dyDescent="0.35">
      <c r="A77" s="174"/>
      <c r="B77" s="181"/>
      <c r="C77" s="182"/>
      <c r="D77" s="209"/>
      <c r="E77" s="158">
        <f t="shared" si="2"/>
        <v>0</v>
      </c>
      <c r="G77" s="68"/>
      <c r="H77" s="68"/>
      <c r="I77" s="68"/>
      <c r="J77" s="68"/>
      <c r="K77" s="68"/>
    </row>
    <row r="78" spans="1:11" ht="15.5" x14ac:dyDescent="0.35">
      <c r="A78" s="174"/>
      <c r="B78" s="181"/>
      <c r="C78" s="182"/>
      <c r="D78" s="209"/>
      <c r="E78" s="158">
        <f t="shared" si="2"/>
        <v>0</v>
      </c>
      <c r="G78" s="68"/>
      <c r="H78" s="68"/>
      <c r="I78" s="68"/>
      <c r="J78" s="68"/>
      <c r="K78" s="68"/>
    </row>
    <row r="79" spans="1:11" ht="16" thickBot="1" x14ac:dyDescent="0.4">
      <c r="A79" s="175"/>
      <c r="B79" s="183"/>
      <c r="C79" s="184"/>
      <c r="D79" s="210"/>
      <c r="E79" s="158">
        <f t="shared" si="2"/>
        <v>0</v>
      </c>
      <c r="G79" s="68"/>
      <c r="H79" s="68"/>
      <c r="I79" s="68"/>
      <c r="J79" s="68"/>
      <c r="K79" s="68"/>
    </row>
    <row r="80" spans="1:11" ht="18" x14ac:dyDescent="0.4">
      <c r="A80" s="425" t="s">
        <v>244</v>
      </c>
      <c r="B80" s="425"/>
      <c r="C80" s="425"/>
      <c r="D80" s="426"/>
      <c r="E80" s="163">
        <f>SUM(E49:E79)</f>
        <v>12384</v>
      </c>
      <c r="G80" s="68"/>
      <c r="H80" s="68"/>
      <c r="I80" s="68"/>
      <c r="J80" s="68"/>
      <c r="K80" s="68"/>
    </row>
    <row r="81" spans="1:11" ht="18.5" thickBot="1" x14ac:dyDescent="0.45">
      <c r="C81" s="422" t="s">
        <v>245</v>
      </c>
      <c r="D81" s="422"/>
      <c r="E81" s="70">
        <f>+'No. PRODUCTOS'!F8</f>
        <v>1200</v>
      </c>
      <c r="G81" s="68"/>
      <c r="H81" s="68"/>
      <c r="I81" s="68"/>
      <c r="J81" s="68"/>
      <c r="K81" s="68"/>
    </row>
    <row r="82" spans="1:11" ht="18.5" thickBot="1" x14ac:dyDescent="0.45">
      <c r="A82" s="427" t="s">
        <v>73</v>
      </c>
      <c r="B82" s="428"/>
      <c r="C82" s="428" t="s">
        <v>72</v>
      </c>
      <c r="D82" s="429"/>
      <c r="E82" s="22">
        <f>+E80*E81</f>
        <v>14860800</v>
      </c>
      <c r="G82" s="68"/>
      <c r="H82" s="68"/>
      <c r="I82" s="68"/>
      <c r="J82" s="68"/>
      <c r="K82" s="68"/>
    </row>
    <row r="83" spans="1:11" ht="18" x14ac:dyDescent="0.4">
      <c r="A83" s="66"/>
      <c r="B83" s="66"/>
      <c r="C83" s="66"/>
      <c r="D83" s="66"/>
      <c r="E83" s="67"/>
      <c r="G83" s="68"/>
      <c r="H83" s="68"/>
      <c r="I83" s="68"/>
      <c r="J83" s="68"/>
      <c r="K83" s="68"/>
    </row>
    <row r="84" spans="1:11" ht="18" x14ac:dyDescent="0.4">
      <c r="A84" s="66"/>
      <c r="B84" s="66"/>
      <c r="C84" s="66"/>
      <c r="D84" s="66"/>
      <c r="E84" s="67"/>
      <c r="G84" s="68"/>
      <c r="H84" s="68"/>
      <c r="I84" s="68"/>
      <c r="J84" s="68"/>
      <c r="K84" s="68"/>
    </row>
    <row r="85" spans="1:11" ht="18.5" thickBot="1" x14ac:dyDescent="0.45">
      <c r="A85" s="23" t="str">
        <f>+A88</f>
        <v>SPA</v>
      </c>
      <c r="G85" s="68"/>
      <c r="H85" s="68"/>
      <c r="I85" s="68"/>
      <c r="J85" s="68"/>
      <c r="K85" s="68"/>
    </row>
    <row r="86" spans="1:11" ht="18" x14ac:dyDescent="0.4">
      <c r="A86" s="16" t="s">
        <v>11</v>
      </c>
      <c r="B86" s="16" t="s">
        <v>13</v>
      </c>
      <c r="C86" s="16" t="s">
        <v>16</v>
      </c>
      <c r="D86" s="16" t="s">
        <v>19</v>
      </c>
      <c r="E86" s="16" t="s">
        <v>16</v>
      </c>
      <c r="G86" s="68"/>
      <c r="H86" s="68"/>
      <c r="I86" s="68"/>
      <c r="J86" s="68"/>
      <c r="K86" s="68"/>
    </row>
    <row r="87" spans="1:11" ht="18" x14ac:dyDescent="0.4">
      <c r="A87" s="18" t="s">
        <v>12</v>
      </c>
      <c r="B87" s="18" t="s">
        <v>14</v>
      </c>
      <c r="C87" s="18" t="s">
        <v>17</v>
      </c>
      <c r="D87" s="18" t="s">
        <v>20</v>
      </c>
      <c r="E87" s="18" t="s">
        <v>18</v>
      </c>
      <c r="G87" s="68"/>
      <c r="H87" s="68"/>
      <c r="I87" s="68"/>
      <c r="J87" s="68"/>
      <c r="K87" s="68"/>
    </row>
    <row r="88" spans="1:11" ht="18.5" thickBot="1" x14ac:dyDescent="0.45">
      <c r="A88" s="17" t="str">
        <f>+'No. PRODUCTOS'!A9</f>
        <v>SPA</v>
      </c>
      <c r="B88" s="17" t="s">
        <v>15</v>
      </c>
      <c r="C88" s="17" t="s">
        <v>15</v>
      </c>
      <c r="D88" s="17" t="s">
        <v>246</v>
      </c>
      <c r="E88" s="17" t="s">
        <v>246</v>
      </c>
      <c r="G88" s="68"/>
      <c r="H88" s="68"/>
      <c r="I88" s="68"/>
      <c r="J88" s="68"/>
      <c r="K88" s="68"/>
    </row>
    <row r="89" spans="1:11" ht="15.5" x14ac:dyDescent="0.35">
      <c r="A89" s="174" t="s">
        <v>428</v>
      </c>
      <c r="B89" s="179" t="s">
        <v>429</v>
      </c>
      <c r="C89" s="180">
        <v>6553</v>
      </c>
      <c r="D89" s="208">
        <v>1</v>
      </c>
      <c r="E89" s="161">
        <f>+D89*C89</f>
        <v>6553</v>
      </c>
      <c r="G89" s="68"/>
      <c r="H89" s="68"/>
      <c r="I89" s="68"/>
      <c r="J89" s="68"/>
      <c r="K89" s="68"/>
    </row>
    <row r="90" spans="1:11" ht="15.5" x14ac:dyDescent="0.35">
      <c r="A90" s="174"/>
      <c r="B90" s="181"/>
      <c r="C90" s="182"/>
      <c r="D90" s="209"/>
      <c r="E90" s="158">
        <f t="shared" ref="E90:E119" si="3">+D90*C90</f>
        <v>0</v>
      </c>
      <c r="G90" s="68"/>
      <c r="H90" s="68"/>
      <c r="I90" s="68"/>
      <c r="J90" s="68"/>
      <c r="K90" s="68"/>
    </row>
    <row r="91" spans="1:11" ht="15.5" x14ac:dyDescent="0.35">
      <c r="A91" s="174"/>
      <c r="B91" s="181"/>
      <c r="C91" s="182"/>
      <c r="D91" s="209"/>
      <c r="E91" s="158">
        <f t="shared" si="3"/>
        <v>0</v>
      </c>
      <c r="G91" s="68"/>
      <c r="H91" s="68"/>
      <c r="I91" s="68"/>
      <c r="J91" s="68"/>
      <c r="K91" s="68"/>
    </row>
    <row r="92" spans="1:11" ht="15.5" x14ac:dyDescent="0.35">
      <c r="A92" s="174"/>
      <c r="B92" s="181"/>
      <c r="C92" s="182"/>
      <c r="D92" s="209"/>
      <c r="E92" s="158">
        <f t="shared" si="3"/>
        <v>0</v>
      </c>
      <c r="G92" s="68"/>
      <c r="H92" s="68"/>
      <c r="I92" s="68"/>
      <c r="J92" s="68"/>
      <c r="K92" s="68"/>
    </row>
    <row r="93" spans="1:11" ht="15.5" x14ac:dyDescent="0.35">
      <c r="A93" s="174"/>
      <c r="B93" s="181"/>
      <c r="C93" s="182"/>
      <c r="D93" s="209"/>
      <c r="E93" s="158">
        <f t="shared" si="3"/>
        <v>0</v>
      </c>
      <c r="G93" s="68"/>
      <c r="H93" s="68"/>
      <c r="I93" s="68"/>
      <c r="J93" s="68"/>
      <c r="K93" s="68"/>
    </row>
    <row r="94" spans="1:11" ht="15.5" x14ac:dyDescent="0.35">
      <c r="A94" s="174"/>
      <c r="B94" s="181"/>
      <c r="C94" s="182"/>
      <c r="D94" s="209"/>
      <c r="E94" s="158">
        <f t="shared" si="3"/>
        <v>0</v>
      </c>
      <c r="G94" s="68"/>
      <c r="H94" s="68"/>
      <c r="I94" s="68"/>
      <c r="J94" s="68"/>
      <c r="K94" s="68"/>
    </row>
    <row r="95" spans="1:11" ht="15.5" x14ac:dyDescent="0.35">
      <c r="A95" s="174"/>
      <c r="B95" s="181"/>
      <c r="C95" s="182"/>
      <c r="D95" s="209"/>
      <c r="E95" s="158">
        <f t="shared" si="3"/>
        <v>0</v>
      </c>
      <c r="G95" s="68"/>
      <c r="H95" s="68"/>
      <c r="I95" s="68"/>
      <c r="J95" s="68"/>
      <c r="K95" s="68"/>
    </row>
    <row r="96" spans="1:11" ht="15.5" x14ac:dyDescent="0.35">
      <c r="A96" s="174"/>
      <c r="B96" s="181"/>
      <c r="C96" s="182"/>
      <c r="D96" s="209"/>
      <c r="E96" s="158">
        <f t="shared" si="3"/>
        <v>0</v>
      </c>
      <c r="G96" s="68"/>
      <c r="H96" s="68"/>
      <c r="I96" s="68"/>
      <c r="J96" s="68"/>
      <c r="K96" s="68"/>
    </row>
    <row r="97" spans="1:11" ht="15.5" x14ac:dyDescent="0.35">
      <c r="A97" s="174"/>
      <c r="B97" s="181"/>
      <c r="C97" s="182"/>
      <c r="D97" s="209"/>
      <c r="E97" s="158">
        <f t="shared" si="3"/>
        <v>0</v>
      </c>
      <c r="G97" s="68"/>
      <c r="H97" s="68"/>
      <c r="I97" s="68"/>
      <c r="J97" s="68"/>
      <c r="K97" s="68"/>
    </row>
    <row r="98" spans="1:11" ht="15.5" x14ac:dyDescent="0.35">
      <c r="A98" s="174"/>
      <c r="B98" s="181"/>
      <c r="C98" s="182"/>
      <c r="D98" s="209"/>
      <c r="E98" s="158">
        <f t="shared" si="3"/>
        <v>0</v>
      </c>
      <c r="G98" s="68"/>
      <c r="H98" s="68"/>
      <c r="I98" s="68"/>
      <c r="J98" s="68"/>
      <c r="K98" s="68"/>
    </row>
    <row r="99" spans="1:11" ht="15.5" x14ac:dyDescent="0.35">
      <c r="A99" s="174"/>
      <c r="B99" s="181"/>
      <c r="C99" s="182"/>
      <c r="D99" s="209"/>
      <c r="E99" s="158">
        <f t="shared" si="3"/>
        <v>0</v>
      </c>
      <c r="G99" s="68"/>
      <c r="H99" s="68"/>
      <c r="I99" s="68"/>
      <c r="J99" s="68"/>
      <c r="K99" s="68"/>
    </row>
    <row r="100" spans="1:11" ht="15.5" x14ac:dyDescent="0.35">
      <c r="A100" s="174"/>
      <c r="B100" s="181"/>
      <c r="C100" s="182"/>
      <c r="D100" s="209"/>
      <c r="E100" s="158">
        <f t="shared" si="3"/>
        <v>0</v>
      </c>
      <c r="G100" s="68"/>
      <c r="H100" s="68"/>
      <c r="I100" s="68"/>
      <c r="J100" s="68"/>
      <c r="K100" s="68"/>
    </row>
    <row r="101" spans="1:11" ht="15.5" x14ac:dyDescent="0.35">
      <c r="A101" s="174"/>
      <c r="B101" s="181"/>
      <c r="C101" s="182"/>
      <c r="D101" s="209"/>
      <c r="E101" s="158">
        <f t="shared" si="3"/>
        <v>0</v>
      </c>
      <c r="G101" s="68"/>
      <c r="H101" s="68"/>
      <c r="I101" s="68"/>
      <c r="J101" s="68"/>
      <c r="K101" s="68"/>
    </row>
    <row r="102" spans="1:11" ht="15.5" x14ac:dyDescent="0.35">
      <c r="A102" s="174"/>
      <c r="B102" s="181"/>
      <c r="C102" s="182"/>
      <c r="D102" s="209"/>
      <c r="E102" s="158">
        <f t="shared" si="3"/>
        <v>0</v>
      </c>
      <c r="G102" s="68"/>
      <c r="H102" s="68"/>
      <c r="I102" s="68"/>
      <c r="J102" s="68"/>
      <c r="K102" s="68"/>
    </row>
    <row r="103" spans="1:11" ht="15.5" x14ac:dyDescent="0.35">
      <c r="A103" s="174"/>
      <c r="B103" s="181"/>
      <c r="C103" s="182"/>
      <c r="D103" s="209"/>
      <c r="E103" s="158">
        <f t="shared" si="3"/>
        <v>0</v>
      </c>
      <c r="G103" s="68"/>
      <c r="H103" s="68"/>
      <c r="I103" s="68"/>
      <c r="J103" s="68"/>
      <c r="K103" s="68"/>
    </row>
    <row r="104" spans="1:11" ht="15.5" x14ac:dyDescent="0.35">
      <c r="A104" s="174"/>
      <c r="B104" s="181"/>
      <c r="C104" s="182"/>
      <c r="D104" s="209"/>
      <c r="E104" s="158">
        <f t="shared" si="3"/>
        <v>0</v>
      </c>
      <c r="G104" s="68"/>
      <c r="H104" s="68"/>
      <c r="I104" s="68"/>
      <c r="J104" s="68"/>
      <c r="K104" s="68"/>
    </row>
    <row r="105" spans="1:11" ht="15.5" x14ac:dyDescent="0.35">
      <c r="A105" s="174"/>
      <c r="B105" s="181"/>
      <c r="C105" s="182"/>
      <c r="D105" s="209"/>
      <c r="E105" s="158">
        <f t="shared" si="3"/>
        <v>0</v>
      </c>
      <c r="G105" s="68"/>
      <c r="H105" s="68"/>
      <c r="I105" s="68"/>
      <c r="J105" s="68"/>
      <c r="K105" s="68"/>
    </row>
    <row r="106" spans="1:11" ht="15.5" x14ac:dyDescent="0.35">
      <c r="A106" s="174"/>
      <c r="B106" s="181"/>
      <c r="C106" s="182"/>
      <c r="D106" s="209"/>
      <c r="E106" s="158">
        <f t="shared" si="3"/>
        <v>0</v>
      </c>
      <c r="G106" s="68"/>
      <c r="H106" s="68"/>
      <c r="I106" s="68"/>
      <c r="J106" s="68"/>
      <c r="K106" s="68"/>
    </row>
    <row r="107" spans="1:11" ht="15.5" x14ac:dyDescent="0.35">
      <c r="A107" s="174"/>
      <c r="B107" s="181"/>
      <c r="C107" s="182"/>
      <c r="D107" s="209"/>
      <c r="E107" s="158">
        <f t="shared" si="3"/>
        <v>0</v>
      </c>
      <c r="G107" s="68"/>
      <c r="H107" s="68"/>
      <c r="I107" s="68"/>
      <c r="J107" s="68"/>
      <c r="K107" s="68"/>
    </row>
    <row r="108" spans="1:11" ht="15.5" x14ac:dyDescent="0.35">
      <c r="A108" s="174"/>
      <c r="B108" s="181"/>
      <c r="C108" s="182"/>
      <c r="D108" s="209"/>
      <c r="E108" s="158">
        <f t="shared" si="3"/>
        <v>0</v>
      </c>
      <c r="G108" s="68"/>
      <c r="H108" s="68"/>
      <c r="I108" s="68"/>
      <c r="J108" s="68"/>
      <c r="K108" s="68"/>
    </row>
    <row r="109" spans="1:11" ht="15.5" x14ac:dyDescent="0.35">
      <c r="A109" s="174"/>
      <c r="B109" s="181"/>
      <c r="C109" s="182"/>
      <c r="D109" s="209"/>
      <c r="E109" s="158">
        <f t="shared" si="3"/>
        <v>0</v>
      </c>
    </row>
    <row r="110" spans="1:11" ht="15.5" x14ac:dyDescent="0.35">
      <c r="A110" s="174"/>
      <c r="B110" s="181"/>
      <c r="C110" s="182"/>
      <c r="D110" s="209"/>
      <c r="E110" s="158">
        <f t="shared" si="3"/>
        <v>0</v>
      </c>
    </row>
    <row r="111" spans="1:11" ht="15.5" x14ac:dyDescent="0.35">
      <c r="A111" s="174"/>
      <c r="B111" s="181"/>
      <c r="C111" s="182"/>
      <c r="D111" s="209"/>
      <c r="E111" s="158">
        <f t="shared" si="3"/>
        <v>0</v>
      </c>
    </row>
    <row r="112" spans="1:11" ht="15.5" x14ac:dyDescent="0.35">
      <c r="A112" s="174"/>
      <c r="B112" s="181"/>
      <c r="C112" s="182"/>
      <c r="D112" s="209"/>
      <c r="E112" s="158">
        <f t="shared" si="3"/>
        <v>0</v>
      </c>
    </row>
    <row r="113" spans="1:5" ht="15.5" x14ac:dyDescent="0.35">
      <c r="A113" s="174"/>
      <c r="B113" s="181"/>
      <c r="C113" s="182"/>
      <c r="D113" s="209"/>
      <c r="E113" s="158">
        <f t="shared" si="3"/>
        <v>0</v>
      </c>
    </row>
    <row r="114" spans="1:5" ht="15.5" x14ac:dyDescent="0.35">
      <c r="A114" s="174"/>
      <c r="B114" s="181"/>
      <c r="C114" s="182"/>
      <c r="D114" s="209"/>
      <c r="E114" s="158">
        <f t="shared" si="3"/>
        <v>0</v>
      </c>
    </row>
    <row r="115" spans="1:5" ht="15.5" x14ac:dyDescent="0.35">
      <c r="A115" s="174"/>
      <c r="B115" s="181"/>
      <c r="C115" s="182"/>
      <c r="D115" s="209"/>
      <c r="E115" s="158">
        <f t="shared" si="3"/>
        <v>0</v>
      </c>
    </row>
    <row r="116" spans="1:5" ht="15.5" x14ac:dyDescent="0.35">
      <c r="A116" s="174"/>
      <c r="B116" s="181"/>
      <c r="C116" s="182"/>
      <c r="D116" s="209"/>
      <c r="E116" s="158">
        <f t="shared" si="3"/>
        <v>0</v>
      </c>
    </row>
    <row r="117" spans="1:5" ht="15.5" x14ac:dyDescent="0.35">
      <c r="A117" s="174"/>
      <c r="B117" s="181"/>
      <c r="C117" s="182"/>
      <c r="D117" s="209"/>
      <c r="E117" s="158">
        <f t="shared" si="3"/>
        <v>0</v>
      </c>
    </row>
    <row r="118" spans="1:5" ht="15.5" x14ac:dyDescent="0.35">
      <c r="A118" s="174"/>
      <c r="B118" s="181"/>
      <c r="C118" s="182"/>
      <c r="D118" s="209"/>
      <c r="E118" s="158">
        <f t="shared" si="3"/>
        <v>0</v>
      </c>
    </row>
    <row r="119" spans="1:5" ht="16" thickBot="1" x14ac:dyDescent="0.4">
      <c r="A119" s="175"/>
      <c r="B119" s="183"/>
      <c r="C119" s="184"/>
      <c r="D119" s="210"/>
      <c r="E119" s="158">
        <f t="shared" si="3"/>
        <v>0</v>
      </c>
    </row>
    <row r="120" spans="1:5" ht="18" x14ac:dyDescent="0.4">
      <c r="A120" s="425" t="s">
        <v>244</v>
      </c>
      <c r="B120" s="425"/>
      <c r="C120" s="425"/>
      <c r="D120" s="426"/>
      <c r="E120" s="163">
        <f>SUM(E89:E119)</f>
        <v>6553</v>
      </c>
    </row>
    <row r="121" spans="1:5" ht="18.5" thickBot="1" x14ac:dyDescent="0.45">
      <c r="C121" s="422" t="s">
        <v>245</v>
      </c>
      <c r="D121" s="422"/>
      <c r="E121" s="70">
        <f>+'No. PRODUCTOS'!F9</f>
        <v>1600</v>
      </c>
    </row>
    <row r="122" spans="1:5" ht="18.5" thickBot="1" x14ac:dyDescent="0.45">
      <c r="A122" s="427" t="s">
        <v>73</v>
      </c>
      <c r="B122" s="428"/>
      <c r="C122" s="428" t="s">
        <v>72</v>
      </c>
      <c r="D122" s="429"/>
      <c r="E122" s="22">
        <f>+E120*E121</f>
        <v>10484800</v>
      </c>
    </row>
    <row r="123" spans="1:5" ht="18" x14ac:dyDescent="0.4">
      <c r="A123" s="66"/>
      <c r="B123" s="66"/>
      <c r="C123" s="66"/>
      <c r="D123" s="66"/>
      <c r="E123" s="67"/>
    </row>
    <row r="124" spans="1:5" ht="18" x14ac:dyDescent="0.4">
      <c r="A124" s="66"/>
      <c r="B124" s="66"/>
      <c r="C124" s="66"/>
      <c r="D124" s="66"/>
      <c r="E124" s="67"/>
    </row>
    <row r="125" spans="1:5" ht="18.5" thickBot="1" x14ac:dyDescent="0.45">
      <c r="A125" s="23">
        <f>+A128</f>
        <v>0</v>
      </c>
    </row>
    <row r="126" spans="1:5" ht="18" x14ac:dyDescent="0.4">
      <c r="A126" s="16" t="s">
        <v>11</v>
      </c>
      <c r="B126" s="16" t="s">
        <v>13</v>
      </c>
      <c r="C126" s="16" t="s">
        <v>16</v>
      </c>
      <c r="D126" s="16" t="s">
        <v>19</v>
      </c>
      <c r="E126" s="16" t="s">
        <v>16</v>
      </c>
    </row>
    <row r="127" spans="1:5" ht="18" x14ac:dyDescent="0.4">
      <c r="A127" s="18" t="s">
        <v>12</v>
      </c>
      <c r="B127" s="18" t="s">
        <v>14</v>
      </c>
      <c r="C127" s="18" t="s">
        <v>17</v>
      </c>
      <c r="D127" s="18" t="s">
        <v>20</v>
      </c>
      <c r="E127" s="18" t="s">
        <v>18</v>
      </c>
    </row>
    <row r="128" spans="1:5" ht="18.5" thickBot="1" x14ac:dyDescent="0.45">
      <c r="A128" s="17">
        <f>+'No. PRODUCTOS'!A10</f>
        <v>0</v>
      </c>
      <c r="B128" s="17" t="s">
        <v>15</v>
      </c>
      <c r="C128" s="17" t="s">
        <v>15</v>
      </c>
      <c r="D128" s="17" t="s">
        <v>246</v>
      </c>
      <c r="E128" s="17" t="s">
        <v>246</v>
      </c>
    </row>
    <row r="129" spans="1:5" ht="15.5" x14ac:dyDescent="0.35">
      <c r="A129" s="174"/>
      <c r="B129" s="179"/>
      <c r="C129" s="180"/>
      <c r="D129" s="208"/>
      <c r="E129" s="161">
        <f>+D129*C129</f>
        <v>0</v>
      </c>
    </row>
    <row r="130" spans="1:5" ht="15.5" x14ac:dyDescent="0.35">
      <c r="A130" s="174"/>
      <c r="B130" s="181"/>
      <c r="C130" s="182"/>
      <c r="D130" s="209"/>
      <c r="E130" s="158">
        <f t="shared" ref="E130:E159" si="4">+D130*C130</f>
        <v>0</v>
      </c>
    </row>
    <row r="131" spans="1:5" ht="15.5" x14ac:dyDescent="0.35">
      <c r="A131" s="174"/>
      <c r="B131" s="181"/>
      <c r="C131" s="182"/>
      <c r="D131" s="209"/>
      <c r="E131" s="158">
        <f t="shared" si="4"/>
        <v>0</v>
      </c>
    </row>
    <row r="132" spans="1:5" ht="15.5" x14ac:dyDescent="0.35">
      <c r="A132" s="174"/>
      <c r="B132" s="181"/>
      <c r="C132" s="182"/>
      <c r="D132" s="209"/>
      <c r="E132" s="158">
        <f t="shared" si="4"/>
        <v>0</v>
      </c>
    </row>
    <row r="133" spans="1:5" ht="15.5" x14ac:dyDescent="0.35">
      <c r="A133" s="174"/>
      <c r="B133" s="181"/>
      <c r="C133" s="182"/>
      <c r="D133" s="209"/>
      <c r="E133" s="158">
        <f t="shared" si="4"/>
        <v>0</v>
      </c>
    </row>
    <row r="134" spans="1:5" ht="15.5" x14ac:dyDescent="0.35">
      <c r="A134" s="174"/>
      <c r="B134" s="181"/>
      <c r="C134" s="182"/>
      <c r="D134" s="209"/>
      <c r="E134" s="158">
        <f t="shared" si="4"/>
        <v>0</v>
      </c>
    </row>
    <row r="135" spans="1:5" ht="15.5" x14ac:dyDescent="0.35">
      <c r="A135" s="174"/>
      <c r="B135" s="181"/>
      <c r="C135" s="182"/>
      <c r="D135" s="209"/>
      <c r="E135" s="158">
        <f t="shared" si="4"/>
        <v>0</v>
      </c>
    </row>
    <row r="136" spans="1:5" ht="15.5" x14ac:dyDescent="0.35">
      <c r="A136" s="174"/>
      <c r="B136" s="181"/>
      <c r="C136" s="182"/>
      <c r="D136" s="209"/>
      <c r="E136" s="158">
        <f t="shared" si="4"/>
        <v>0</v>
      </c>
    </row>
    <row r="137" spans="1:5" ht="15.5" x14ac:dyDescent="0.35">
      <c r="A137" s="174"/>
      <c r="B137" s="181"/>
      <c r="C137" s="182"/>
      <c r="D137" s="209"/>
      <c r="E137" s="158">
        <f t="shared" si="4"/>
        <v>0</v>
      </c>
    </row>
    <row r="138" spans="1:5" ht="15.5" x14ac:dyDescent="0.35">
      <c r="A138" s="174"/>
      <c r="B138" s="181"/>
      <c r="C138" s="182"/>
      <c r="D138" s="209"/>
      <c r="E138" s="158">
        <f t="shared" si="4"/>
        <v>0</v>
      </c>
    </row>
    <row r="139" spans="1:5" ht="15.5" x14ac:dyDescent="0.35">
      <c r="A139" s="174"/>
      <c r="B139" s="181"/>
      <c r="C139" s="182"/>
      <c r="D139" s="209"/>
      <c r="E139" s="158">
        <f t="shared" si="4"/>
        <v>0</v>
      </c>
    </row>
    <row r="140" spans="1:5" ht="15.5" x14ac:dyDescent="0.35">
      <c r="A140" s="174"/>
      <c r="B140" s="181"/>
      <c r="C140" s="182"/>
      <c r="D140" s="209"/>
      <c r="E140" s="158">
        <f t="shared" si="4"/>
        <v>0</v>
      </c>
    </row>
    <row r="141" spans="1:5" ht="15.5" x14ac:dyDescent="0.35">
      <c r="A141" s="174"/>
      <c r="B141" s="181"/>
      <c r="C141" s="182"/>
      <c r="D141" s="209"/>
      <c r="E141" s="158">
        <f t="shared" si="4"/>
        <v>0</v>
      </c>
    </row>
    <row r="142" spans="1:5" ht="15.5" x14ac:dyDescent="0.35">
      <c r="A142" s="174"/>
      <c r="B142" s="181"/>
      <c r="C142" s="182"/>
      <c r="D142" s="209"/>
      <c r="E142" s="158">
        <f t="shared" si="4"/>
        <v>0</v>
      </c>
    </row>
    <row r="143" spans="1:5" ht="15.5" x14ac:dyDescent="0.35">
      <c r="A143" s="174"/>
      <c r="B143" s="181"/>
      <c r="C143" s="182"/>
      <c r="D143" s="209"/>
      <c r="E143" s="158">
        <f t="shared" si="4"/>
        <v>0</v>
      </c>
    </row>
    <row r="144" spans="1:5" ht="15.5" x14ac:dyDescent="0.35">
      <c r="A144" s="174"/>
      <c r="B144" s="181"/>
      <c r="C144" s="182"/>
      <c r="D144" s="209"/>
      <c r="E144" s="158">
        <f t="shared" si="4"/>
        <v>0</v>
      </c>
    </row>
    <row r="145" spans="1:5" ht="15.5" x14ac:dyDescent="0.35">
      <c r="A145" s="174"/>
      <c r="B145" s="181"/>
      <c r="C145" s="182"/>
      <c r="D145" s="209"/>
      <c r="E145" s="158">
        <f t="shared" si="4"/>
        <v>0</v>
      </c>
    </row>
    <row r="146" spans="1:5" ht="15.5" x14ac:dyDescent="0.35">
      <c r="A146" s="174"/>
      <c r="B146" s="181"/>
      <c r="C146" s="182"/>
      <c r="D146" s="209"/>
      <c r="E146" s="158">
        <f t="shared" si="4"/>
        <v>0</v>
      </c>
    </row>
    <row r="147" spans="1:5" ht="15.5" x14ac:dyDescent="0.35">
      <c r="A147" s="174"/>
      <c r="B147" s="181"/>
      <c r="C147" s="182"/>
      <c r="D147" s="209"/>
      <c r="E147" s="158">
        <f t="shared" si="4"/>
        <v>0</v>
      </c>
    </row>
    <row r="148" spans="1:5" ht="15.5" x14ac:dyDescent="0.35">
      <c r="A148" s="174"/>
      <c r="B148" s="181"/>
      <c r="C148" s="182"/>
      <c r="D148" s="209"/>
      <c r="E148" s="158">
        <f t="shared" si="4"/>
        <v>0</v>
      </c>
    </row>
    <row r="149" spans="1:5" ht="15.5" x14ac:dyDescent="0.35">
      <c r="A149" s="174"/>
      <c r="B149" s="181"/>
      <c r="C149" s="182"/>
      <c r="D149" s="209"/>
      <c r="E149" s="158">
        <f t="shared" si="4"/>
        <v>0</v>
      </c>
    </row>
    <row r="150" spans="1:5" ht="15.5" x14ac:dyDescent="0.35">
      <c r="A150" s="174"/>
      <c r="B150" s="181"/>
      <c r="C150" s="182"/>
      <c r="D150" s="209"/>
      <c r="E150" s="158">
        <f t="shared" si="4"/>
        <v>0</v>
      </c>
    </row>
    <row r="151" spans="1:5" ht="15.5" x14ac:dyDescent="0.35">
      <c r="A151" s="174"/>
      <c r="B151" s="181"/>
      <c r="C151" s="182"/>
      <c r="D151" s="209"/>
      <c r="E151" s="158">
        <f t="shared" si="4"/>
        <v>0</v>
      </c>
    </row>
    <row r="152" spans="1:5" ht="15.5" x14ac:dyDescent="0.35">
      <c r="A152" s="174"/>
      <c r="B152" s="181"/>
      <c r="C152" s="182"/>
      <c r="D152" s="209"/>
      <c r="E152" s="158">
        <f t="shared" si="4"/>
        <v>0</v>
      </c>
    </row>
    <row r="153" spans="1:5" ht="15.5" x14ac:dyDescent="0.35">
      <c r="A153" s="174"/>
      <c r="B153" s="181"/>
      <c r="C153" s="182"/>
      <c r="D153" s="209"/>
      <c r="E153" s="158">
        <f t="shared" si="4"/>
        <v>0</v>
      </c>
    </row>
    <row r="154" spans="1:5" ht="15.5" x14ac:dyDescent="0.35">
      <c r="A154" s="174"/>
      <c r="B154" s="181"/>
      <c r="C154" s="182"/>
      <c r="D154" s="209"/>
      <c r="E154" s="158">
        <f t="shared" si="4"/>
        <v>0</v>
      </c>
    </row>
    <row r="155" spans="1:5" ht="15.5" x14ac:dyDescent="0.35">
      <c r="A155" s="174"/>
      <c r="B155" s="181"/>
      <c r="C155" s="182"/>
      <c r="D155" s="209"/>
      <c r="E155" s="158">
        <f t="shared" si="4"/>
        <v>0</v>
      </c>
    </row>
    <row r="156" spans="1:5" ht="15.5" x14ac:dyDescent="0.35">
      <c r="A156" s="174"/>
      <c r="B156" s="181"/>
      <c r="C156" s="182"/>
      <c r="D156" s="209"/>
      <c r="E156" s="158">
        <f t="shared" si="4"/>
        <v>0</v>
      </c>
    </row>
    <row r="157" spans="1:5" ht="15.5" x14ac:dyDescent="0.35">
      <c r="A157" s="174"/>
      <c r="B157" s="181"/>
      <c r="C157" s="182"/>
      <c r="D157" s="209"/>
      <c r="E157" s="158">
        <f t="shared" si="4"/>
        <v>0</v>
      </c>
    </row>
    <row r="158" spans="1:5" ht="15.5" x14ac:dyDescent="0.35">
      <c r="A158" s="174"/>
      <c r="B158" s="181"/>
      <c r="C158" s="182"/>
      <c r="D158" s="209"/>
      <c r="E158" s="158">
        <f t="shared" si="4"/>
        <v>0</v>
      </c>
    </row>
    <row r="159" spans="1:5" ht="16" thickBot="1" x14ac:dyDescent="0.4">
      <c r="A159" s="175"/>
      <c r="B159" s="183"/>
      <c r="C159" s="184"/>
      <c r="D159" s="210"/>
      <c r="E159" s="158">
        <f t="shared" si="4"/>
        <v>0</v>
      </c>
    </row>
    <row r="160" spans="1:5" ht="18" x14ac:dyDescent="0.4">
      <c r="A160" s="425" t="s">
        <v>244</v>
      </c>
      <c r="B160" s="425"/>
      <c r="C160" s="425"/>
      <c r="D160" s="426"/>
      <c r="E160" s="163">
        <f>SUM(E129:E159)</f>
        <v>0</v>
      </c>
    </row>
    <row r="161" spans="1:5" ht="18.5" thickBot="1" x14ac:dyDescent="0.45">
      <c r="C161" s="422" t="s">
        <v>245</v>
      </c>
      <c r="D161" s="422"/>
      <c r="E161" s="70">
        <f>+'No. PRODUCTOS'!F10</f>
        <v>0</v>
      </c>
    </row>
    <row r="162" spans="1:5" ht="18.5" thickBot="1" x14ac:dyDescent="0.45">
      <c r="A162" s="427" t="s">
        <v>73</v>
      </c>
      <c r="B162" s="428"/>
      <c r="C162" s="428" t="s">
        <v>72</v>
      </c>
      <c r="D162" s="429"/>
      <c r="E162" s="22">
        <f>+E160*E161</f>
        <v>0</v>
      </c>
    </row>
    <row r="163" spans="1:5" ht="18" x14ac:dyDescent="0.4">
      <c r="A163" s="66"/>
      <c r="B163" s="66"/>
      <c r="C163" s="66"/>
      <c r="D163" s="66"/>
      <c r="E163" s="67"/>
    </row>
    <row r="164" spans="1:5" ht="18" x14ac:dyDescent="0.4">
      <c r="A164" s="66"/>
      <c r="B164" s="66"/>
      <c r="C164" s="66"/>
      <c r="D164" s="66"/>
      <c r="E164" s="67"/>
    </row>
    <row r="165" spans="1:5" ht="18.5" thickBot="1" x14ac:dyDescent="0.45">
      <c r="A165" s="23">
        <f>+A168</f>
        <v>0</v>
      </c>
    </row>
    <row r="166" spans="1:5" ht="18" x14ac:dyDescent="0.4">
      <c r="A166" s="16" t="s">
        <v>11</v>
      </c>
      <c r="B166" s="16" t="s">
        <v>13</v>
      </c>
      <c r="C166" s="16" t="s">
        <v>16</v>
      </c>
      <c r="D166" s="16" t="s">
        <v>19</v>
      </c>
      <c r="E166" s="16" t="s">
        <v>16</v>
      </c>
    </row>
    <row r="167" spans="1:5" ht="18" x14ac:dyDescent="0.4">
      <c r="A167" s="18" t="s">
        <v>12</v>
      </c>
      <c r="B167" s="18" t="s">
        <v>14</v>
      </c>
      <c r="C167" s="18" t="s">
        <v>17</v>
      </c>
      <c r="D167" s="18" t="s">
        <v>20</v>
      </c>
      <c r="E167" s="18" t="s">
        <v>18</v>
      </c>
    </row>
    <row r="168" spans="1:5" ht="18.5" thickBot="1" x14ac:dyDescent="0.45">
      <c r="A168" s="17">
        <f>+'No. PRODUCTOS'!A11</f>
        <v>0</v>
      </c>
      <c r="B168" s="17" t="s">
        <v>15</v>
      </c>
      <c r="C168" s="17" t="s">
        <v>15</v>
      </c>
      <c r="D168" s="17" t="s">
        <v>246</v>
      </c>
      <c r="E168" s="17" t="s">
        <v>246</v>
      </c>
    </row>
    <row r="169" spans="1:5" ht="15.5" x14ac:dyDescent="0.35">
      <c r="A169" s="174"/>
      <c r="B169" s="179"/>
      <c r="C169" s="180"/>
      <c r="D169" s="208"/>
      <c r="E169" s="161">
        <f>+D169*C169</f>
        <v>0</v>
      </c>
    </row>
    <row r="170" spans="1:5" ht="15.5" x14ac:dyDescent="0.35">
      <c r="A170" s="174"/>
      <c r="B170" s="181"/>
      <c r="C170" s="182"/>
      <c r="D170" s="209"/>
      <c r="E170" s="158">
        <f t="shared" ref="E170:E199" si="5">+D170*C170</f>
        <v>0</v>
      </c>
    </row>
    <row r="171" spans="1:5" ht="15.5" x14ac:dyDescent="0.35">
      <c r="A171" s="174"/>
      <c r="B171" s="181"/>
      <c r="C171" s="182"/>
      <c r="D171" s="209"/>
      <c r="E171" s="158">
        <f t="shared" si="5"/>
        <v>0</v>
      </c>
    </row>
    <row r="172" spans="1:5" ht="15.5" x14ac:dyDescent="0.35">
      <c r="A172" s="174"/>
      <c r="B172" s="181"/>
      <c r="C172" s="182"/>
      <c r="D172" s="209"/>
      <c r="E172" s="158">
        <f t="shared" si="5"/>
        <v>0</v>
      </c>
    </row>
    <row r="173" spans="1:5" ht="15.5" x14ac:dyDescent="0.35">
      <c r="A173" s="174"/>
      <c r="B173" s="181"/>
      <c r="C173" s="182"/>
      <c r="D173" s="209"/>
      <c r="E173" s="158">
        <f t="shared" si="5"/>
        <v>0</v>
      </c>
    </row>
    <row r="174" spans="1:5" ht="15.5" x14ac:dyDescent="0.35">
      <c r="A174" s="174"/>
      <c r="B174" s="181"/>
      <c r="C174" s="182"/>
      <c r="D174" s="209"/>
      <c r="E174" s="158">
        <f t="shared" si="5"/>
        <v>0</v>
      </c>
    </row>
    <row r="175" spans="1:5" ht="15.5" x14ac:dyDescent="0.35">
      <c r="A175" s="174"/>
      <c r="B175" s="181"/>
      <c r="C175" s="182"/>
      <c r="D175" s="209"/>
      <c r="E175" s="158">
        <f t="shared" si="5"/>
        <v>0</v>
      </c>
    </row>
    <row r="176" spans="1:5" ht="15.5" x14ac:dyDescent="0.35">
      <c r="A176" s="174"/>
      <c r="B176" s="181"/>
      <c r="C176" s="182"/>
      <c r="D176" s="209"/>
      <c r="E176" s="158">
        <f t="shared" si="5"/>
        <v>0</v>
      </c>
    </row>
    <row r="177" spans="1:5" ht="15.5" x14ac:dyDescent="0.35">
      <c r="A177" s="174"/>
      <c r="B177" s="181"/>
      <c r="C177" s="182"/>
      <c r="D177" s="209"/>
      <c r="E177" s="158">
        <f t="shared" si="5"/>
        <v>0</v>
      </c>
    </row>
    <row r="178" spans="1:5" ht="15.5" x14ac:dyDescent="0.35">
      <c r="A178" s="174"/>
      <c r="B178" s="181"/>
      <c r="C178" s="182"/>
      <c r="D178" s="209"/>
      <c r="E178" s="158">
        <f t="shared" si="5"/>
        <v>0</v>
      </c>
    </row>
    <row r="179" spans="1:5" ht="15.5" x14ac:dyDescent="0.35">
      <c r="A179" s="174"/>
      <c r="B179" s="181"/>
      <c r="C179" s="182"/>
      <c r="D179" s="209"/>
      <c r="E179" s="158">
        <f t="shared" si="5"/>
        <v>0</v>
      </c>
    </row>
    <row r="180" spans="1:5" ht="15.5" x14ac:dyDescent="0.35">
      <c r="A180" s="174"/>
      <c r="B180" s="181"/>
      <c r="C180" s="182"/>
      <c r="D180" s="209"/>
      <c r="E180" s="158">
        <f t="shared" si="5"/>
        <v>0</v>
      </c>
    </row>
    <row r="181" spans="1:5" ht="15.5" x14ac:dyDescent="0.35">
      <c r="A181" s="174"/>
      <c r="B181" s="181"/>
      <c r="C181" s="182"/>
      <c r="D181" s="209"/>
      <c r="E181" s="158">
        <f t="shared" si="5"/>
        <v>0</v>
      </c>
    </row>
    <row r="182" spans="1:5" ht="15.5" x14ac:dyDescent="0.35">
      <c r="A182" s="174"/>
      <c r="B182" s="181"/>
      <c r="C182" s="182"/>
      <c r="D182" s="209"/>
      <c r="E182" s="158">
        <f t="shared" si="5"/>
        <v>0</v>
      </c>
    </row>
    <row r="183" spans="1:5" ht="15.5" x14ac:dyDescent="0.35">
      <c r="A183" s="174"/>
      <c r="B183" s="181"/>
      <c r="C183" s="182"/>
      <c r="D183" s="209"/>
      <c r="E183" s="158">
        <f t="shared" si="5"/>
        <v>0</v>
      </c>
    </row>
    <row r="184" spans="1:5" ht="15.5" x14ac:dyDescent="0.35">
      <c r="A184" s="174"/>
      <c r="B184" s="181"/>
      <c r="C184" s="182"/>
      <c r="D184" s="209"/>
      <c r="E184" s="158">
        <f t="shared" si="5"/>
        <v>0</v>
      </c>
    </row>
    <row r="185" spans="1:5" ht="15.5" x14ac:dyDescent="0.35">
      <c r="A185" s="174"/>
      <c r="B185" s="181"/>
      <c r="C185" s="182"/>
      <c r="D185" s="209"/>
      <c r="E185" s="158">
        <f t="shared" si="5"/>
        <v>0</v>
      </c>
    </row>
    <row r="186" spans="1:5" ht="15.5" x14ac:dyDescent="0.35">
      <c r="A186" s="174"/>
      <c r="B186" s="181"/>
      <c r="C186" s="182"/>
      <c r="D186" s="209"/>
      <c r="E186" s="158">
        <f t="shared" si="5"/>
        <v>0</v>
      </c>
    </row>
    <row r="187" spans="1:5" ht="15.5" x14ac:dyDescent="0.35">
      <c r="A187" s="174"/>
      <c r="B187" s="181"/>
      <c r="C187" s="182"/>
      <c r="D187" s="209"/>
      <c r="E187" s="158">
        <f t="shared" si="5"/>
        <v>0</v>
      </c>
    </row>
    <row r="188" spans="1:5" ht="15.5" x14ac:dyDescent="0.35">
      <c r="A188" s="174"/>
      <c r="B188" s="181"/>
      <c r="C188" s="182"/>
      <c r="D188" s="209"/>
      <c r="E188" s="158">
        <f t="shared" si="5"/>
        <v>0</v>
      </c>
    </row>
    <row r="189" spans="1:5" ht="15.5" x14ac:dyDescent="0.35">
      <c r="A189" s="174"/>
      <c r="B189" s="181"/>
      <c r="C189" s="182"/>
      <c r="D189" s="209"/>
      <c r="E189" s="158">
        <f t="shared" si="5"/>
        <v>0</v>
      </c>
    </row>
    <row r="190" spans="1:5" ht="15.5" x14ac:dyDescent="0.35">
      <c r="A190" s="174"/>
      <c r="B190" s="181"/>
      <c r="C190" s="182"/>
      <c r="D190" s="209"/>
      <c r="E190" s="158">
        <f t="shared" si="5"/>
        <v>0</v>
      </c>
    </row>
    <row r="191" spans="1:5" ht="15.5" x14ac:dyDescent="0.35">
      <c r="A191" s="174"/>
      <c r="B191" s="181"/>
      <c r="C191" s="182"/>
      <c r="D191" s="209"/>
      <c r="E191" s="158">
        <f t="shared" si="5"/>
        <v>0</v>
      </c>
    </row>
    <row r="192" spans="1:5" ht="15.5" x14ac:dyDescent="0.35">
      <c r="A192" s="174"/>
      <c r="B192" s="181"/>
      <c r="C192" s="182"/>
      <c r="D192" s="209"/>
      <c r="E192" s="158">
        <f t="shared" si="5"/>
        <v>0</v>
      </c>
    </row>
    <row r="193" spans="1:5" ht="15.5" x14ac:dyDescent="0.35">
      <c r="A193" s="174"/>
      <c r="B193" s="181"/>
      <c r="C193" s="182"/>
      <c r="D193" s="209"/>
      <c r="E193" s="158">
        <f t="shared" si="5"/>
        <v>0</v>
      </c>
    </row>
    <row r="194" spans="1:5" ht="15.5" x14ac:dyDescent="0.35">
      <c r="A194" s="174"/>
      <c r="B194" s="181"/>
      <c r="C194" s="182"/>
      <c r="D194" s="209"/>
      <c r="E194" s="158">
        <f t="shared" si="5"/>
        <v>0</v>
      </c>
    </row>
    <row r="195" spans="1:5" ht="15.5" x14ac:dyDescent="0.35">
      <c r="A195" s="174"/>
      <c r="B195" s="181"/>
      <c r="C195" s="182"/>
      <c r="D195" s="209"/>
      <c r="E195" s="158">
        <f t="shared" si="5"/>
        <v>0</v>
      </c>
    </row>
    <row r="196" spans="1:5" ht="15.5" x14ac:dyDescent="0.35">
      <c r="A196" s="174"/>
      <c r="B196" s="181"/>
      <c r="C196" s="182"/>
      <c r="D196" s="209"/>
      <c r="E196" s="158">
        <f t="shared" si="5"/>
        <v>0</v>
      </c>
    </row>
    <row r="197" spans="1:5" ht="15.5" x14ac:dyDescent="0.35">
      <c r="A197" s="174"/>
      <c r="B197" s="181"/>
      <c r="C197" s="182"/>
      <c r="D197" s="209"/>
      <c r="E197" s="158">
        <f t="shared" si="5"/>
        <v>0</v>
      </c>
    </row>
    <row r="198" spans="1:5" ht="15.5" x14ac:dyDescent="0.35">
      <c r="A198" s="174"/>
      <c r="B198" s="181"/>
      <c r="C198" s="182"/>
      <c r="D198" s="209"/>
      <c r="E198" s="158">
        <f t="shared" si="5"/>
        <v>0</v>
      </c>
    </row>
    <row r="199" spans="1:5" ht="16" thickBot="1" x14ac:dyDescent="0.4">
      <c r="A199" s="175"/>
      <c r="B199" s="183"/>
      <c r="C199" s="184"/>
      <c r="D199" s="210"/>
      <c r="E199" s="158">
        <f t="shared" si="5"/>
        <v>0</v>
      </c>
    </row>
    <row r="200" spans="1:5" ht="18" x14ac:dyDescent="0.4">
      <c r="A200" s="425" t="s">
        <v>244</v>
      </c>
      <c r="B200" s="425"/>
      <c r="C200" s="425"/>
      <c r="D200" s="426"/>
      <c r="E200" s="163">
        <f>SUM(E169:E199)</f>
        <v>0</v>
      </c>
    </row>
    <row r="201" spans="1:5" ht="18.5" thickBot="1" x14ac:dyDescent="0.45">
      <c r="C201" s="422" t="s">
        <v>245</v>
      </c>
      <c r="D201" s="422"/>
      <c r="E201" s="70">
        <f>+'No. PRODUCTOS'!F11</f>
        <v>0</v>
      </c>
    </row>
    <row r="202" spans="1:5" ht="18.5" thickBot="1" x14ac:dyDescent="0.45">
      <c r="A202" s="427" t="s">
        <v>73</v>
      </c>
      <c r="B202" s="428"/>
      <c r="C202" s="428" t="s">
        <v>72</v>
      </c>
      <c r="D202" s="429"/>
      <c r="E202" s="22">
        <f>+E200*E201</f>
        <v>0</v>
      </c>
    </row>
    <row r="203" spans="1:5" ht="18" x14ac:dyDescent="0.4">
      <c r="A203" s="66"/>
      <c r="B203" s="66"/>
      <c r="C203" s="66"/>
      <c r="D203" s="66"/>
      <c r="E203" s="67"/>
    </row>
    <row r="204" spans="1:5" ht="18" x14ac:dyDescent="0.4">
      <c r="A204" s="66"/>
      <c r="B204" s="66"/>
      <c r="C204" s="66"/>
      <c r="D204" s="66"/>
      <c r="E204" s="67"/>
    </row>
    <row r="205" spans="1:5" ht="18.5" thickBot="1" x14ac:dyDescent="0.45">
      <c r="A205" s="23">
        <f>+A208</f>
        <v>0</v>
      </c>
    </row>
    <row r="206" spans="1:5" ht="18" x14ac:dyDescent="0.4">
      <c r="A206" s="16" t="s">
        <v>11</v>
      </c>
      <c r="B206" s="16" t="s">
        <v>13</v>
      </c>
      <c r="C206" s="16" t="s">
        <v>16</v>
      </c>
      <c r="D206" s="16" t="s">
        <v>19</v>
      </c>
      <c r="E206" s="16" t="s">
        <v>16</v>
      </c>
    </row>
    <row r="207" spans="1:5" ht="18" x14ac:dyDescent="0.4">
      <c r="A207" s="18" t="s">
        <v>12</v>
      </c>
      <c r="B207" s="18" t="s">
        <v>14</v>
      </c>
      <c r="C207" s="18" t="s">
        <v>17</v>
      </c>
      <c r="D207" s="18" t="s">
        <v>20</v>
      </c>
      <c r="E207" s="18" t="s">
        <v>18</v>
      </c>
    </row>
    <row r="208" spans="1:5" ht="18.5" thickBot="1" x14ac:dyDescent="0.45">
      <c r="A208" s="17">
        <f>+'No. PRODUCTOS'!A12</f>
        <v>0</v>
      </c>
      <c r="B208" s="17" t="s">
        <v>15</v>
      </c>
      <c r="C208" s="17" t="s">
        <v>15</v>
      </c>
      <c r="D208" s="17" t="s">
        <v>246</v>
      </c>
      <c r="E208" s="17" t="s">
        <v>246</v>
      </c>
    </row>
    <row r="209" spans="1:5" ht="15.5" x14ac:dyDescent="0.35">
      <c r="A209" s="174"/>
      <c r="B209" s="179"/>
      <c r="C209" s="180"/>
      <c r="D209" s="208"/>
      <c r="E209" s="161">
        <f>+D209*C209</f>
        <v>0</v>
      </c>
    </row>
    <row r="210" spans="1:5" ht="15.5" x14ac:dyDescent="0.35">
      <c r="A210" s="174"/>
      <c r="B210" s="181"/>
      <c r="C210" s="182"/>
      <c r="D210" s="209"/>
      <c r="E210" s="158">
        <f t="shared" ref="E210:E239" si="6">+D210*C210</f>
        <v>0</v>
      </c>
    </row>
    <row r="211" spans="1:5" ht="15.5" x14ac:dyDescent="0.35">
      <c r="A211" s="174"/>
      <c r="B211" s="181"/>
      <c r="C211" s="182"/>
      <c r="D211" s="209"/>
      <c r="E211" s="158">
        <f t="shared" si="6"/>
        <v>0</v>
      </c>
    </row>
    <row r="212" spans="1:5" ht="15.5" x14ac:dyDescent="0.35">
      <c r="A212" s="174"/>
      <c r="B212" s="181"/>
      <c r="C212" s="182"/>
      <c r="D212" s="209"/>
      <c r="E212" s="158">
        <f t="shared" si="6"/>
        <v>0</v>
      </c>
    </row>
    <row r="213" spans="1:5" ht="15.5" x14ac:dyDescent="0.35">
      <c r="A213" s="174"/>
      <c r="B213" s="181"/>
      <c r="C213" s="182"/>
      <c r="D213" s="209"/>
      <c r="E213" s="158">
        <f t="shared" si="6"/>
        <v>0</v>
      </c>
    </row>
    <row r="214" spans="1:5" ht="15.5" x14ac:dyDescent="0.35">
      <c r="A214" s="174"/>
      <c r="B214" s="181"/>
      <c r="C214" s="182"/>
      <c r="D214" s="209"/>
      <c r="E214" s="158">
        <f t="shared" si="6"/>
        <v>0</v>
      </c>
    </row>
    <row r="215" spans="1:5" ht="15.5" x14ac:dyDescent="0.35">
      <c r="A215" s="174"/>
      <c r="B215" s="181"/>
      <c r="C215" s="182"/>
      <c r="D215" s="209"/>
      <c r="E215" s="158">
        <f t="shared" si="6"/>
        <v>0</v>
      </c>
    </row>
    <row r="216" spans="1:5" ht="15.5" x14ac:dyDescent="0.35">
      <c r="A216" s="174"/>
      <c r="B216" s="181"/>
      <c r="C216" s="182"/>
      <c r="D216" s="209"/>
      <c r="E216" s="158">
        <f t="shared" si="6"/>
        <v>0</v>
      </c>
    </row>
    <row r="217" spans="1:5" ht="15.5" x14ac:dyDescent="0.35">
      <c r="A217" s="174"/>
      <c r="B217" s="181"/>
      <c r="C217" s="182"/>
      <c r="D217" s="209"/>
      <c r="E217" s="158">
        <f t="shared" si="6"/>
        <v>0</v>
      </c>
    </row>
    <row r="218" spans="1:5" ht="15.5" x14ac:dyDescent="0.35">
      <c r="A218" s="174"/>
      <c r="B218" s="181"/>
      <c r="C218" s="182"/>
      <c r="D218" s="209"/>
      <c r="E218" s="158">
        <f t="shared" si="6"/>
        <v>0</v>
      </c>
    </row>
    <row r="219" spans="1:5" ht="15.5" x14ac:dyDescent="0.35">
      <c r="A219" s="174"/>
      <c r="B219" s="181"/>
      <c r="C219" s="182"/>
      <c r="D219" s="209"/>
      <c r="E219" s="158">
        <f t="shared" si="6"/>
        <v>0</v>
      </c>
    </row>
    <row r="220" spans="1:5" ht="15.5" x14ac:dyDescent="0.35">
      <c r="A220" s="174"/>
      <c r="B220" s="181"/>
      <c r="C220" s="182"/>
      <c r="D220" s="209"/>
      <c r="E220" s="158">
        <f t="shared" si="6"/>
        <v>0</v>
      </c>
    </row>
    <row r="221" spans="1:5" ht="15.5" x14ac:dyDescent="0.35">
      <c r="A221" s="174"/>
      <c r="B221" s="181"/>
      <c r="C221" s="182"/>
      <c r="D221" s="209"/>
      <c r="E221" s="158">
        <f t="shared" si="6"/>
        <v>0</v>
      </c>
    </row>
    <row r="222" spans="1:5" ht="15.5" x14ac:dyDescent="0.35">
      <c r="A222" s="174"/>
      <c r="B222" s="181"/>
      <c r="C222" s="182"/>
      <c r="D222" s="209"/>
      <c r="E222" s="158">
        <f t="shared" si="6"/>
        <v>0</v>
      </c>
    </row>
    <row r="223" spans="1:5" ht="15.5" x14ac:dyDescent="0.35">
      <c r="A223" s="174"/>
      <c r="B223" s="181"/>
      <c r="C223" s="182"/>
      <c r="D223" s="209"/>
      <c r="E223" s="158">
        <f t="shared" si="6"/>
        <v>0</v>
      </c>
    </row>
    <row r="224" spans="1:5" ht="15.5" x14ac:dyDescent="0.35">
      <c r="A224" s="174"/>
      <c r="B224" s="181"/>
      <c r="C224" s="182"/>
      <c r="D224" s="209"/>
      <c r="E224" s="158">
        <f t="shared" si="6"/>
        <v>0</v>
      </c>
    </row>
    <row r="225" spans="1:5" ht="15.5" x14ac:dyDescent="0.35">
      <c r="A225" s="174"/>
      <c r="B225" s="181"/>
      <c r="C225" s="182"/>
      <c r="D225" s="209"/>
      <c r="E225" s="158">
        <f t="shared" si="6"/>
        <v>0</v>
      </c>
    </row>
    <row r="226" spans="1:5" ht="15.5" x14ac:dyDescent="0.35">
      <c r="A226" s="174"/>
      <c r="B226" s="181"/>
      <c r="C226" s="182"/>
      <c r="D226" s="209"/>
      <c r="E226" s="158">
        <f t="shared" si="6"/>
        <v>0</v>
      </c>
    </row>
    <row r="227" spans="1:5" ht="15.5" x14ac:dyDescent="0.35">
      <c r="A227" s="174"/>
      <c r="B227" s="181"/>
      <c r="C227" s="182"/>
      <c r="D227" s="209"/>
      <c r="E227" s="158">
        <f t="shared" si="6"/>
        <v>0</v>
      </c>
    </row>
    <row r="228" spans="1:5" ht="15.5" x14ac:dyDescent="0.35">
      <c r="A228" s="174"/>
      <c r="B228" s="181"/>
      <c r="C228" s="182"/>
      <c r="D228" s="209"/>
      <c r="E228" s="158">
        <f t="shared" si="6"/>
        <v>0</v>
      </c>
    </row>
    <row r="229" spans="1:5" ht="15.5" x14ac:dyDescent="0.35">
      <c r="A229" s="174"/>
      <c r="B229" s="181"/>
      <c r="C229" s="182"/>
      <c r="D229" s="209"/>
      <c r="E229" s="158">
        <f t="shared" si="6"/>
        <v>0</v>
      </c>
    </row>
    <row r="230" spans="1:5" ht="15.5" x14ac:dyDescent="0.35">
      <c r="A230" s="174"/>
      <c r="B230" s="181"/>
      <c r="C230" s="182"/>
      <c r="D230" s="209"/>
      <c r="E230" s="158">
        <f t="shared" si="6"/>
        <v>0</v>
      </c>
    </row>
    <row r="231" spans="1:5" ht="15.5" x14ac:dyDescent="0.35">
      <c r="A231" s="174"/>
      <c r="B231" s="181"/>
      <c r="C231" s="182"/>
      <c r="D231" s="209"/>
      <c r="E231" s="158">
        <f t="shared" si="6"/>
        <v>0</v>
      </c>
    </row>
    <row r="232" spans="1:5" ht="15.5" x14ac:dyDescent="0.35">
      <c r="A232" s="174"/>
      <c r="B232" s="181"/>
      <c r="C232" s="182"/>
      <c r="D232" s="209"/>
      <c r="E232" s="158">
        <f t="shared" si="6"/>
        <v>0</v>
      </c>
    </row>
    <row r="233" spans="1:5" ht="15.5" x14ac:dyDescent="0.35">
      <c r="A233" s="174"/>
      <c r="B233" s="181"/>
      <c r="C233" s="182"/>
      <c r="D233" s="209"/>
      <c r="E233" s="158">
        <f t="shared" si="6"/>
        <v>0</v>
      </c>
    </row>
    <row r="234" spans="1:5" ht="15.5" x14ac:dyDescent="0.35">
      <c r="A234" s="174"/>
      <c r="B234" s="181"/>
      <c r="C234" s="182"/>
      <c r="D234" s="209"/>
      <c r="E234" s="158">
        <f t="shared" si="6"/>
        <v>0</v>
      </c>
    </row>
    <row r="235" spans="1:5" ht="15.5" x14ac:dyDescent="0.35">
      <c r="A235" s="174"/>
      <c r="B235" s="181"/>
      <c r="C235" s="182"/>
      <c r="D235" s="209"/>
      <c r="E235" s="158">
        <f t="shared" si="6"/>
        <v>0</v>
      </c>
    </row>
    <row r="236" spans="1:5" ht="15.5" x14ac:dyDescent="0.35">
      <c r="A236" s="174"/>
      <c r="B236" s="181"/>
      <c r="C236" s="182"/>
      <c r="D236" s="209"/>
      <c r="E236" s="158">
        <f t="shared" si="6"/>
        <v>0</v>
      </c>
    </row>
    <row r="237" spans="1:5" ht="15.5" x14ac:dyDescent="0.35">
      <c r="A237" s="174"/>
      <c r="B237" s="181"/>
      <c r="C237" s="182"/>
      <c r="D237" s="209"/>
      <c r="E237" s="158">
        <f t="shared" si="6"/>
        <v>0</v>
      </c>
    </row>
    <row r="238" spans="1:5" ht="15.5" x14ac:dyDescent="0.35">
      <c r="A238" s="174"/>
      <c r="B238" s="181"/>
      <c r="C238" s="182"/>
      <c r="D238" s="209"/>
      <c r="E238" s="158">
        <f t="shared" si="6"/>
        <v>0</v>
      </c>
    </row>
    <row r="239" spans="1:5" ht="16" thickBot="1" x14ac:dyDescent="0.4">
      <c r="A239" s="175"/>
      <c r="B239" s="183"/>
      <c r="C239" s="184"/>
      <c r="D239" s="210"/>
      <c r="E239" s="158">
        <f t="shared" si="6"/>
        <v>0</v>
      </c>
    </row>
    <row r="240" spans="1:5" ht="18" x14ac:dyDescent="0.4">
      <c r="A240" s="425" t="s">
        <v>244</v>
      </c>
      <c r="B240" s="425"/>
      <c r="C240" s="425"/>
      <c r="D240" s="426"/>
      <c r="E240" s="163">
        <f>SUM(E209:E239)</f>
        <v>0</v>
      </c>
    </row>
    <row r="241" spans="1:5" ht="18.5" thickBot="1" x14ac:dyDescent="0.45">
      <c r="C241" s="422" t="s">
        <v>245</v>
      </c>
      <c r="D241" s="422"/>
      <c r="E241" s="70">
        <f>+'No. PRODUCTOS'!F12</f>
        <v>0</v>
      </c>
    </row>
    <row r="242" spans="1:5" ht="18.5" thickBot="1" x14ac:dyDescent="0.45">
      <c r="A242" s="427" t="s">
        <v>73</v>
      </c>
      <c r="B242" s="428"/>
      <c r="C242" s="428" t="s">
        <v>72</v>
      </c>
      <c r="D242" s="429"/>
      <c r="E242" s="22">
        <f>+E240*E241</f>
        <v>0</v>
      </c>
    </row>
    <row r="243" spans="1:5" ht="18" x14ac:dyDescent="0.4">
      <c r="A243" s="66"/>
      <c r="B243" s="66"/>
      <c r="C243" s="66"/>
      <c r="D243" s="66"/>
      <c r="E243" s="67"/>
    </row>
    <row r="244" spans="1:5" ht="18" x14ac:dyDescent="0.4">
      <c r="A244" s="66"/>
      <c r="B244" s="66"/>
      <c r="C244" s="66"/>
      <c r="D244" s="66"/>
      <c r="E244" s="67"/>
    </row>
    <row r="245" spans="1:5" ht="18.5" thickBot="1" x14ac:dyDescent="0.45">
      <c r="A245" s="23">
        <f>+A248</f>
        <v>0</v>
      </c>
    </row>
    <row r="246" spans="1:5" ht="18" x14ac:dyDescent="0.4">
      <c r="A246" s="16" t="s">
        <v>11</v>
      </c>
      <c r="B246" s="16" t="s">
        <v>13</v>
      </c>
      <c r="C246" s="16" t="s">
        <v>16</v>
      </c>
      <c r="D246" s="16" t="s">
        <v>19</v>
      </c>
      <c r="E246" s="16" t="s">
        <v>16</v>
      </c>
    </row>
    <row r="247" spans="1:5" ht="18" x14ac:dyDescent="0.4">
      <c r="A247" s="18" t="s">
        <v>12</v>
      </c>
      <c r="B247" s="18" t="s">
        <v>14</v>
      </c>
      <c r="C247" s="18" t="s">
        <v>17</v>
      </c>
      <c r="D247" s="18" t="s">
        <v>20</v>
      </c>
      <c r="E247" s="18" t="s">
        <v>18</v>
      </c>
    </row>
    <row r="248" spans="1:5" ht="18.5" thickBot="1" x14ac:dyDescent="0.45">
      <c r="A248" s="17">
        <f>+'No. PRODUCTOS'!A13</f>
        <v>0</v>
      </c>
      <c r="B248" s="17" t="s">
        <v>15</v>
      </c>
      <c r="C248" s="17" t="s">
        <v>15</v>
      </c>
      <c r="D248" s="17" t="s">
        <v>246</v>
      </c>
      <c r="E248" s="17" t="s">
        <v>246</v>
      </c>
    </row>
    <row r="249" spans="1:5" ht="15.5" x14ac:dyDescent="0.35">
      <c r="A249" s="174"/>
      <c r="B249" s="179"/>
      <c r="C249" s="180"/>
      <c r="D249" s="208"/>
      <c r="E249" s="161">
        <f>+D249*C249</f>
        <v>0</v>
      </c>
    </row>
    <row r="250" spans="1:5" ht="15.5" x14ac:dyDescent="0.35">
      <c r="A250" s="174"/>
      <c r="B250" s="181"/>
      <c r="C250" s="182"/>
      <c r="D250" s="209"/>
      <c r="E250" s="158">
        <f t="shared" ref="E250:E279" si="7">+D250*C250</f>
        <v>0</v>
      </c>
    </row>
    <row r="251" spans="1:5" ht="15.5" x14ac:dyDescent="0.35">
      <c r="A251" s="174"/>
      <c r="B251" s="181"/>
      <c r="C251" s="182"/>
      <c r="D251" s="209"/>
      <c r="E251" s="158">
        <f t="shared" si="7"/>
        <v>0</v>
      </c>
    </row>
    <row r="252" spans="1:5" ht="15.5" x14ac:dyDescent="0.35">
      <c r="A252" s="174"/>
      <c r="B252" s="181"/>
      <c r="C252" s="182"/>
      <c r="D252" s="209"/>
      <c r="E252" s="158">
        <f t="shared" si="7"/>
        <v>0</v>
      </c>
    </row>
    <row r="253" spans="1:5" ht="15.5" x14ac:dyDescent="0.35">
      <c r="A253" s="174"/>
      <c r="B253" s="181"/>
      <c r="C253" s="182"/>
      <c r="D253" s="209"/>
      <c r="E253" s="158">
        <f t="shared" si="7"/>
        <v>0</v>
      </c>
    </row>
    <row r="254" spans="1:5" ht="15.5" x14ac:dyDescent="0.35">
      <c r="A254" s="174"/>
      <c r="B254" s="181"/>
      <c r="C254" s="182"/>
      <c r="D254" s="209"/>
      <c r="E254" s="158">
        <f t="shared" si="7"/>
        <v>0</v>
      </c>
    </row>
    <row r="255" spans="1:5" ht="15.5" x14ac:dyDescent="0.35">
      <c r="A255" s="174"/>
      <c r="B255" s="181"/>
      <c r="C255" s="182"/>
      <c r="D255" s="209"/>
      <c r="E255" s="158">
        <f t="shared" si="7"/>
        <v>0</v>
      </c>
    </row>
    <row r="256" spans="1:5" ht="15.5" x14ac:dyDescent="0.35">
      <c r="A256" s="174"/>
      <c r="B256" s="181"/>
      <c r="C256" s="182"/>
      <c r="D256" s="209"/>
      <c r="E256" s="158">
        <f t="shared" si="7"/>
        <v>0</v>
      </c>
    </row>
    <row r="257" spans="1:5" ht="15.5" x14ac:dyDescent="0.35">
      <c r="A257" s="174"/>
      <c r="B257" s="181"/>
      <c r="C257" s="182"/>
      <c r="D257" s="209"/>
      <c r="E257" s="158">
        <f t="shared" si="7"/>
        <v>0</v>
      </c>
    </row>
    <row r="258" spans="1:5" ht="15.5" x14ac:dyDescent="0.35">
      <c r="A258" s="174"/>
      <c r="B258" s="181"/>
      <c r="C258" s="182"/>
      <c r="D258" s="209"/>
      <c r="E258" s="158">
        <f t="shared" si="7"/>
        <v>0</v>
      </c>
    </row>
    <row r="259" spans="1:5" ht="15.5" x14ac:dyDescent="0.35">
      <c r="A259" s="174"/>
      <c r="B259" s="181"/>
      <c r="C259" s="182"/>
      <c r="D259" s="209"/>
      <c r="E259" s="158">
        <f t="shared" si="7"/>
        <v>0</v>
      </c>
    </row>
    <row r="260" spans="1:5" ht="15.5" x14ac:dyDescent="0.35">
      <c r="A260" s="174"/>
      <c r="B260" s="181"/>
      <c r="C260" s="182"/>
      <c r="D260" s="209"/>
      <c r="E260" s="158">
        <f t="shared" si="7"/>
        <v>0</v>
      </c>
    </row>
    <row r="261" spans="1:5" ht="15.5" x14ac:dyDescent="0.35">
      <c r="A261" s="174"/>
      <c r="B261" s="181"/>
      <c r="C261" s="182"/>
      <c r="D261" s="209"/>
      <c r="E261" s="158">
        <f t="shared" si="7"/>
        <v>0</v>
      </c>
    </row>
    <row r="262" spans="1:5" ht="15.5" x14ac:dyDescent="0.35">
      <c r="A262" s="174"/>
      <c r="B262" s="181"/>
      <c r="C262" s="182"/>
      <c r="D262" s="209"/>
      <c r="E262" s="158">
        <f t="shared" si="7"/>
        <v>0</v>
      </c>
    </row>
    <row r="263" spans="1:5" ht="15.5" x14ac:dyDescent="0.35">
      <c r="A263" s="174"/>
      <c r="B263" s="181"/>
      <c r="C263" s="182"/>
      <c r="D263" s="209"/>
      <c r="E263" s="158">
        <f t="shared" si="7"/>
        <v>0</v>
      </c>
    </row>
    <row r="264" spans="1:5" ht="15.5" x14ac:dyDescent="0.35">
      <c r="A264" s="174"/>
      <c r="B264" s="181"/>
      <c r="C264" s="182"/>
      <c r="D264" s="209"/>
      <c r="E264" s="158">
        <f t="shared" si="7"/>
        <v>0</v>
      </c>
    </row>
    <row r="265" spans="1:5" ht="15.5" x14ac:dyDescent="0.35">
      <c r="A265" s="174"/>
      <c r="B265" s="181"/>
      <c r="C265" s="182"/>
      <c r="D265" s="209"/>
      <c r="E265" s="158">
        <f t="shared" si="7"/>
        <v>0</v>
      </c>
    </row>
    <row r="266" spans="1:5" ht="15.5" x14ac:dyDescent="0.35">
      <c r="A266" s="174"/>
      <c r="B266" s="181"/>
      <c r="C266" s="182"/>
      <c r="D266" s="209"/>
      <c r="E266" s="158">
        <f t="shared" si="7"/>
        <v>0</v>
      </c>
    </row>
    <row r="267" spans="1:5" ht="15.5" x14ac:dyDescent="0.35">
      <c r="A267" s="174"/>
      <c r="B267" s="181"/>
      <c r="C267" s="182"/>
      <c r="D267" s="209"/>
      <c r="E267" s="158">
        <f t="shared" si="7"/>
        <v>0</v>
      </c>
    </row>
    <row r="268" spans="1:5" ht="15.5" x14ac:dyDescent="0.35">
      <c r="A268" s="174"/>
      <c r="B268" s="181"/>
      <c r="C268" s="182"/>
      <c r="D268" s="209"/>
      <c r="E268" s="158">
        <f t="shared" si="7"/>
        <v>0</v>
      </c>
    </row>
    <row r="269" spans="1:5" ht="15.5" x14ac:dyDescent="0.35">
      <c r="A269" s="174"/>
      <c r="B269" s="181"/>
      <c r="C269" s="182"/>
      <c r="D269" s="209"/>
      <c r="E269" s="158">
        <f t="shared" si="7"/>
        <v>0</v>
      </c>
    </row>
    <row r="270" spans="1:5" ht="15.5" x14ac:dyDescent="0.35">
      <c r="A270" s="174"/>
      <c r="B270" s="181"/>
      <c r="C270" s="182"/>
      <c r="D270" s="209"/>
      <c r="E270" s="158">
        <f t="shared" si="7"/>
        <v>0</v>
      </c>
    </row>
    <row r="271" spans="1:5" ht="15.5" x14ac:dyDescent="0.35">
      <c r="A271" s="174"/>
      <c r="B271" s="181"/>
      <c r="C271" s="182"/>
      <c r="D271" s="209"/>
      <c r="E271" s="158">
        <f t="shared" si="7"/>
        <v>0</v>
      </c>
    </row>
    <row r="272" spans="1:5" ht="15.5" x14ac:dyDescent="0.35">
      <c r="A272" s="174"/>
      <c r="B272" s="181"/>
      <c r="C272" s="182"/>
      <c r="D272" s="209"/>
      <c r="E272" s="158">
        <f t="shared" si="7"/>
        <v>0</v>
      </c>
    </row>
    <row r="273" spans="1:5" ht="15.5" x14ac:dyDescent="0.35">
      <c r="A273" s="174"/>
      <c r="B273" s="181"/>
      <c r="C273" s="182"/>
      <c r="D273" s="209"/>
      <c r="E273" s="158">
        <f t="shared" si="7"/>
        <v>0</v>
      </c>
    </row>
    <row r="274" spans="1:5" ht="15.5" x14ac:dyDescent="0.35">
      <c r="A274" s="174"/>
      <c r="B274" s="181"/>
      <c r="C274" s="182"/>
      <c r="D274" s="209"/>
      <c r="E274" s="158">
        <f t="shared" si="7"/>
        <v>0</v>
      </c>
    </row>
    <row r="275" spans="1:5" ht="15.5" x14ac:dyDescent="0.35">
      <c r="A275" s="174"/>
      <c r="B275" s="181"/>
      <c r="C275" s="182"/>
      <c r="D275" s="209"/>
      <c r="E275" s="158">
        <f t="shared" si="7"/>
        <v>0</v>
      </c>
    </row>
    <row r="276" spans="1:5" ht="15.5" x14ac:dyDescent="0.35">
      <c r="A276" s="174"/>
      <c r="B276" s="181"/>
      <c r="C276" s="182"/>
      <c r="D276" s="209"/>
      <c r="E276" s="158">
        <f t="shared" si="7"/>
        <v>0</v>
      </c>
    </row>
    <row r="277" spans="1:5" ht="15.5" x14ac:dyDescent="0.35">
      <c r="A277" s="174"/>
      <c r="B277" s="181"/>
      <c r="C277" s="182"/>
      <c r="D277" s="209"/>
      <c r="E277" s="158">
        <f t="shared" si="7"/>
        <v>0</v>
      </c>
    </row>
    <row r="278" spans="1:5" ht="15.5" x14ac:dyDescent="0.35">
      <c r="A278" s="174"/>
      <c r="B278" s="181"/>
      <c r="C278" s="182"/>
      <c r="D278" s="209"/>
      <c r="E278" s="158">
        <f t="shared" si="7"/>
        <v>0</v>
      </c>
    </row>
    <row r="279" spans="1:5" ht="16" thickBot="1" x14ac:dyDescent="0.4">
      <c r="A279" s="175"/>
      <c r="B279" s="183"/>
      <c r="C279" s="184"/>
      <c r="D279" s="210"/>
      <c r="E279" s="158">
        <f t="shared" si="7"/>
        <v>0</v>
      </c>
    </row>
    <row r="280" spans="1:5" ht="18" x14ac:dyDescent="0.4">
      <c r="A280" s="425" t="s">
        <v>244</v>
      </c>
      <c r="B280" s="425"/>
      <c r="C280" s="425"/>
      <c r="D280" s="426"/>
      <c r="E280" s="163">
        <f>SUM(E249:E279)</f>
        <v>0</v>
      </c>
    </row>
    <row r="281" spans="1:5" ht="18.5" thickBot="1" x14ac:dyDescent="0.45">
      <c r="C281" s="422" t="s">
        <v>245</v>
      </c>
      <c r="D281" s="422"/>
      <c r="E281" s="70">
        <f>+'No. PRODUCTOS'!F13</f>
        <v>0</v>
      </c>
    </row>
    <row r="282" spans="1:5" ht="18.5" thickBot="1" x14ac:dyDescent="0.45">
      <c r="A282" s="427" t="s">
        <v>73</v>
      </c>
      <c r="B282" s="428"/>
      <c r="C282" s="428" t="s">
        <v>72</v>
      </c>
      <c r="D282" s="429"/>
      <c r="E282" s="22">
        <f>+E280*E281</f>
        <v>0</v>
      </c>
    </row>
    <row r="283" spans="1:5" ht="18" x14ac:dyDescent="0.4">
      <c r="A283" s="66"/>
      <c r="B283" s="66"/>
      <c r="C283" s="66"/>
      <c r="D283" s="66"/>
      <c r="E283" s="67"/>
    </row>
    <row r="284" spans="1:5" ht="18" x14ac:dyDescent="0.4">
      <c r="A284" s="66"/>
      <c r="B284" s="66"/>
      <c r="C284" s="66"/>
      <c r="D284" s="66"/>
      <c r="E284" s="67"/>
    </row>
    <row r="285" spans="1:5" ht="18.5" thickBot="1" x14ac:dyDescent="0.45">
      <c r="A285" s="23">
        <f>+A288</f>
        <v>0</v>
      </c>
    </row>
    <row r="286" spans="1:5" ht="18" x14ac:dyDescent="0.4">
      <c r="A286" s="16" t="s">
        <v>11</v>
      </c>
      <c r="B286" s="16" t="s">
        <v>13</v>
      </c>
      <c r="C286" s="16" t="s">
        <v>16</v>
      </c>
      <c r="D286" s="16" t="s">
        <v>19</v>
      </c>
      <c r="E286" s="16" t="s">
        <v>16</v>
      </c>
    </row>
    <row r="287" spans="1:5" ht="18" x14ac:dyDescent="0.4">
      <c r="A287" s="18" t="s">
        <v>12</v>
      </c>
      <c r="B287" s="18" t="s">
        <v>14</v>
      </c>
      <c r="C287" s="18" t="s">
        <v>17</v>
      </c>
      <c r="D287" s="18" t="s">
        <v>20</v>
      </c>
      <c r="E287" s="18" t="s">
        <v>18</v>
      </c>
    </row>
    <row r="288" spans="1:5" ht="18.5" thickBot="1" x14ac:dyDescent="0.45">
      <c r="A288" s="17">
        <f>+'No. PRODUCTOS'!A14</f>
        <v>0</v>
      </c>
      <c r="B288" s="17" t="s">
        <v>15</v>
      </c>
      <c r="C288" s="17" t="s">
        <v>15</v>
      </c>
      <c r="D288" s="17" t="s">
        <v>246</v>
      </c>
      <c r="E288" s="17" t="s">
        <v>246</v>
      </c>
    </row>
    <row r="289" spans="1:5" ht="15.5" x14ac:dyDescent="0.35">
      <c r="A289" s="174"/>
      <c r="B289" s="179"/>
      <c r="C289" s="180"/>
      <c r="D289" s="208"/>
      <c r="E289" s="161">
        <f>+D289*C289</f>
        <v>0</v>
      </c>
    </row>
    <row r="290" spans="1:5" ht="15.5" x14ac:dyDescent="0.35">
      <c r="A290" s="174"/>
      <c r="B290" s="181"/>
      <c r="C290" s="182"/>
      <c r="D290" s="209"/>
      <c r="E290" s="158">
        <f t="shared" ref="E290:E319" si="8">+D290*C290</f>
        <v>0</v>
      </c>
    </row>
    <row r="291" spans="1:5" ht="15.5" x14ac:dyDescent="0.35">
      <c r="A291" s="174"/>
      <c r="B291" s="181"/>
      <c r="C291" s="182"/>
      <c r="D291" s="209"/>
      <c r="E291" s="158">
        <f t="shared" si="8"/>
        <v>0</v>
      </c>
    </row>
    <row r="292" spans="1:5" ht="15.5" x14ac:dyDescent="0.35">
      <c r="A292" s="174"/>
      <c r="B292" s="181"/>
      <c r="C292" s="182"/>
      <c r="D292" s="209"/>
      <c r="E292" s="158">
        <f t="shared" si="8"/>
        <v>0</v>
      </c>
    </row>
    <row r="293" spans="1:5" ht="15.5" x14ac:dyDescent="0.35">
      <c r="A293" s="174"/>
      <c r="B293" s="181"/>
      <c r="C293" s="182"/>
      <c r="D293" s="209"/>
      <c r="E293" s="158">
        <f t="shared" si="8"/>
        <v>0</v>
      </c>
    </row>
    <row r="294" spans="1:5" ht="15.5" x14ac:dyDescent="0.35">
      <c r="A294" s="174"/>
      <c r="B294" s="181"/>
      <c r="C294" s="182"/>
      <c r="D294" s="209"/>
      <c r="E294" s="158">
        <f t="shared" si="8"/>
        <v>0</v>
      </c>
    </row>
    <row r="295" spans="1:5" ht="15.5" x14ac:dyDescent="0.35">
      <c r="A295" s="174"/>
      <c r="B295" s="181"/>
      <c r="C295" s="182"/>
      <c r="D295" s="209"/>
      <c r="E295" s="158">
        <f t="shared" si="8"/>
        <v>0</v>
      </c>
    </row>
    <row r="296" spans="1:5" ht="15.5" x14ac:dyDescent="0.35">
      <c r="A296" s="174"/>
      <c r="B296" s="181"/>
      <c r="C296" s="182"/>
      <c r="D296" s="209"/>
      <c r="E296" s="158">
        <f t="shared" si="8"/>
        <v>0</v>
      </c>
    </row>
    <row r="297" spans="1:5" ht="15.5" x14ac:dyDescent="0.35">
      <c r="A297" s="174"/>
      <c r="B297" s="181"/>
      <c r="C297" s="182"/>
      <c r="D297" s="209"/>
      <c r="E297" s="158">
        <f t="shared" si="8"/>
        <v>0</v>
      </c>
    </row>
    <row r="298" spans="1:5" ht="15.5" x14ac:dyDescent="0.35">
      <c r="A298" s="174"/>
      <c r="B298" s="181"/>
      <c r="C298" s="182"/>
      <c r="D298" s="209"/>
      <c r="E298" s="158">
        <f t="shared" si="8"/>
        <v>0</v>
      </c>
    </row>
    <row r="299" spans="1:5" ht="15.5" x14ac:dyDescent="0.35">
      <c r="A299" s="174"/>
      <c r="B299" s="181"/>
      <c r="C299" s="182"/>
      <c r="D299" s="209"/>
      <c r="E299" s="158">
        <f t="shared" si="8"/>
        <v>0</v>
      </c>
    </row>
    <row r="300" spans="1:5" ht="15.5" x14ac:dyDescent="0.35">
      <c r="A300" s="174"/>
      <c r="B300" s="181"/>
      <c r="C300" s="182"/>
      <c r="D300" s="209"/>
      <c r="E300" s="158">
        <f t="shared" si="8"/>
        <v>0</v>
      </c>
    </row>
    <row r="301" spans="1:5" ht="15.5" x14ac:dyDescent="0.35">
      <c r="A301" s="174"/>
      <c r="B301" s="181"/>
      <c r="C301" s="182"/>
      <c r="D301" s="209"/>
      <c r="E301" s="158">
        <f t="shared" si="8"/>
        <v>0</v>
      </c>
    </row>
    <row r="302" spans="1:5" ht="15.5" x14ac:dyDescent="0.35">
      <c r="A302" s="174"/>
      <c r="B302" s="181"/>
      <c r="C302" s="182"/>
      <c r="D302" s="209"/>
      <c r="E302" s="158">
        <f t="shared" si="8"/>
        <v>0</v>
      </c>
    </row>
    <row r="303" spans="1:5" ht="15.5" x14ac:dyDescent="0.35">
      <c r="A303" s="174"/>
      <c r="B303" s="181"/>
      <c r="C303" s="182"/>
      <c r="D303" s="209"/>
      <c r="E303" s="158">
        <f t="shared" si="8"/>
        <v>0</v>
      </c>
    </row>
    <row r="304" spans="1:5" ht="15.5" x14ac:dyDescent="0.35">
      <c r="A304" s="174"/>
      <c r="B304" s="181"/>
      <c r="C304" s="182"/>
      <c r="D304" s="209"/>
      <c r="E304" s="158">
        <f t="shared" si="8"/>
        <v>0</v>
      </c>
    </row>
    <row r="305" spans="1:5" ht="15.5" x14ac:dyDescent="0.35">
      <c r="A305" s="174"/>
      <c r="B305" s="181"/>
      <c r="C305" s="182"/>
      <c r="D305" s="209"/>
      <c r="E305" s="158">
        <f t="shared" si="8"/>
        <v>0</v>
      </c>
    </row>
    <row r="306" spans="1:5" ht="15.5" x14ac:dyDescent="0.35">
      <c r="A306" s="174"/>
      <c r="B306" s="181"/>
      <c r="C306" s="182"/>
      <c r="D306" s="209"/>
      <c r="E306" s="158">
        <f t="shared" si="8"/>
        <v>0</v>
      </c>
    </row>
    <row r="307" spans="1:5" ht="15.5" x14ac:dyDescent="0.35">
      <c r="A307" s="174"/>
      <c r="B307" s="181"/>
      <c r="C307" s="182"/>
      <c r="D307" s="209"/>
      <c r="E307" s="158">
        <f t="shared" si="8"/>
        <v>0</v>
      </c>
    </row>
    <row r="308" spans="1:5" ht="15.5" x14ac:dyDescent="0.35">
      <c r="A308" s="174"/>
      <c r="B308" s="181"/>
      <c r="C308" s="182"/>
      <c r="D308" s="209"/>
      <c r="E308" s="158">
        <f t="shared" si="8"/>
        <v>0</v>
      </c>
    </row>
    <row r="309" spans="1:5" ht="15.5" x14ac:dyDescent="0.35">
      <c r="A309" s="174"/>
      <c r="B309" s="181"/>
      <c r="C309" s="182"/>
      <c r="D309" s="209"/>
      <c r="E309" s="158">
        <f t="shared" si="8"/>
        <v>0</v>
      </c>
    </row>
    <row r="310" spans="1:5" ht="15.5" x14ac:dyDescent="0.35">
      <c r="A310" s="174"/>
      <c r="B310" s="181"/>
      <c r="C310" s="182"/>
      <c r="D310" s="209"/>
      <c r="E310" s="158">
        <f t="shared" si="8"/>
        <v>0</v>
      </c>
    </row>
    <row r="311" spans="1:5" ht="15.5" x14ac:dyDescent="0.35">
      <c r="A311" s="174"/>
      <c r="B311" s="181"/>
      <c r="C311" s="182"/>
      <c r="D311" s="209"/>
      <c r="E311" s="158">
        <f t="shared" si="8"/>
        <v>0</v>
      </c>
    </row>
    <row r="312" spans="1:5" ht="15.5" x14ac:dyDescent="0.35">
      <c r="A312" s="174"/>
      <c r="B312" s="181"/>
      <c r="C312" s="182"/>
      <c r="D312" s="209"/>
      <c r="E312" s="158">
        <f t="shared" si="8"/>
        <v>0</v>
      </c>
    </row>
    <row r="313" spans="1:5" ht="15.5" x14ac:dyDescent="0.35">
      <c r="A313" s="174"/>
      <c r="B313" s="181"/>
      <c r="C313" s="182"/>
      <c r="D313" s="209"/>
      <c r="E313" s="158">
        <f t="shared" si="8"/>
        <v>0</v>
      </c>
    </row>
    <row r="314" spans="1:5" ht="15.5" x14ac:dyDescent="0.35">
      <c r="A314" s="174"/>
      <c r="B314" s="181"/>
      <c r="C314" s="182"/>
      <c r="D314" s="209"/>
      <c r="E314" s="158">
        <f t="shared" si="8"/>
        <v>0</v>
      </c>
    </row>
    <row r="315" spans="1:5" ht="15.5" x14ac:dyDescent="0.35">
      <c r="A315" s="174"/>
      <c r="B315" s="181"/>
      <c r="C315" s="182"/>
      <c r="D315" s="209"/>
      <c r="E315" s="158">
        <f t="shared" si="8"/>
        <v>0</v>
      </c>
    </row>
    <row r="316" spans="1:5" ht="15.5" x14ac:dyDescent="0.35">
      <c r="A316" s="174"/>
      <c r="B316" s="181"/>
      <c r="C316" s="182"/>
      <c r="D316" s="209"/>
      <c r="E316" s="158">
        <f t="shared" si="8"/>
        <v>0</v>
      </c>
    </row>
    <row r="317" spans="1:5" ht="15.5" x14ac:dyDescent="0.35">
      <c r="A317" s="174"/>
      <c r="B317" s="181"/>
      <c r="C317" s="182"/>
      <c r="D317" s="209"/>
      <c r="E317" s="158">
        <f t="shared" si="8"/>
        <v>0</v>
      </c>
    </row>
    <row r="318" spans="1:5" ht="15.5" x14ac:dyDescent="0.35">
      <c r="A318" s="174"/>
      <c r="B318" s="181"/>
      <c r="C318" s="182"/>
      <c r="D318" s="209"/>
      <c r="E318" s="158">
        <f t="shared" si="8"/>
        <v>0</v>
      </c>
    </row>
    <row r="319" spans="1:5" ht="16" thickBot="1" x14ac:dyDescent="0.4">
      <c r="A319" s="175"/>
      <c r="B319" s="183"/>
      <c r="C319" s="184"/>
      <c r="D319" s="210"/>
      <c r="E319" s="158">
        <f t="shared" si="8"/>
        <v>0</v>
      </c>
    </row>
    <row r="320" spans="1:5" ht="18" x14ac:dyDescent="0.4">
      <c r="A320" s="425" t="s">
        <v>244</v>
      </c>
      <c r="B320" s="425"/>
      <c r="C320" s="425"/>
      <c r="D320" s="426"/>
      <c r="E320" s="163">
        <f>SUM(E289:E319)</f>
        <v>0</v>
      </c>
    </row>
    <row r="321" spans="1:5" ht="18.5" thickBot="1" x14ac:dyDescent="0.45">
      <c r="C321" s="422" t="s">
        <v>245</v>
      </c>
      <c r="D321" s="422"/>
      <c r="E321" s="70">
        <f>+'No. PRODUCTOS'!F14</f>
        <v>0</v>
      </c>
    </row>
    <row r="322" spans="1:5" ht="18.5" thickBot="1" x14ac:dyDescent="0.45">
      <c r="A322" s="427" t="s">
        <v>73</v>
      </c>
      <c r="B322" s="428"/>
      <c r="C322" s="428" t="s">
        <v>72</v>
      </c>
      <c r="D322" s="429"/>
      <c r="E322" s="22">
        <f>+E320*E321</f>
        <v>0</v>
      </c>
    </row>
    <row r="323" spans="1:5" ht="18" x14ac:dyDescent="0.4">
      <c r="A323" s="66"/>
      <c r="B323" s="66"/>
      <c r="C323" s="66"/>
      <c r="D323" s="66"/>
      <c r="E323" s="67"/>
    </row>
    <row r="324" spans="1:5" ht="18" x14ac:dyDescent="0.4">
      <c r="A324" s="66"/>
      <c r="B324" s="66"/>
      <c r="C324" s="66"/>
      <c r="D324" s="66"/>
      <c r="E324" s="67"/>
    </row>
    <row r="325" spans="1:5" ht="18.5" thickBot="1" x14ac:dyDescent="0.45">
      <c r="A325" s="23">
        <f>+A328</f>
        <v>0</v>
      </c>
    </row>
    <row r="326" spans="1:5" ht="18" x14ac:dyDescent="0.4">
      <c r="A326" s="16" t="s">
        <v>11</v>
      </c>
      <c r="B326" s="16" t="s">
        <v>13</v>
      </c>
      <c r="C326" s="16" t="s">
        <v>16</v>
      </c>
      <c r="D326" s="16" t="s">
        <v>19</v>
      </c>
      <c r="E326" s="16" t="s">
        <v>16</v>
      </c>
    </row>
    <row r="327" spans="1:5" ht="18" x14ac:dyDescent="0.4">
      <c r="A327" s="18" t="s">
        <v>12</v>
      </c>
      <c r="B327" s="18" t="s">
        <v>14</v>
      </c>
      <c r="C327" s="18" t="s">
        <v>17</v>
      </c>
      <c r="D327" s="18" t="s">
        <v>20</v>
      </c>
      <c r="E327" s="18" t="s">
        <v>18</v>
      </c>
    </row>
    <row r="328" spans="1:5" ht="18.5" thickBot="1" x14ac:dyDescent="0.45">
      <c r="A328" s="17">
        <f>+'No. PRODUCTOS'!A15</f>
        <v>0</v>
      </c>
      <c r="B328" s="17" t="s">
        <v>15</v>
      </c>
      <c r="C328" s="17" t="s">
        <v>15</v>
      </c>
      <c r="D328" s="17" t="s">
        <v>246</v>
      </c>
      <c r="E328" s="17" t="s">
        <v>246</v>
      </c>
    </row>
    <row r="329" spans="1:5" ht="15.5" x14ac:dyDescent="0.35">
      <c r="A329" s="174"/>
      <c r="B329" s="179"/>
      <c r="C329" s="180"/>
      <c r="D329" s="208"/>
      <c r="E329" s="161">
        <f>+D329*C329</f>
        <v>0</v>
      </c>
    </row>
    <row r="330" spans="1:5" ht="15.5" x14ac:dyDescent="0.35">
      <c r="A330" s="174"/>
      <c r="B330" s="181"/>
      <c r="C330" s="182"/>
      <c r="D330" s="209"/>
      <c r="E330" s="158">
        <f t="shared" ref="E330:E359" si="9">+D330*C330</f>
        <v>0</v>
      </c>
    </row>
    <row r="331" spans="1:5" ht="15.5" x14ac:dyDescent="0.35">
      <c r="A331" s="174"/>
      <c r="B331" s="181"/>
      <c r="C331" s="182"/>
      <c r="D331" s="209"/>
      <c r="E331" s="158">
        <f t="shared" si="9"/>
        <v>0</v>
      </c>
    </row>
    <row r="332" spans="1:5" ht="15.5" x14ac:dyDescent="0.35">
      <c r="A332" s="174"/>
      <c r="B332" s="181"/>
      <c r="C332" s="182"/>
      <c r="D332" s="209"/>
      <c r="E332" s="158">
        <f t="shared" si="9"/>
        <v>0</v>
      </c>
    </row>
    <row r="333" spans="1:5" ht="15.5" x14ac:dyDescent="0.35">
      <c r="A333" s="174"/>
      <c r="B333" s="181"/>
      <c r="C333" s="182"/>
      <c r="D333" s="209"/>
      <c r="E333" s="158">
        <f t="shared" si="9"/>
        <v>0</v>
      </c>
    </row>
    <row r="334" spans="1:5" ht="15.5" x14ac:dyDescent="0.35">
      <c r="A334" s="174"/>
      <c r="B334" s="181"/>
      <c r="C334" s="182"/>
      <c r="D334" s="209"/>
      <c r="E334" s="158">
        <f t="shared" si="9"/>
        <v>0</v>
      </c>
    </row>
    <row r="335" spans="1:5" ht="15.5" x14ac:dyDescent="0.35">
      <c r="A335" s="174"/>
      <c r="B335" s="181"/>
      <c r="C335" s="182"/>
      <c r="D335" s="209"/>
      <c r="E335" s="158">
        <f t="shared" si="9"/>
        <v>0</v>
      </c>
    </row>
    <row r="336" spans="1:5" ht="15.5" x14ac:dyDescent="0.35">
      <c r="A336" s="174"/>
      <c r="B336" s="181"/>
      <c r="C336" s="182"/>
      <c r="D336" s="209"/>
      <c r="E336" s="158">
        <f t="shared" si="9"/>
        <v>0</v>
      </c>
    </row>
    <row r="337" spans="1:5" ht="15.5" x14ac:dyDescent="0.35">
      <c r="A337" s="174"/>
      <c r="B337" s="181"/>
      <c r="C337" s="182"/>
      <c r="D337" s="209"/>
      <c r="E337" s="158">
        <f t="shared" si="9"/>
        <v>0</v>
      </c>
    </row>
    <row r="338" spans="1:5" ht="15.5" x14ac:dyDescent="0.35">
      <c r="A338" s="174"/>
      <c r="B338" s="181"/>
      <c r="C338" s="182"/>
      <c r="D338" s="209"/>
      <c r="E338" s="158">
        <f t="shared" si="9"/>
        <v>0</v>
      </c>
    </row>
    <row r="339" spans="1:5" ht="15.5" x14ac:dyDescent="0.35">
      <c r="A339" s="174"/>
      <c r="B339" s="181"/>
      <c r="C339" s="182"/>
      <c r="D339" s="209"/>
      <c r="E339" s="158">
        <f t="shared" si="9"/>
        <v>0</v>
      </c>
    </row>
    <row r="340" spans="1:5" ht="15.5" x14ac:dyDescent="0.35">
      <c r="A340" s="174"/>
      <c r="B340" s="181"/>
      <c r="C340" s="182"/>
      <c r="D340" s="209"/>
      <c r="E340" s="158">
        <f t="shared" si="9"/>
        <v>0</v>
      </c>
    </row>
    <row r="341" spans="1:5" ht="15.5" x14ac:dyDescent="0.35">
      <c r="A341" s="174"/>
      <c r="B341" s="181"/>
      <c r="C341" s="182"/>
      <c r="D341" s="209"/>
      <c r="E341" s="158">
        <f t="shared" si="9"/>
        <v>0</v>
      </c>
    </row>
    <row r="342" spans="1:5" ht="15.5" x14ac:dyDescent="0.35">
      <c r="A342" s="174"/>
      <c r="B342" s="181"/>
      <c r="C342" s="182"/>
      <c r="D342" s="209"/>
      <c r="E342" s="158">
        <f t="shared" si="9"/>
        <v>0</v>
      </c>
    </row>
    <row r="343" spans="1:5" ht="15.5" x14ac:dyDescent="0.35">
      <c r="A343" s="174"/>
      <c r="B343" s="181"/>
      <c r="C343" s="182"/>
      <c r="D343" s="209"/>
      <c r="E343" s="158">
        <f t="shared" si="9"/>
        <v>0</v>
      </c>
    </row>
    <row r="344" spans="1:5" ht="15.5" x14ac:dyDescent="0.35">
      <c r="A344" s="174"/>
      <c r="B344" s="181"/>
      <c r="C344" s="182"/>
      <c r="D344" s="209"/>
      <c r="E344" s="158">
        <f t="shared" si="9"/>
        <v>0</v>
      </c>
    </row>
    <row r="345" spans="1:5" ht="15.5" x14ac:dyDescent="0.35">
      <c r="A345" s="174"/>
      <c r="B345" s="181"/>
      <c r="C345" s="182"/>
      <c r="D345" s="209"/>
      <c r="E345" s="158">
        <f t="shared" si="9"/>
        <v>0</v>
      </c>
    </row>
    <row r="346" spans="1:5" ht="15.5" x14ac:dyDescent="0.35">
      <c r="A346" s="174"/>
      <c r="B346" s="181"/>
      <c r="C346" s="182"/>
      <c r="D346" s="209"/>
      <c r="E346" s="158">
        <f t="shared" si="9"/>
        <v>0</v>
      </c>
    </row>
    <row r="347" spans="1:5" ht="15.5" x14ac:dyDescent="0.35">
      <c r="A347" s="174"/>
      <c r="B347" s="181"/>
      <c r="C347" s="182"/>
      <c r="D347" s="209"/>
      <c r="E347" s="158">
        <f t="shared" si="9"/>
        <v>0</v>
      </c>
    </row>
    <row r="348" spans="1:5" ht="15.5" x14ac:dyDescent="0.35">
      <c r="A348" s="174"/>
      <c r="B348" s="181"/>
      <c r="C348" s="182"/>
      <c r="D348" s="209"/>
      <c r="E348" s="158">
        <f t="shared" si="9"/>
        <v>0</v>
      </c>
    </row>
    <row r="349" spans="1:5" ht="15.5" x14ac:dyDescent="0.35">
      <c r="A349" s="174"/>
      <c r="B349" s="181"/>
      <c r="C349" s="182"/>
      <c r="D349" s="209"/>
      <c r="E349" s="158">
        <f t="shared" si="9"/>
        <v>0</v>
      </c>
    </row>
    <row r="350" spans="1:5" ht="15.5" x14ac:dyDescent="0.35">
      <c r="A350" s="174"/>
      <c r="B350" s="181"/>
      <c r="C350" s="182"/>
      <c r="D350" s="209"/>
      <c r="E350" s="158">
        <f t="shared" si="9"/>
        <v>0</v>
      </c>
    </row>
    <row r="351" spans="1:5" ht="15.5" x14ac:dyDescent="0.35">
      <c r="A351" s="174"/>
      <c r="B351" s="181"/>
      <c r="C351" s="182"/>
      <c r="D351" s="209"/>
      <c r="E351" s="158">
        <f t="shared" si="9"/>
        <v>0</v>
      </c>
    </row>
    <row r="352" spans="1:5" ht="15.5" x14ac:dyDescent="0.35">
      <c r="A352" s="174"/>
      <c r="B352" s="181"/>
      <c r="C352" s="182"/>
      <c r="D352" s="209"/>
      <c r="E352" s="158">
        <f t="shared" si="9"/>
        <v>0</v>
      </c>
    </row>
    <row r="353" spans="1:5" ht="15.5" x14ac:dyDescent="0.35">
      <c r="A353" s="174"/>
      <c r="B353" s="181"/>
      <c r="C353" s="182"/>
      <c r="D353" s="209"/>
      <c r="E353" s="158">
        <f t="shared" si="9"/>
        <v>0</v>
      </c>
    </row>
    <row r="354" spans="1:5" ht="15.5" x14ac:dyDescent="0.35">
      <c r="A354" s="174"/>
      <c r="B354" s="181"/>
      <c r="C354" s="182"/>
      <c r="D354" s="209"/>
      <c r="E354" s="158">
        <f t="shared" si="9"/>
        <v>0</v>
      </c>
    </row>
    <row r="355" spans="1:5" ht="15.5" x14ac:dyDescent="0.35">
      <c r="A355" s="174"/>
      <c r="B355" s="181"/>
      <c r="C355" s="182"/>
      <c r="D355" s="209"/>
      <c r="E355" s="158">
        <f t="shared" si="9"/>
        <v>0</v>
      </c>
    </row>
    <row r="356" spans="1:5" ht="15.5" x14ac:dyDescent="0.35">
      <c r="A356" s="174"/>
      <c r="B356" s="181"/>
      <c r="C356" s="182"/>
      <c r="D356" s="209"/>
      <c r="E356" s="158">
        <f t="shared" si="9"/>
        <v>0</v>
      </c>
    </row>
    <row r="357" spans="1:5" ht="15.5" x14ac:dyDescent="0.35">
      <c r="A357" s="174"/>
      <c r="B357" s="181"/>
      <c r="C357" s="182"/>
      <c r="D357" s="209"/>
      <c r="E357" s="158">
        <f t="shared" si="9"/>
        <v>0</v>
      </c>
    </row>
    <row r="358" spans="1:5" ht="15.5" x14ac:dyDescent="0.35">
      <c r="A358" s="174"/>
      <c r="B358" s="181"/>
      <c r="C358" s="182"/>
      <c r="D358" s="209"/>
      <c r="E358" s="158">
        <f t="shared" si="9"/>
        <v>0</v>
      </c>
    </row>
    <row r="359" spans="1:5" ht="16" thickBot="1" x14ac:dyDescent="0.4">
      <c r="A359" s="175"/>
      <c r="B359" s="183"/>
      <c r="C359" s="184"/>
      <c r="D359" s="210"/>
      <c r="E359" s="158">
        <f t="shared" si="9"/>
        <v>0</v>
      </c>
    </row>
    <row r="360" spans="1:5" ht="18" x14ac:dyDescent="0.4">
      <c r="A360" s="425" t="s">
        <v>244</v>
      </c>
      <c r="B360" s="425"/>
      <c r="C360" s="425"/>
      <c r="D360" s="426"/>
      <c r="E360" s="163">
        <f>SUM(E329:E359)</f>
        <v>0</v>
      </c>
    </row>
    <row r="361" spans="1:5" ht="18.5" thickBot="1" x14ac:dyDescent="0.45">
      <c r="C361" s="422" t="s">
        <v>245</v>
      </c>
      <c r="D361" s="422"/>
      <c r="E361" s="70">
        <f>+'No. PRODUCTOS'!F15</f>
        <v>0</v>
      </c>
    </row>
    <row r="362" spans="1:5" ht="18.5" thickBot="1" x14ac:dyDescent="0.45">
      <c r="A362" s="427" t="s">
        <v>73</v>
      </c>
      <c r="B362" s="428"/>
      <c r="C362" s="428" t="s">
        <v>72</v>
      </c>
      <c r="D362" s="429"/>
      <c r="E362" s="22">
        <f>+E360*E361</f>
        <v>0</v>
      </c>
    </row>
    <row r="363" spans="1:5" ht="18" x14ac:dyDescent="0.4">
      <c r="A363" s="66"/>
      <c r="B363" s="66"/>
      <c r="C363" s="66"/>
      <c r="D363" s="66"/>
      <c r="E363" s="67"/>
    </row>
    <row r="364" spans="1:5" ht="18" x14ac:dyDescent="0.4">
      <c r="A364" s="66"/>
      <c r="B364" s="66"/>
      <c r="C364" s="66"/>
      <c r="D364" s="66"/>
      <c r="E364" s="67"/>
    </row>
    <row r="365" spans="1:5" ht="18.5" thickBot="1" x14ac:dyDescent="0.45">
      <c r="A365" s="23">
        <f>+A368</f>
        <v>0</v>
      </c>
    </row>
    <row r="366" spans="1:5" ht="18" x14ac:dyDescent="0.4">
      <c r="A366" s="16" t="s">
        <v>11</v>
      </c>
      <c r="B366" s="16" t="s">
        <v>13</v>
      </c>
      <c r="C366" s="16" t="s">
        <v>16</v>
      </c>
      <c r="D366" s="16" t="s">
        <v>19</v>
      </c>
      <c r="E366" s="16" t="s">
        <v>16</v>
      </c>
    </row>
    <row r="367" spans="1:5" ht="18" x14ac:dyDescent="0.4">
      <c r="A367" s="18" t="s">
        <v>12</v>
      </c>
      <c r="B367" s="18" t="s">
        <v>14</v>
      </c>
      <c r="C367" s="18" t="s">
        <v>17</v>
      </c>
      <c r="D367" s="18" t="s">
        <v>20</v>
      </c>
      <c r="E367" s="18" t="s">
        <v>18</v>
      </c>
    </row>
    <row r="368" spans="1:5" ht="18.5" thickBot="1" x14ac:dyDescent="0.45">
      <c r="A368" s="17">
        <f>+'No. PRODUCTOS'!A16</f>
        <v>0</v>
      </c>
      <c r="B368" s="17" t="s">
        <v>15</v>
      </c>
      <c r="C368" s="17" t="s">
        <v>15</v>
      </c>
      <c r="D368" s="17" t="s">
        <v>246</v>
      </c>
      <c r="E368" s="17" t="s">
        <v>246</v>
      </c>
    </row>
    <row r="369" spans="1:5" ht="15.5" x14ac:dyDescent="0.35">
      <c r="A369" s="174"/>
      <c r="B369" s="179"/>
      <c r="C369" s="180"/>
      <c r="D369" s="208"/>
      <c r="E369" s="161">
        <f>+D369*C369</f>
        <v>0</v>
      </c>
    </row>
    <row r="370" spans="1:5" ht="15.5" x14ac:dyDescent="0.35">
      <c r="A370" s="174"/>
      <c r="B370" s="181"/>
      <c r="C370" s="182"/>
      <c r="D370" s="209"/>
      <c r="E370" s="158">
        <f t="shared" ref="E370:E399" si="10">+D370*C370</f>
        <v>0</v>
      </c>
    </row>
    <row r="371" spans="1:5" ht="15.5" x14ac:dyDescent="0.35">
      <c r="A371" s="174"/>
      <c r="B371" s="181"/>
      <c r="C371" s="182"/>
      <c r="D371" s="209"/>
      <c r="E371" s="158">
        <f t="shared" si="10"/>
        <v>0</v>
      </c>
    </row>
    <row r="372" spans="1:5" ht="15.5" x14ac:dyDescent="0.35">
      <c r="A372" s="174"/>
      <c r="B372" s="181"/>
      <c r="C372" s="182"/>
      <c r="D372" s="209"/>
      <c r="E372" s="158">
        <f t="shared" si="10"/>
        <v>0</v>
      </c>
    </row>
    <row r="373" spans="1:5" ht="15.5" x14ac:dyDescent="0.35">
      <c r="A373" s="174"/>
      <c r="B373" s="181"/>
      <c r="C373" s="182"/>
      <c r="D373" s="209"/>
      <c r="E373" s="158">
        <f t="shared" si="10"/>
        <v>0</v>
      </c>
    </row>
    <row r="374" spans="1:5" ht="15.5" x14ac:dyDescent="0.35">
      <c r="A374" s="174"/>
      <c r="B374" s="181"/>
      <c r="C374" s="182"/>
      <c r="D374" s="209"/>
      <c r="E374" s="158">
        <f t="shared" si="10"/>
        <v>0</v>
      </c>
    </row>
    <row r="375" spans="1:5" ht="15.5" x14ac:dyDescent="0.35">
      <c r="A375" s="174"/>
      <c r="B375" s="181"/>
      <c r="C375" s="182"/>
      <c r="D375" s="209"/>
      <c r="E375" s="158">
        <f t="shared" si="10"/>
        <v>0</v>
      </c>
    </row>
    <row r="376" spans="1:5" ht="15.5" x14ac:dyDescent="0.35">
      <c r="A376" s="174"/>
      <c r="B376" s="181"/>
      <c r="C376" s="182"/>
      <c r="D376" s="209"/>
      <c r="E376" s="158">
        <f t="shared" si="10"/>
        <v>0</v>
      </c>
    </row>
    <row r="377" spans="1:5" ht="15.5" x14ac:dyDescent="0.35">
      <c r="A377" s="174"/>
      <c r="B377" s="181"/>
      <c r="C377" s="182"/>
      <c r="D377" s="209"/>
      <c r="E377" s="158">
        <f t="shared" si="10"/>
        <v>0</v>
      </c>
    </row>
    <row r="378" spans="1:5" ht="15.5" x14ac:dyDescent="0.35">
      <c r="A378" s="174"/>
      <c r="B378" s="181"/>
      <c r="C378" s="182"/>
      <c r="D378" s="209"/>
      <c r="E378" s="158">
        <f t="shared" si="10"/>
        <v>0</v>
      </c>
    </row>
    <row r="379" spans="1:5" ht="15.5" x14ac:dyDescent="0.35">
      <c r="A379" s="174"/>
      <c r="B379" s="181"/>
      <c r="C379" s="182"/>
      <c r="D379" s="209"/>
      <c r="E379" s="158">
        <f t="shared" si="10"/>
        <v>0</v>
      </c>
    </row>
    <row r="380" spans="1:5" ht="15.5" x14ac:dyDescent="0.35">
      <c r="A380" s="174"/>
      <c r="B380" s="181"/>
      <c r="C380" s="182"/>
      <c r="D380" s="209"/>
      <c r="E380" s="158">
        <f t="shared" si="10"/>
        <v>0</v>
      </c>
    </row>
    <row r="381" spans="1:5" ht="15.5" x14ac:dyDescent="0.35">
      <c r="A381" s="174"/>
      <c r="B381" s="181"/>
      <c r="C381" s="182"/>
      <c r="D381" s="209"/>
      <c r="E381" s="158">
        <f t="shared" si="10"/>
        <v>0</v>
      </c>
    </row>
    <row r="382" spans="1:5" ht="15.5" x14ac:dyDescent="0.35">
      <c r="A382" s="174"/>
      <c r="B382" s="181"/>
      <c r="C382" s="182"/>
      <c r="D382" s="209"/>
      <c r="E382" s="158">
        <f t="shared" si="10"/>
        <v>0</v>
      </c>
    </row>
    <row r="383" spans="1:5" ht="15.5" x14ac:dyDescent="0.35">
      <c r="A383" s="174"/>
      <c r="B383" s="181"/>
      <c r="C383" s="182"/>
      <c r="D383" s="209"/>
      <c r="E383" s="158">
        <f t="shared" si="10"/>
        <v>0</v>
      </c>
    </row>
    <row r="384" spans="1:5" ht="15.5" x14ac:dyDescent="0.35">
      <c r="A384" s="174"/>
      <c r="B384" s="181"/>
      <c r="C384" s="182"/>
      <c r="D384" s="209"/>
      <c r="E384" s="158">
        <f t="shared" si="10"/>
        <v>0</v>
      </c>
    </row>
    <row r="385" spans="1:5" ht="15.5" x14ac:dyDescent="0.35">
      <c r="A385" s="174"/>
      <c r="B385" s="181"/>
      <c r="C385" s="182"/>
      <c r="D385" s="209"/>
      <c r="E385" s="158">
        <f t="shared" si="10"/>
        <v>0</v>
      </c>
    </row>
    <row r="386" spans="1:5" ht="15.5" x14ac:dyDescent="0.35">
      <c r="A386" s="174"/>
      <c r="B386" s="181"/>
      <c r="C386" s="182"/>
      <c r="D386" s="209"/>
      <c r="E386" s="158">
        <f t="shared" si="10"/>
        <v>0</v>
      </c>
    </row>
    <row r="387" spans="1:5" ht="15.5" x14ac:dyDescent="0.35">
      <c r="A387" s="174"/>
      <c r="B387" s="181"/>
      <c r="C387" s="182"/>
      <c r="D387" s="209"/>
      <c r="E387" s="158">
        <f t="shared" si="10"/>
        <v>0</v>
      </c>
    </row>
    <row r="388" spans="1:5" ht="15.5" x14ac:dyDescent="0.35">
      <c r="A388" s="174"/>
      <c r="B388" s="181"/>
      <c r="C388" s="182"/>
      <c r="D388" s="209"/>
      <c r="E388" s="158">
        <f t="shared" si="10"/>
        <v>0</v>
      </c>
    </row>
    <row r="389" spans="1:5" ht="15.5" x14ac:dyDescent="0.35">
      <c r="A389" s="174"/>
      <c r="B389" s="181"/>
      <c r="C389" s="182"/>
      <c r="D389" s="209"/>
      <c r="E389" s="158">
        <f t="shared" si="10"/>
        <v>0</v>
      </c>
    </row>
    <row r="390" spans="1:5" ht="15.5" x14ac:dyDescent="0.35">
      <c r="A390" s="174"/>
      <c r="B390" s="181"/>
      <c r="C390" s="182"/>
      <c r="D390" s="209"/>
      <c r="E390" s="158">
        <f t="shared" si="10"/>
        <v>0</v>
      </c>
    </row>
    <row r="391" spans="1:5" ht="15.5" x14ac:dyDescent="0.35">
      <c r="A391" s="174"/>
      <c r="B391" s="181"/>
      <c r="C391" s="182"/>
      <c r="D391" s="209"/>
      <c r="E391" s="158">
        <f t="shared" si="10"/>
        <v>0</v>
      </c>
    </row>
    <row r="392" spans="1:5" ht="15.5" x14ac:dyDescent="0.35">
      <c r="A392" s="174"/>
      <c r="B392" s="181"/>
      <c r="C392" s="182"/>
      <c r="D392" s="209"/>
      <c r="E392" s="158">
        <f t="shared" si="10"/>
        <v>0</v>
      </c>
    </row>
    <row r="393" spans="1:5" ht="15.5" x14ac:dyDescent="0.35">
      <c r="A393" s="174"/>
      <c r="B393" s="181"/>
      <c r="C393" s="182"/>
      <c r="D393" s="209"/>
      <c r="E393" s="158">
        <f t="shared" si="10"/>
        <v>0</v>
      </c>
    </row>
    <row r="394" spans="1:5" ht="15.5" x14ac:dyDescent="0.35">
      <c r="A394" s="174"/>
      <c r="B394" s="181"/>
      <c r="C394" s="182"/>
      <c r="D394" s="209"/>
      <c r="E394" s="158">
        <f t="shared" si="10"/>
        <v>0</v>
      </c>
    </row>
    <row r="395" spans="1:5" ht="15.5" x14ac:dyDescent="0.35">
      <c r="A395" s="174"/>
      <c r="B395" s="181"/>
      <c r="C395" s="182"/>
      <c r="D395" s="209"/>
      <c r="E395" s="158">
        <f t="shared" si="10"/>
        <v>0</v>
      </c>
    </row>
    <row r="396" spans="1:5" ht="15.5" x14ac:dyDescent="0.35">
      <c r="A396" s="174"/>
      <c r="B396" s="181"/>
      <c r="C396" s="182"/>
      <c r="D396" s="209"/>
      <c r="E396" s="158">
        <f t="shared" si="10"/>
        <v>0</v>
      </c>
    </row>
    <row r="397" spans="1:5" ht="15.5" x14ac:dyDescent="0.35">
      <c r="A397" s="174"/>
      <c r="B397" s="181"/>
      <c r="C397" s="182"/>
      <c r="D397" s="209"/>
      <c r="E397" s="158">
        <f t="shared" si="10"/>
        <v>0</v>
      </c>
    </row>
    <row r="398" spans="1:5" ht="15.5" x14ac:dyDescent="0.35">
      <c r="A398" s="174"/>
      <c r="B398" s="181"/>
      <c r="C398" s="182"/>
      <c r="D398" s="209"/>
      <c r="E398" s="158">
        <f t="shared" si="10"/>
        <v>0</v>
      </c>
    </row>
    <row r="399" spans="1:5" ht="16" thickBot="1" x14ac:dyDescent="0.4">
      <c r="A399" s="175"/>
      <c r="B399" s="183"/>
      <c r="C399" s="184"/>
      <c r="D399" s="210"/>
      <c r="E399" s="158">
        <f t="shared" si="10"/>
        <v>0</v>
      </c>
    </row>
    <row r="400" spans="1:5" ht="18" x14ac:dyDescent="0.4">
      <c r="A400" s="425" t="s">
        <v>244</v>
      </c>
      <c r="B400" s="425"/>
      <c r="C400" s="425"/>
      <c r="D400" s="426"/>
      <c r="E400" s="163">
        <f>SUM(E369:E399)</f>
        <v>0</v>
      </c>
    </row>
    <row r="401" spans="1:5" ht="18.5" thickBot="1" x14ac:dyDescent="0.45">
      <c r="C401" s="422" t="s">
        <v>245</v>
      </c>
      <c r="D401" s="422"/>
      <c r="E401" s="70">
        <f>+'No. PRODUCTOS'!F16</f>
        <v>0</v>
      </c>
    </row>
    <row r="402" spans="1:5" ht="18.5" thickBot="1" x14ac:dyDescent="0.45">
      <c r="A402" s="427" t="s">
        <v>73</v>
      </c>
      <c r="B402" s="428"/>
      <c r="C402" s="428" t="s">
        <v>72</v>
      </c>
      <c r="D402" s="429"/>
      <c r="E402" s="22">
        <f>+E400*E401</f>
        <v>0</v>
      </c>
    </row>
    <row r="403" spans="1:5" ht="18" x14ac:dyDescent="0.4">
      <c r="A403" s="66"/>
      <c r="B403" s="66"/>
      <c r="C403" s="66"/>
      <c r="D403" s="66"/>
      <c r="E403" s="67"/>
    </row>
    <row r="404" spans="1:5" ht="18" x14ac:dyDescent="0.4">
      <c r="A404" s="66"/>
      <c r="B404" s="66"/>
      <c r="C404" s="66"/>
      <c r="D404" s="66"/>
      <c r="E404" s="67"/>
    </row>
    <row r="405" spans="1:5" ht="18.5" thickBot="1" x14ac:dyDescent="0.45">
      <c r="A405" s="23">
        <f>+A408</f>
        <v>0</v>
      </c>
    </row>
    <row r="406" spans="1:5" ht="18" x14ac:dyDescent="0.4">
      <c r="A406" s="16" t="s">
        <v>11</v>
      </c>
      <c r="B406" s="16" t="s">
        <v>13</v>
      </c>
      <c r="C406" s="16" t="s">
        <v>16</v>
      </c>
      <c r="D406" s="16" t="s">
        <v>19</v>
      </c>
      <c r="E406" s="16" t="s">
        <v>16</v>
      </c>
    </row>
    <row r="407" spans="1:5" ht="18" x14ac:dyDescent="0.4">
      <c r="A407" s="18" t="s">
        <v>12</v>
      </c>
      <c r="B407" s="18" t="s">
        <v>14</v>
      </c>
      <c r="C407" s="18" t="s">
        <v>17</v>
      </c>
      <c r="D407" s="18" t="s">
        <v>20</v>
      </c>
      <c r="E407" s="18" t="s">
        <v>18</v>
      </c>
    </row>
    <row r="408" spans="1:5" ht="18.5" thickBot="1" x14ac:dyDescent="0.45">
      <c r="A408" s="17">
        <f>+'No. PRODUCTOS'!A17</f>
        <v>0</v>
      </c>
      <c r="B408" s="17" t="s">
        <v>15</v>
      </c>
      <c r="C408" s="17" t="s">
        <v>15</v>
      </c>
      <c r="D408" s="17" t="s">
        <v>246</v>
      </c>
      <c r="E408" s="17" t="s">
        <v>246</v>
      </c>
    </row>
    <row r="409" spans="1:5" ht="15.5" x14ac:dyDescent="0.35">
      <c r="A409" s="174"/>
      <c r="B409" s="179"/>
      <c r="C409" s="180"/>
      <c r="D409" s="208"/>
      <c r="E409" s="161">
        <f>+D409*C409</f>
        <v>0</v>
      </c>
    </row>
    <row r="410" spans="1:5" ht="15.5" x14ac:dyDescent="0.35">
      <c r="A410" s="174"/>
      <c r="B410" s="181"/>
      <c r="C410" s="182"/>
      <c r="D410" s="209"/>
      <c r="E410" s="158">
        <f t="shared" ref="E410:E439" si="11">+D410*C410</f>
        <v>0</v>
      </c>
    </row>
    <row r="411" spans="1:5" ht="15.5" x14ac:dyDescent="0.35">
      <c r="A411" s="174"/>
      <c r="B411" s="181"/>
      <c r="C411" s="182"/>
      <c r="D411" s="209"/>
      <c r="E411" s="158">
        <f t="shared" si="11"/>
        <v>0</v>
      </c>
    </row>
    <row r="412" spans="1:5" ht="15.5" x14ac:dyDescent="0.35">
      <c r="A412" s="174"/>
      <c r="B412" s="181"/>
      <c r="C412" s="182"/>
      <c r="D412" s="209"/>
      <c r="E412" s="158">
        <f t="shared" si="11"/>
        <v>0</v>
      </c>
    </row>
    <row r="413" spans="1:5" ht="15.5" x14ac:dyDescent="0.35">
      <c r="A413" s="174"/>
      <c r="B413" s="181"/>
      <c r="C413" s="182"/>
      <c r="D413" s="209"/>
      <c r="E413" s="158">
        <f t="shared" si="11"/>
        <v>0</v>
      </c>
    </row>
    <row r="414" spans="1:5" ht="15.5" x14ac:dyDescent="0.35">
      <c r="A414" s="174"/>
      <c r="B414" s="181"/>
      <c r="C414" s="182"/>
      <c r="D414" s="209"/>
      <c r="E414" s="158">
        <f t="shared" si="11"/>
        <v>0</v>
      </c>
    </row>
    <row r="415" spans="1:5" ht="15.5" x14ac:dyDescent="0.35">
      <c r="A415" s="174"/>
      <c r="B415" s="181"/>
      <c r="C415" s="182"/>
      <c r="D415" s="209"/>
      <c r="E415" s="158">
        <f t="shared" si="11"/>
        <v>0</v>
      </c>
    </row>
    <row r="416" spans="1:5" ht="15.5" x14ac:dyDescent="0.35">
      <c r="A416" s="174"/>
      <c r="B416" s="181"/>
      <c r="C416" s="182"/>
      <c r="D416" s="209"/>
      <c r="E416" s="158">
        <f t="shared" si="11"/>
        <v>0</v>
      </c>
    </row>
    <row r="417" spans="1:5" ht="15.5" x14ac:dyDescent="0.35">
      <c r="A417" s="174"/>
      <c r="B417" s="181"/>
      <c r="C417" s="182"/>
      <c r="D417" s="209"/>
      <c r="E417" s="158">
        <f t="shared" si="11"/>
        <v>0</v>
      </c>
    </row>
    <row r="418" spans="1:5" ht="15.5" x14ac:dyDescent="0.35">
      <c r="A418" s="174"/>
      <c r="B418" s="181"/>
      <c r="C418" s="182"/>
      <c r="D418" s="209"/>
      <c r="E418" s="158">
        <f t="shared" si="11"/>
        <v>0</v>
      </c>
    </row>
    <row r="419" spans="1:5" ht="15.5" x14ac:dyDescent="0.35">
      <c r="A419" s="174"/>
      <c r="B419" s="181"/>
      <c r="C419" s="182"/>
      <c r="D419" s="209"/>
      <c r="E419" s="158">
        <f t="shared" si="11"/>
        <v>0</v>
      </c>
    </row>
    <row r="420" spans="1:5" ht="15.5" x14ac:dyDescent="0.35">
      <c r="A420" s="174"/>
      <c r="B420" s="181"/>
      <c r="C420" s="182"/>
      <c r="D420" s="209"/>
      <c r="E420" s="158">
        <f t="shared" si="11"/>
        <v>0</v>
      </c>
    </row>
    <row r="421" spans="1:5" ht="15.5" x14ac:dyDescent="0.35">
      <c r="A421" s="174"/>
      <c r="B421" s="181"/>
      <c r="C421" s="182"/>
      <c r="D421" s="209"/>
      <c r="E421" s="158">
        <f t="shared" si="11"/>
        <v>0</v>
      </c>
    </row>
    <row r="422" spans="1:5" ht="15.5" x14ac:dyDescent="0.35">
      <c r="A422" s="174"/>
      <c r="B422" s="181"/>
      <c r="C422" s="182"/>
      <c r="D422" s="209"/>
      <c r="E422" s="158">
        <f t="shared" si="11"/>
        <v>0</v>
      </c>
    </row>
    <row r="423" spans="1:5" ht="15.5" x14ac:dyDescent="0.35">
      <c r="A423" s="174"/>
      <c r="B423" s="181"/>
      <c r="C423" s="182"/>
      <c r="D423" s="209"/>
      <c r="E423" s="158">
        <f t="shared" si="11"/>
        <v>0</v>
      </c>
    </row>
    <row r="424" spans="1:5" ht="15.5" x14ac:dyDescent="0.35">
      <c r="A424" s="174"/>
      <c r="B424" s="181"/>
      <c r="C424" s="182"/>
      <c r="D424" s="209"/>
      <c r="E424" s="158">
        <f t="shared" si="11"/>
        <v>0</v>
      </c>
    </row>
    <row r="425" spans="1:5" ht="15.5" x14ac:dyDescent="0.35">
      <c r="A425" s="174"/>
      <c r="B425" s="181"/>
      <c r="C425" s="182"/>
      <c r="D425" s="209"/>
      <c r="E425" s="158">
        <f t="shared" si="11"/>
        <v>0</v>
      </c>
    </row>
    <row r="426" spans="1:5" ht="15.5" x14ac:dyDescent="0.35">
      <c r="A426" s="174"/>
      <c r="B426" s="181"/>
      <c r="C426" s="182"/>
      <c r="D426" s="209"/>
      <c r="E426" s="158">
        <f t="shared" si="11"/>
        <v>0</v>
      </c>
    </row>
    <row r="427" spans="1:5" ht="15.5" x14ac:dyDescent="0.35">
      <c r="A427" s="174"/>
      <c r="B427" s="181"/>
      <c r="C427" s="182"/>
      <c r="D427" s="209"/>
      <c r="E427" s="158">
        <f t="shared" si="11"/>
        <v>0</v>
      </c>
    </row>
    <row r="428" spans="1:5" ht="15.5" x14ac:dyDescent="0.35">
      <c r="A428" s="174"/>
      <c r="B428" s="181"/>
      <c r="C428" s="182"/>
      <c r="D428" s="209"/>
      <c r="E428" s="158">
        <f t="shared" si="11"/>
        <v>0</v>
      </c>
    </row>
    <row r="429" spans="1:5" ht="15.5" x14ac:dyDescent="0.35">
      <c r="A429" s="174"/>
      <c r="B429" s="181"/>
      <c r="C429" s="182"/>
      <c r="D429" s="209"/>
      <c r="E429" s="158">
        <f t="shared" si="11"/>
        <v>0</v>
      </c>
    </row>
    <row r="430" spans="1:5" ht="15.5" x14ac:dyDescent="0.35">
      <c r="A430" s="174"/>
      <c r="B430" s="181"/>
      <c r="C430" s="182"/>
      <c r="D430" s="209"/>
      <c r="E430" s="158">
        <f t="shared" si="11"/>
        <v>0</v>
      </c>
    </row>
    <row r="431" spans="1:5" ht="15.5" x14ac:dyDescent="0.35">
      <c r="A431" s="174"/>
      <c r="B431" s="181"/>
      <c r="C431" s="182"/>
      <c r="D431" s="209"/>
      <c r="E431" s="158">
        <f t="shared" si="11"/>
        <v>0</v>
      </c>
    </row>
    <row r="432" spans="1:5" ht="15.5" x14ac:dyDescent="0.35">
      <c r="A432" s="174"/>
      <c r="B432" s="181"/>
      <c r="C432" s="182"/>
      <c r="D432" s="209"/>
      <c r="E432" s="158">
        <f t="shared" si="11"/>
        <v>0</v>
      </c>
    </row>
    <row r="433" spans="1:5" ht="15.5" x14ac:dyDescent="0.35">
      <c r="A433" s="174"/>
      <c r="B433" s="181"/>
      <c r="C433" s="182"/>
      <c r="D433" s="209"/>
      <c r="E433" s="158">
        <f t="shared" si="11"/>
        <v>0</v>
      </c>
    </row>
    <row r="434" spans="1:5" ht="15.5" x14ac:dyDescent="0.35">
      <c r="A434" s="174"/>
      <c r="B434" s="181"/>
      <c r="C434" s="182"/>
      <c r="D434" s="209"/>
      <c r="E434" s="158">
        <f t="shared" si="11"/>
        <v>0</v>
      </c>
    </row>
    <row r="435" spans="1:5" ht="15.5" x14ac:dyDescent="0.35">
      <c r="A435" s="174"/>
      <c r="B435" s="181"/>
      <c r="C435" s="182"/>
      <c r="D435" s="209"/>
      <c r="E435" s="158">
        <f t="shared" si="11"/>
        <v>0</v>
      </c>
    </row>
    <row r="436" spans="1:5" ht="15.5" x14ac:dyDescent="0.35">
      <c r="A436" s="174"/>
      <c r="B436" s="181"/>
      <c r="C436" s="182"/>
      <c r="D436" s="209"/>
      <c r="E436" s="158">
        <f t="shared" si="11"/>
        <v>0</v>
      </c>
    </row>
    <row r="437" spans="1:5" ht="15.5" x14ac:dyDescent="0.35">
      <c r="A437" s="174"/>
      <c r="B437" s="181"/>
      <c r="C437" s="182"/>
      <c r="D437" s="209"/>
      <c r="E437" s="158">
        <f t="shared" si="11"/>
        <v>0</v>
      </c>
    </row>
    <row r="438" spans="1:5" ht="15.5" x14ac:dyDescent="0.35">
      <c r="A438" s="174"/>
      <c r="B438" s="181"/>
      <c r="C438" s="182"/>
      <c r="D438" s="209"/>
      <c r="E438" s="158">
        <f t="shared" si="11"/>
        <v>0</v>
      </c>
    </row>
    <row r="439" spans="1:5" ht="16" thickBot="1" x14ac:dyDescent="0.4">
      <c r="A439" s="175"/>
      <c r="B439" s="183"/>
      <c r="C439" s="184"/>
      <c r="D439" s="210"/>
      <c r="E439" s="158">
        <f t="shared" si="11"/>
        <v>0</v>
      </c>
    </row>
    <row r="440" spans="1:5" ht="18" x14ac:dyDescent="0.4">
      <c r="A440" s="425" t="s">
        <v>244</v>
      </c>
      <c r="B440" s="425"/>
      <c r="C440" s="425"/>
      <c r="D440" s="426"/>
      <c r="E440" s="163">
        <f>SUM(E409:E439)</f>
        <v>0</v>
      </c>
    </row>
    <row r="441" spans="1:5" ht="18.5" thickBot="1" x14ac:dyDescent="0.45">
      <c r="C441" s="422" t="s">
        <v>245</v>
      </c>
      <c r="D441" s="422"/>
      <c r="E441" s="70">
        <f>+'No. PRODUCTOS'!F17</f>
        <v>0</v>
      </c>
    </row>
    <row r="442" spans="1:5" ht="18.5" thickBot="1" x14ac:dyDescent="0.45">
      <c r="A442" s="427" t="s">
        <v>73</v>
      </c>
      <c r="B442" s="428"/>
      <c r="C442" s="428" t="s">
        <v>72</v>
      </c>
      <c r="D442" s="429"/>
      <c r="E442" s="22">
        <f>+E440*E441</f>
        <v>0</v>
      </c>
    </row>
    <row r="443" spans="1:5" ht="18" x14ac:dyDescent="0.4">
      <c r="A443" s="66"/>
      <c r="B443" s="66"/>
      <c r="C443" s="66"/>
      <c r="D443" s="66"/>
      <c r="E443" s="67"/>
    </row>
    <row r="444" spans="1:5" ht="18" x14ac:dyDescent="0.4">
      <c r="A444" s="66"/>
      <c r="B444" s="66"/>
      <c r="C444" s="66"/>
      <c r="D444" s="66"/>
      <c r="E444" s="67"/>
    </row>
    <row r="445" spans="1:5" ht="18.5" thickBot="1" x14ac:dyDescent="0.45">
      <c r="A445" s="23">
        <f>+A448</f>
        <v>0</v>
      </c>
    </row>
    <row r="446" spans="1:5" ht="18" x14ac:dyDescent="0.4">
      <c r="A446" s="16" t="s">
        <v>11</v>
      </c>
      <c r="B446" s="16" t="s">
        <v>13</v>
      </c>
      <c r="C446" s="16" t="s">
        <v>16</v>
      </c>
      <c r="D446" s="16" t="s">
        <v>19</v>
      </c>
      <c r="E446" s="16" t="s">
        <v>16</v>
      </c>
    </row>
    <row r="447" spans="1:5" ht="18" x14ac:dyDescent="0.4">
      <c r="A447" s="18" t="s">
        <v>12</v>
      </c>
      <c r="B447" s="18" t="s">
        <v>14</v>
      </c>
      <c r="C447" s="18" t="s">
        <v>17</v>
      </c>
      <c r="D447" s="18" t="s">
        <v>20</v>
      </c>
      <c r="E447" s="18" t="s">
        <v>18</v>
      </c>
    </row>
    <row r="448" spans="1:5" ht="18.5" thickBot="1" x14ac:dyDescent="0.45">
      <c r="A448" s="17">
        <f>+'No. PRODUCTOS'!A18</f>
        <v>0</v>
      </c>
      <c r="B448" s="17" t="s">
        <v>15</v>
      </c>
      <c r="C448" s="17" t="s">
        <v>15</v>
      </c>
      <c r="D448" s="17" t="s">
        <v>246</v>
      </c>
      <c r="E448" s="17" t="s">
        <v>246</v>
      </c>
    </row>
    <row r="449" spans="1:5" ht="15.5" x14ac:dyDescent="0.35">
      <c r="A449" s="174"/>
      <c r="B449" s="179"/>
      <c r="C449" s="180"/>
      <c r="D449" s="208"/>
      <c r="E449" s="161">
        <f>+D449*C449</f>
        <v>0</v>
      </c>
    </row>
    <row r="450" spans="1:5" ht="15.5" x14ac:dyDescent="0.35">
      <c r="A450" s="174"/>
      <c r="B450" s="181"/>
      <c r="C450" s="182"/>
      <c r="D450" s="209"/>
      <c r="E450" s="158">
        <f t="shared" ref="E450:E479" si="12">+D450*C450</f>
        <v>0</v>
      </c>
    </row>
    <row r="451" spans="1:5" ht="15.5" x14ac:dyDescent="0.35">
      <c r="A451" s="174"/>
      <c r="B451" s="181"/>
      <c r="C451" s="182"/>
      <c r="D451" s="209"/>
      <c r="E451" s="158">
        <f t="shared" si="12"/>
        <v>0</v>
      </c>
    </row>
    <row r="452" spans="1:5" ht="15.5" x14ac:dyDescent="0.35">
      <c r="A452" s="174"/>
      <c r="B452" s="181"/>
      <c r="C452" s="182"/>
      <c r="D452" s="209"/>
      <c r="E452" s="158">
        <f t="shared" si="12"/>
        <v>0</v>
      </c>
    </row>
    <row r="453" spans="1:5" ht="15.5" x14ac:dyDescent="0.35">
      <c r="A453" s="174"/>
      <c r="B453" s="181"/>
      <c r="C453" s="182"/>
      <c r="D453" s="209"/>
      <c r="E453" s="158">
        <f t="shared" si="12"/>
        <v>0</v>
      </c>
    </row>
    <row r="454" spans="1:5" ht="15.5" x14ac:dyDescent="0.35">
      <c r="A454" s="174"/>
      <c r="B454" s="181"/>
      <c r="C454" s="182"/>
      <c r="D454" s="209"/>
      <c r="E454" s="158">
        <f t="shared" si="12"/>
        <v>0</v>
      </c>
    </row>
    <row r="455" spans="1:5" ht="15.5" x14ac:dyDescent="0.35">
      <c r="A455" s="174"/>
      <c r="B455" s="181"/>
      <c r="C455" s="182"/>
      <c r="D455" s="209"/>
      <c r="E455" s="158">
        <f t="shared" si="12"/>
        <v>0</v>
      </c>
    </row>
    <row r="456" spans="1:5" ht="15.5" x14ac:dyDescent="0.35">
      <c r="A456" s="174"/>
      <c r="B456" s="181"/>
      <c r="C456" s="182"/>
      <c r="D456" s="209"/>
      <c r="E456" s="158">
        <f t="shared" si="12"/>
        <v>0</v>
      </c>
    </row>
    <row r="457" spans="1:5" ht="15.5" x14ac:dyDescent="0.35">
      <c r="A457" s="174"/>
      <c r="B457" s="181"/>
      <c r="C457" s="182"/>
      <c r="D457" s="209"/>
      <c r="E457" s="158">
        <f t="shared" si="12"/>
        <v>0</v>
      </c>
    </row>
    <row r="458" spans="1:5" ht="15.5" x14ac:dyDescent="0.35">
      <c r="A458" s="174"/>
      <c r="B458" s="181"/>
      <c r="C458" s="182"/>
      <c r="D458" s="209"/>
      <c r="E458" s="158">
        <f t="shared" si="12"/>
        <v>0</v>
      </c>
    </row>
    <row r="459" spans="1:5" ht="15.5" x14ac:dyDescent="0.35">
      <c r="A459" s="174"/>
      <c r="B459" s="181"/>
      <c r="C459" s="182"/>
      <c r="D459" s="209"/>
      <c r="E459" s="158">
        <f t="shared" si="12"/>
        <v>0</v>
      </c>
    </row>
    <row r="460" spans="1:5" ht="15.5" x14ac:dyDescent="0.35">
      <c r="A460" s="174"/>
      <c r="B460" s="181"/>
      <c r="C460" s="182"/>
      <c r="D460" s="209"/>
      <c r="E460" s="158">
        <f t="shared" si="12"/>
        <v>0</v>
      </c>
    </row>
    <row r="461" spans="1:5" ht="15.5" x14ac:dyDescent="0.35">
      <c r="A461" s="174"/>
      <c r="B461" s="181"/>
      <c r="C461" s="182"/>
      <c r="D461" s="209"/>
      <c r="E461" s="158">
        <f t="shared" si="12"/>
        <v>0</v>
      </c>
    </row>
    <row r="462" spans="1:5" ht="15.5" x14ac:dyDescent="0.35">
      <c r="A462" s="174"/>
      <c r="B462" s="181"/>
      <c r="C462" s="182"/>
      <c r="D462" s="209"/>
      <c r="E462" s="158">
        <f t="shared" si="12"/>
        <v>0</v>
      </c>
    </row>
    <row r="463" spans="1:5" ht="15.5" x14ac:dyDescent="0.35">
      <c r="A463" s="174"/>
      <c r="B463" s="181"/>
      <c r="C463" s="182"/>
      <c r="D463" s="209"/>
      <c r="E463" s="158">
        <f t="shared" si="12"/>
        <v>0</v>
      </c>
    </row>
    <row r="464" spans="1:5" ht="15.5" x14ac:dyDescent="0.35">
      <c r="A464" s="174"/>
      <c r="B464" s="181"/>
      <c r="C464" s="182"/>
      <c r="D464" s="209"/>
      <c r="E464" s="158">
        <f t="shared" si="12"/>
        <v>0</v>
      </c>
    </row>
    <row r="465" spans="1:5" ht="15.5" x14ac:dyDescent="0.35">
      <c r="A465" s="174"/>
      <c r="B465" s="181"/>
      <c r="C465" s="182"/>
      <c r="D465" s="209"/>
      <c r="E465" s="158">
        <f t="shared" si="12"/>
        <v>0</v>
      </c>
    </row>
    <row r="466" spans="1:5" ht="15.5" x14ac:dyDescent="0.35">
      <c r="A466" s="174"/>
      <c r="B466" s="181"/>
      <c r="C466" s="182"/>
      <c r="D466" s="209"/>
      <c r="E466" s="158">
        <f t="shared" si="12"/>
        <v>0</v>
      </c>
    </row>
    <row r="467" spans="1:5" ht="15.5" x14ac:dyDescent="0.35">
      <c r="A467" s="174"/>
      <c r="B467" s="181"/>
      <c r="C467" s="182"/>
      <c r="D467" s="209"/>
      <c r="E467" s="158">
        <f t="shared" si="12"/>
        <v>0</v>
      </c>
    </row>
    <row r="468" spans="1:5" ht="15.5" x14ac:dyDescent="0.35">
      <c r="A468" s="174"/>
      <c r="B468" s="181"/>
      <c r="C468" s="182"/>
      <c r="D468" s="209"/>
      <c r="E468" s="158">
        <f t="shared" si="12"/>
        <v>0</v>
      </c>
    </row>
    <row r="469" spans="1:5" ht="15.5" x14ac:dyDescent="0.35">
      <c r="A469" s="174"/>
      <c r="B469" s="181"/>
      <c r="C469" s="182"/>
      <c r="D469" s="209"/>
      <c r="E469" s="158">
        <f t="shared" si="12"/>
        <v>0</v>
      </c>
    </row>
    <row r="470" spans="1:5" ht="15.5" x14ac:dyDescent="0.35">
      <c r="A470" s="174"/>
      <c r="B470" s="181"/>
      <c r="C470" s="182"/>
      <c r="D470" s="209"/>
      <c r="E470" s="158">
        <f t="shared" si="12"/>
        <v>0</v>
      </c>
    </row>
    <row r="471" spans="1:5" ht="15.5" x14ac:dyDescent="0.35">
      <c r="A471" s="174"/>
      <c r="B471" s="181"/>
      <c r="C471" s="182"/>
      <c r="D471" s="209"/>
      <c r="E471" s="158">
        <f t="shared" si="12"/>
        <v>0</v>
      </c>
    </row>
    <row r="472" spans="1:5" ht="15.5" x14ac:dyDescent="0.35">
      <c r="A472" s="174"/>
      <c r="B472" s="181"/>
      <c r="C472" s="182"/>
      <c r="D472" s="209"/>
      <c r="E472" s="158">
        <f t="shared" si="12"/>
        <v>0</v>
      </c>
    </row>
    <row r="473" spans="1:5" ht="15.5" x14ac:dyDescent="0.35">
      <c r="A473" s="174"/>
      <c r="B473" s="181"/>
      <c r="C473" s="182"/>
      <c r="D473" s="209"/>
      <c r="E473" s="158">
        <f t="shared" si="12"/>
        <v>0</v>
      </c>
    </row>
    <row r="474" spans="1:5" ht="15.5" x14ac:dyDescent="0.35">
      <c r="A474" s="174"/>
      <c r="B474" s="181"/>
      <c r="C474" s="182"/>
      <c r="D474" s="209"/>
      <c r="E474" s="158">
        <f t="shared" si="12"/>
        <v>0</v>
      </c>
    </row>
    <row r="475" spans="1:5" ht="15.5" x14ac:dyDescent="0.35">
      <c r="A475" s="174"/>
      <c r="B475" s="181"/>
      <c r="C475" s="182"/>
      <c r="D475" s="209"/>
      <c r="E475" s="158">
        <f t="shared" si="12"/>
        <v>0</v>
      </c>
    </row>
    <row r="476" spans="1:5" ht="15.5" x14ac:dyDescent="0.35">
      <c r="A476" s="174"/>
      <c r="B476" s="181"/>
      <c r="C476" s="182"/>
      <c r="D476" s="209"/>
      <c r="E476" s="158">
        <f t="shared" si="12"/>
        <v>0</v>
      </c>
    </row>
    <row r="477" spans="1:5" ht="15.5" x14ac:dyDescent="0.35">
      <c r="A477" s="174"/>
      <c r="B477" s="181"/>
      <c r="C477" s="182"/>
      <c r="D477" s="209"/>
      <c r="E477" s="158">
        <f t="shared" si="12"/>
        <v>0</v>
      </c>
    </row>
    <row r="478" spans="1:5" ht="15.5" x14ac:dyDescent="0.35">
      <c r="A478" s="174"/>
      <c r="B478" s="181"/>
      <c r="C478" s="182"/>
      <c r="D478" s="209"/>
      <c r="E478" s="158">
        <f t="shared" si="12"/>
        <v>0</v>
      </c>
    </row>
    <row r="479" spans="1:5" ht="16" thickBot="1" x14ac:dyDescent="0.4">
      <c r="A479" s="175"/>
      <c r="B479" s="183"/>
      <c r="C479" s="184"/>
      <c r="D479" s="210"/>
      <c r="E479" s="158">
        <f t="shared" si="12"/>
        <v>0</v>
      </c>
    </row>
    <row r="480" spans="1:5" ht="18" x14ac:dyDescent="0.4">
      <c r="A480" s="425" t="s">
        <v>244</v>
      </c>
      <c r="B480" s="425"/>
      <c r="C480" s="425"/>
      <c r="D480" s="426"/>
      <c r="E480" s="163">
        <f>SUM(E449:E479)</f>
        <v>0</v>
      </c>
    </row>
    <row r="481" spans="1:5" ht="18.5" thickBot="1" x14ac:dyDescent="0.45">
      <c r="C481" s="422" t="s">
        <v>245</v>
      </c>
      <c r="D481" s="422"/>
      <c r="E481" s="70">
        <f>+'No. PRODUCTOS'!F18</f>
        <v>0</v>
      </c>
    </row>
    <row r="482" spans="1:5" ht="18.5" thickBot="1" x14ac:dyDescent="0.45">
      <c r="A482" s="427" t="s">
        <v>73</v>
      </c>
      <c r="B482" s="428"/>
      <c r="C482" s="428" t="s">
        <v>72</v>
      </c>
      <c r="D482" s="429"/>
      <c r="E482" s="22">
        <f>+E480*E481</f>
        <v>0</v>
      </c>
    </row>
    <row r="483" spans="1:5" ht="18" x14ac:dyDescent="0.4">
      <c r="A483" s="66"/>
      <c r="B483" s="66"/>
      <c r="C483" s="66"/>
      <c r="D483" s="66"/>
      <c r="E483" s="67"/>
    </row>
    <row r="484" spans="1:5" ht="18" x14ac:dyDescent="0.4">
      <c r="A484" s="66"/>
      <c r="B484" s="66"/>
      <c r="C484" s="66"/>
      <c r="D484" s="66"/>
      <c r="E484" s="67"/>
    </row>
    <row r="485" spans="1:5" ht="18.5" thickBot="1" x14ac:dyDescent="0.45">
      <c r="A485" s="23">
        <f>+A488</f>
        <v>0</v>
      </c>
    </row>
    <row r="486" spans="1:5" ht="18" x14ac:dyDescent="0.4">
      <c r="A486" s="16" t="s">
        <v>11</v>
      </c>
      <c r="B486" s="16" t="s">
        <v>13</v>
      </c>
      <c r="C486" s="16" t="s">
        <v>16</v>
      </c>
      <c r="D486" s="16" t="s">
        <v>19</v>
      </c>
      <c r="E486" s="16" t="s">
        <v>16</v>
      </c>
    </row>
    <row r="487" spans="1:5" ht="18" x14ac:dyDescent="0.4">
      <c r="A487" s="18" t="s">
        <v>12</v>
      </c>
      <c r="B487" s="18" t="s">
        <v>14</v>
      </c>
      <c r="C487" s="18" t="s">
        <v>17</v>
      </c>
      <c r="D487" s="18" t="s">
        <v>20</v>
      </c>
      <c r="E487" s="18" t="s">
        <v>18</v>
      </c>
    </row>
    <row r="488" spans="1:5" ht="18.5" thickBot="1" x14ac:dyDescent="0.45">
      <c r="A488" s="17">
        <f>+'No. PRODUCTOS'!A19</f>
        <v>0</v>
      </c>
      <c r="B488" s="17" t="s">
        <v>15</v>
      </c>
      <c r="C488" s="17" t="s">
        <v>15</v>
      </c>
      <c r="D488" s="17" t="s">
        <v>246</v>
      </c>
      <c r="E488" s="17" t="s">
        <v>246</v>
      </c>
    </row>
    <row r="489" spans="1:5" ht="15.5" x14ac:dyDescent="0.35">
      <c r="A489" s="174"/>
      <c r="B489" s="179"/>
      <c r="C489" s="180"/>
      <c r="D489" s="208"/>
      <c r="E489" s="161">
        <f>+D489*C489</f>
        <v>0</v>
      </c>
    </row>
    <row r="490" spans="1:5" ht="15.5" x14ac:dyDescent="0.35">
      <c r="A490" s="174"/>
      <c r="B490" s="181"/>
      <c r="C490" s="182"/>
      <c r="D490" s="209"/>
      <c r="E490" s="158">
        <f t="shared" ref="E490:E519" si="13">+D490*C490</f>
        <v>0</v>
      </c>
    </row>
    <row r="491" spans="1:5" ht="15.5" x14ac:dyDescent="0.35">
      <c r="A491" s="174"/>
      <c r="B491" s="181"/>
      <c r="C491" s="182"/>
      <c r="D491" s="209"/>
      <c r="E491" s="158">
        <f t="shared" si="13"/>
        <v>0</v>
      </c>
    </row>
    <row r="492" spans="1:5" ht="15.5" x14ac:dyDescent="0.35">
      <c r="A492" s="174"/>
      <c r="B492" s="181"/>
      <c r="C492" s="182"/>
      <c r="D492" s="209"/>
      <c r="E492" s="158">
        <f t="shared" si="13"/>
        <v>0</v>
      </c>
    </row>
    <row r="493" spans="1:5" ht="15.5" x14ac:dyDescent="0.35">
      <c r="A493" s="174"/>
      <c r="B493" s="181"/>
      <c r="C493" s="182"/>
      <c r="D493" s="209"/>
      <c r="E493" s="158">
        <f t="shared" si="13"/>
        <v>0</v>
      </c>
    </row>
    <row r="494" spans="1:5" ht="15.5" x14ac:dyDescent="0.35">
      <c r="A494" s="174"/>
      <c r="B494" s="181"/>
      <c r="C494" s="182"/>
      <c r="D494" s="209"/>
      <c r="E494" s="158">
        <f t="shared" si="13"/>
        <v>0</v>
      </c>
    </row>
    <row r="495" spans="1:5" ht="15.5" x14ac:dyDescent="0.35">
      <c r="A495" s="174"/>
      <c r="B495" s="181"/>
      <c r="C495" s="182"/>
      <c r="D495" s="209"/>
      <c r="E495" s="158">
        <f t="shared" si="13"/>
        <v>0</v>
      </c>
    </row>
    <row r="496" spans="1:5" ht="15.5" x14ac:dyDescent="0.35">
      <c r="A496" s="174"/>
      <c r="B496" s="181"/>
      <c r="C496" s="182"/>
      <c r="D496" s="209"/>
      <c r="E496" s="158">
        <f t="shared" si="13"/>
        <v>0</v>
      </c>
    </row>
    <row r="497" spans="1:5" ht="15.5" x14ac:dyDescent="0.35">
      <c r="A497" s="174"/>
      <c r="B497" s="181"/>
      <c r="C497" s="182"/>
      <c r="D497" s="209"/>
      <c r="E497" s="158">
        <f t="shared" si="13"/>
        <v>0</v>
      </c>
    </row>
    <row r="498" spans="1:5" ht="15.5" x14ac:dyDescent="0.35">
      <c r="A498" s="174"/>
      <c r="B498" s="181"/>
      <c r="C498" s="182"/>
      <c r="D498" s="209"/>
      <c r="E498" s="158">
        <f t="shared" si="13"/>
        <v>0</v>
      </c>
    </row>
    <row r="499" spans="1:5" ht="15.5" x14ac:dyDescent="0.35">
      <c r="A499" s="174"/>
      <c r="B499" s="181"/>
      <c r="C499" s="182"/>
      <c r="D499" s="209"/>
      <c r="E499" s="158">
        <f t="shared" si="13"/>
        <v>0</v>
      </c>
    </row>
    <row r="500" spans="1:5" ht="15.5" x14ac:dyDescent="0.35">
      <c r="A500" s="174"/>
      <c r="B500" s="181"/>
      <c r="C500" s="182"/>
      <c r="D500" s="209"/>
      <c r="E500" s="158">
        <f t="shared" si="13"/>
        <v>0</v>
      </c>
    </row>
    <row r="501" spans="1:5" ht="15.5" x14ac:dyDescent="0.35">
      <c r="A501" s="174"/>
      <c r="B501" s="181"/>
      <c r="C501" s="182"/>
      <c r="D501" s="209"/>
      <c r="E501" s="158">
        <f t="shared" si="13"/>
        <v>0</v>
      </c>
    </row>
    <row r="502" spans="1:5" ht="15.5" x14ac:dyDescent="0.35">
      <c r="A502" s="174"/>
      <c r="B502" s="181"/>
      <c r="C502" s="182"/>
      <c r="D502" s="209"/>
      <c r="E502" s="158">
        <f t="shared" si="13"/>
        <v>0</v>
      </c>
    </row>
    <row r="503" spans="1:5" ht="15.5" x14ac:dyDescent="0.35">
      <c r="A503" s="174"/>
      <c r="B503" s="181"/>
      <c r="C503" s="182"/>
      <c r="D503" s="209"/>
      <c r="E503" s="158">
        <f t="shared" si="13"/>
        <v>0</v>
      </c>
    </row>
    <row r="504" spans="1:5" ht="15.5" x14ac:dyDescent="0.35">
      <c r="A504" s="174"/>
      <c r="B504" s="181"/>
      <c r="C504" s="182"/>
      <c r="D504" s="209"/>
      <c r="E504" s="158">
        <f t="shared" si="13"/>
        <v>0</v>
      </c>
    </row>
    <row r="505" spans="1:5" ht="15.5" x14ac:dyDescent="0.35">
      <c r="A505" s="174"/>
      <c r="B505" s="181"/>
      <c r="C505" s="182"/>
      <c r="D505" s="209"/>
      <c r="E505" s="158">
        <f t="shared" si="13"/>
        <v>0</v>
      </c>
    </row>
    <row r="506" spans="1:5" ht="15.5" x14ac:dyDescent="0.35">
      <c r="A506" s="174"/>
      <c r="B506" s="181"/>
      <c r="C506" s="182"/>
      <c r="D506" s="209"/>
      <c r="E506" s="158">
        <f t="shared" si="13"/>
        <v>0</v>
      </c>
    </row>
    <row r="507" spans="1:5" ht="15.5" x14ac:dyDescent="0.35">
      <c r="A507" s="174"/>
      <c r="B507" s="181"/>
      <c r="C507" s="182"/>
      <c r="D507" s="209"/>
      <c r="E507" s="158">
        <f t="shared" si="13"/>
        <v>0</v>
      </c>
    </row>
    <row r="508" spans="1:5" ht="15.5" x14ac:dyDescent="0.35">
      <c r="A508" s="174"/>
      <c r="B508" s="181"/>
      <c r="C508" s="182"/>
      <c r="D508" s="209"/>
      <c r="E508" s="158">
        <f t="shared" si="13"/>
        <v>0</v>
      </c>
    </row>
    <row r="509" spans="1:5" ht="15.5" x14ac:dyDescent="0.35">
      <c r="A509" s="174"/>
      <c r="B509" s="181"/>
      <c r="C509" s="182"/>
      <c r="D509" s="209"/>
      <c r="E509" s="158">
        <f t="shared" si="13"/>
        <v>0</v>
      </c>
    </row>
    <row r="510" spans="1:5" ht="15.5" x14ac:dyDescent="0.35">
      <c r="A510" s="174"/>
      <c r="B510" s="181"/>
      <c r="C510" s="182"/>
      <c r="D510" s="209"/>
      <c r="E510" s="158">
        <f t="shared" si="13"/>
        <v>0</v>
      </c>
    </row>
    <row r="511" spans="1:5" ht="15.5" x14ac:dyDescent="0.35">
      <c r="A511" s="174"/>
      <c r="B511" s="181"/>
      <c r="C511" s="182"/>
      <c r="D511" s="209"/>
      <c r="E511" s="158">
        <f t="shared" si="13"/>
        <v>0</v>
      </c>
    </row>
    <row r="512" spans="1:5" ht="15.5" x14ac:dyDescent="0.35">
      <c r="A512" s="174"/>
      <c r="B512" s="181"/>
      <c r="C512" s="182"/>
      <c r="D512" s="209"/>
      <c r="E512" s="158">
        <f t="shared" si="13"/>
        <v>0</v>
      </c>
    </row>
    <row r="513" spans="1:5" ht="15.5" x14ac:dyDescent="0.35">
      <c r="A513" s="174"/>
      <c r="B513" s="181"/>
      <c r="C513" s="182"/>
      <c r="D513" s="209"/>
      <c r="E513" s="158">
        <f t="shared" si="13"/>
        <v>0</v>
      </c>
    </row>
    <row r="514" spans="1:5" ht="15.5" x14ac:dyDescent="0.35">
      <c r="A514" s="174"/>
      <c r="B514" s="181"/>
      <c r="C514" s="182"/>
      <c r="D514" s="209"/>
      <c r="E514" s="158">
        <f t="shared" si="13"/>
        <v>0</v>
      </c>
    </row>
    <row r="515" spans="1:5" ht="15.5" x14ac:dyDescent="0.35">
      <c r="A515" s="174"/>
      <c r="B515" s="181"/>
      <c r="C515" s="182"/>
      <c r="D515" s="209"/>
      <c r="E515" s="158">
        <f t="shared" si="13"/>
        <v>0</v>
      </c>
    </row>
    <row r="516" spans="1:5" ht="15.5" x14ac:dyDescent="0.35">
      <c r="A516" s="174"/>
      <c r="B516" s="181"/>
      <c r="C516" s="182"/>
      <c r="D516" s="209"/>
      <c r="E516" s="158">
        <f t="shared" si="13"/>
        <v>0</v>
      </c>
    </row>
    <row r="517" spans="1:5" ht="15.5" x14ac:dyDescent="0.35">
      <c r="A517" s="174"/>
      <c r="B517" s="181"/>
      <c r="C517" s="182"/>
      <c r="D517" s="209"/>
      <c r="E517" s="158">
        <f t="shared" si="13"/>
        <v>0</v>
      </c>
    </row>
    <row r="518" spans="1:5" ht="15.5" x14ac:dyDescent="0.35">
      <c r="A518" s="174"/>
      <c r="B518" s="181"/>
      <c r="C518" s="182"/>
      <c r="D518" s="209"/>
      <c r="E518" s="158">
        <f t="shared" si="13"/>
        <v>0</v>
      </c>
    </row>
    <row r="519" spans="1:5" ht="16" thickBot="1" x14ac:dyDescent="0.4">
      <c r="A519" s="175"/>
      <c r="B519" s="183"/>
      <c r="C519" s="184"/>
      <c r="D519" s="210"/>
      <c r="E519" s="158">
        <f t="shared" si="13"/>
        <v>0</v>
      </c>
    </row>
    <row r="520" spans="1:5" ht="18" x14ac:dyDescent="0.4">
      <c r="A520" s="425" t="s">
        <v>244</v>
      </c>
      <c r="B520" s="425"/>
      <c r="C520" s="425"/>
      <c r="D520" s="426"/>
      <c r="E520" s="163">
        <f>SUM(E489:E519)</f>
        <v>0</v>
      </c>
    </row>
    <row r="521" spans="1:5" ht="18.5" thickBot="1" x14ac:dyDescent="0.45">
      <c r="C521" s="422" t="s">
        <v>245</v>
      </c>
      <c r="D521" s="422"/>
      <c r="E521" s="70">
        <f>+'No. PRODUCTOS'!F19</f>
        <v>0</v>
      </c>
    </row>
    <row r="522" spans="1:5" ht="18.5" thickBot="1" x14ac:dyDescent="0.45">
      <c r="A522" s="427" t="s">
        <v>73</v>
      </c>
      <c r="B522" s="428"/>
      <c r="C522" s="428" t="s">
        <v>72</v>
      </c>
      <c r="D522" s="429"/>
      <c r="E522" s="22">
        <f>+E520*E521</f>
        <v>0</v>
      </c>
    </row>
    <row r="523" spans="1:5" ht="18" x14ac:dyDescent="0.4">
      <c r="A523" s="66"/>
      <c r="B523" s="66"/>
      <c r="C523" s="66"/>
      <c r="D523" s="66"/>
      <c r="E523" s="67"/>
    </row>
    <row r="524" spans="1:5" ht="18" x14ac:dyDescent="0.4">
      <c r="A524" s="66"/>
      <c r="B524" s="66"/>
      <c r="C524" s="66"/>
      <c r="D524" s="66"/>
      <c r="E524" s="67"/>
    </row>
    <row r="525" spans="1:5" ht="18.5" thickBot="1" x14ac:dyDescent="0.45">
      <c r="A525" s="23">
        <f>+A528</f>
        <v>0</v>
      </c>
    </row>
    <row r="526" spans="1:5" ht="18" x14ac:dyDescent="0.4">
      <c r="A526" s="16" t="s">
        <v>11</v>
      </c>
      <c r="B526" s="16" t="s">
        <v>13</v>
      </c>
      <c r="C526" s="16" t="s">
        <v>16</v>
      </c>
      <c r="D526" s="16" t="s">
        <v>19</v>
      </c>
      <c r="E526" s="16" t="s">
        <v>16</v>
      </c>
    </row>
    <row r="527" spans="1:5" ht="18" x14ac:dyDescent="0.4">
      <c r="A527" s="18" t="s">
        <v>12</v>
      </c>
      <c r="B527" s="18" t="s">
        <v>14</v>
      </c>
      <c r="C527" s="18" t="s">
        <v>17</v>
      </c>
      <c r="D527" s="18" t="s">
        <v>20</v>
      </c>
      <c r="E527" s="18" t="s">
        <v>18</v>
      </c>
    </row>
    <row r="528" spans="1:5" ht="18.5" thickBot="1" x14ac:dyDescent="0.45">
      <c r="A528" s="17">
        <f>+'No. PRODUCTOS'!A20</f>
        <v>0</v>
      </c>
      <c r="B528" s="17" t="s">
        <v>15</v>
      </c>
      <c r="C528" s="17" t="s">
        <v>15</v>
      </c>
      <c r="D528" s="17" t="s">
        <v>246</v>
      </c>
      <c r="E528" s="17" t="s">
        <v>246</v>
      </c>
    </row>
    <row r="529" spans="1:5" ht="15.5" x14ac:dyDescent="0.35">
      <c r="A529" s="174"/>
      <c r="B529" s="179"/>
      <c r="C529" s="180"/>
      <c r="D529" s="208"/>
      <c r="E529" s="161">
        <f>+D529*C529</f>
        <v>0</v>
      </c>
    </row>
    <row r="530" spans="1:5" ht="15.5" x14ac:dyDescent="0.35">
      <c r="A530" s="174"/>
      <c r="B530" s="181"/>
      <c r="C530" s="182"/>
      <c r="D530" s="209"/>
      <c r="E530" s="158">
        <f t="shared" ref="E530:E559" si="14">+D530*C530</f>
        <v>0</v>
      </c>
    </row>
    <row r="531" spans="1:5" ht="15.5" x14ac:dyDescent="0.35">
      <c r="A531" s="174"/>
      <c r="B531" s="181"/>
      <c r="C531" s="182"/>
      <c r="D531" s="209"/>
      <c r="E531" s="158">
        <f t="shared" si="14"/>
        <v>0</v>
      </c>
    </row>
    <row r="532" spans="1:5" ht="15.5" x14ac:dyDescent="0.35">
      <c r="A532" s="174"/>
      <c r="B532" s="181"/>
      <c r="C532" s="182"/>
      <c r="D532" s="209"/>
      <c r="E532" s="158">
        <f t="shared" si="14"/>
        <v>0</v>
      </c>
    </row>
    <row r="533" spans="1:5" ht="15.5" x14ac:dyDescent="0.35">
      <c r="A533" s="174"/>
      <c r="B533" s="181"/>
      <c r="C533" s="182"/>
      <c r="D533" s="209"/>
      <c r="E533" s="158">
        <f t="shared" si="14"/>
        <v>0</v>
      </c>
    </row>
    <row r="534" spans="1:5" ht="15.5" x14ac:dyDescent="0.35">
      <c r="A534" s="174"/>
      <c r="B534" s="181"/>
      <c r="C534" s="182"/>
      <c r="D534" s="209"/>
      <c r="E534" s="158">
        <f t="shared" si="14"/>
        <v>0</v>
      </c>
    </row>
    <row r="535" spans="1:5" ht="15.5" x14ac:dyDescent="0.35">
      <c r="A535" s="174"/>
      <c r="B535" s="181"/>
      <c r="C535" s="182"/>
      <c r="D535" s="209"/>
      <c r="E535" s="158">
        <f t="shared" si="14"/>
        <v>0</v>
      </c>
    </row>
    <row r="536" spans="1:5" ht="15.5" x14ac:dyDescent="0.35">
      <c r="A536" s="174"/>
      <c r="B536" s="181"/>
      <c r="C536" s="182"/>
      <c r="D536" s="209"/>
      <c r="E536" s="158">
        <f t="shared" si="14"/>
        <v>0</v>
      </c>
    </row>
    <row r="537" spans="1:5" ht="15.5" x14ac:dyDescent="0.35">
      <c r="A537" s="174"/>
      <c r="B537" s="181"/>
      <c r="C537" s="182"/>
      <c r="D537" s="209"/>
      <c r="E537" s="158">
        <f t="shared" si="14"/>
        <v>0</v>
      </c>
    </row>
    <row r="538" spans="1:5" ht="15.5" x14ac:dyDescent="0.35">
      <c r="A538" s="174"/>
      <c r="B538" s="181"/>
      <c r="C538" s="182"/>
      <c r="D538" s="209"/>
      <c r="E538" s="158">
        <f t="shared" si="14"/>
        <v>0</v>
      </c>
    </row>
    <row r="539" spans="1:5" ht="15.5" x14ac:dyDescent="0.35">
      <c r="A539" s="174"/>
      <c r="B539" s="181"/>
      <c r="C539" s="182"/>
      <c r="D539" s="209"/>
      <c r="E539" s="158">
        <f t="shared" si="14"/>
        <v>0</v>
      </c>
    </row>
    <row r="540" spans="1:5" ht="15.5" x14ac:dyDescent="0.35">
      <c r="A540" s="174"/>
      <c r="B540" s="181"/>
      <c r="C540" s="182"/>
      <c r="D540" s="209"/>
      <c r="E540" s="158">
        <f t="shared" si="14"/>
        <v>0</v>
      </c>
    </row>
    <row r="541" spans="1:5" ht="15.5" x14ac:dyDescent="0.35">
      <c r="A541" s="174"/>
      <c r="B541" s="181"/>
      <c r="C541" s="182"/>
      <c r="D541" s="209"/>
      <c r="E541" s="158">
        <f t="shared" si="14"/>
        <v>0</v>
      </c>
    </row>
    <row r="542" spans="1:5" ht="15.5" x14ac:dyDescent="0.35">
      <c r="A542" s="174"/>
      <c r="B542" s="181"/>
      <c r="C542" s="182"/>
      <c r="D542" s="209"/>
      <c r="E542" s="158">
        <f t="shared" si="14"/>
        <v>0</v>
      </c>
    </row>
    <row r="543" spans="1:5" ht="15.5" x14ac:dyDescent="0.35">
      <c r="A543" s="174"/>
      <c r="B543" s="181"/>
      <c r="C543" s="182"/>
      <c r="D543" s="209"/>
      <c r="E543" s="158">
        <f t="shared" si="14"/>
        <v>0</v>
      </c>
    </row>
    <row r="544" spans="1:5" ht="15.5" x14ac:dyDescent="0.35">
      <c r="A544" s="174"/>
      <c r="B544" s="181"/>
      <c r="C544" s="182"/>
      <c r="D544" s="209"/>
      <c r="E544" s="158">
        <f t="shared" si="14"/>
        <v>0</v>
      </c>
    </row>
    <row r="545" spans="1:5" ht="15.5" x14ac:dyDescent="0.35">
      <c r="A545" s="174"/>
      <c r="B545" s="181"/>
      <c r="C545" s="182"/>
      <c r="D545" s="209"/>
      <c r="E545" s="158">
        <f t="shared" si="14"/>
        <v>0</v>
      </c>
    </row>
    <row r="546" spans="1:5" ht="15.5" x14ac:dyDescent="0.35">
      <c r="A546" s="174"/>
      <c r="B546" s="181"/>
      <c r="C546" s="182"/>
      <c r="D546" s="209"/>
      <c r="E546" s="158">
        <f t="shared" si="14"/>
        <v>0</v>
      </c>
    </row>
    <row r="547" spans="1:5" ht="15.5" x14ac:dyDescent="0.35">
      <c r="A547" s="174"/>
      <c r="B547" s="181"/>
      <c r="C547" s="182"/>
      <c r="D547" s="209"/>
      <c r="E547" s="158">
        <f t="shared" si="14"/>
        <v>0</v>
      </c>
    </row>
    <row r="548" spans="1:5" ht="15.5" x14ac:dyDescent="0.35">
      <c r="A548" s="174"/>
      <c r="B548" s="181"/>
      <c r="C548" s="182"/>
      <c r="D548" s="209"/>
      <c r="E548" s="158">
        <f t="shared" si="14"/>
        <v>0</v>
      </c>
    </row>
    <row r="549" spans="1:5" ht="15.5" x14ac:dyDescent="0.35">
      <c r="A549" s="174"/>
      <c r="B549" s="181"/>
      <c r="C549" s="182"/>
      <c r="D549" s="209"/>
      <c r="E549" s="158">
        <f t="shared" si="14"/>
        <v>0</v>
      </c>
    </row>
    <row r="550" spans="1:5" ht="15.5" x14ac:dyDescent="0.35">
      <c r="A550" s="174"/>
      <c r="B550" s="181"/>
      <c r="C550" s="182"/>
      <c r="D550" s="209"/>
      <c r="E550" s="158">
        <f t="shared" si="14"/>
        <v>0</v>
      </c>
    </row>
    <row r="551" spans="1:5" ht="15.5" x14ac:dyDescent="0.35">
      <c r="A551" s="174"/>
      <c r="B551" s="181"/>
      <c r="C551" s="182"/>
      <c r="D551" s="209"/>
      <c r="E551" s="158">
        <f t="shared" si="14"/>
        <v>0</v>
      </c>
    </row>
    <row r="552" spans="1:5" ht="15.5" x14ac:dyDescent="0.35">
      <c r="A552" s="174"/>
      <c r="B552" s="181"/>
      <c r="C552" s="182"/>
      <c r="D552" s="209"/>
      <c r="E552" s="158">
        <f t="shared" si="14"/>
        <v>0</v>
      </c>
    </row>
    <row r="553" spans="1:5" ht="15.5" x14ac:dyDescent="0.35">
      <c r="A553" s="174"/>
      <c r="B553" s="181"/>
      <c r="C553" s="182"/>
      <c r="D553" s="209"/>
      <c r="E553" s="158">
        <f t="shared" si="14"/>
        <v>0</v>
      </c>
    </row>
    <row r="554" spans="1:5" ht="15.5" x14ac:dyDescent="0.35">
      <c r="A554" s="174"/>
      <c r="B554" s="181"/>
      <c r="C554" s="182"/>
      <c r="D554" s="209"/>
      <c r="E554" s="158">
        <f t="shared" si="14"/>
        <v>0</v>
      </c>
    </row>
    <row r="555" spans="1:5" ht="15.5" x14ac:dyDescent="0.35">
      <c r="A555" s="174"/>
      <c r="B555" s="181"/>
      <c r="C555" s="182"/>
      <c r="D555" s="209"/>
      <c r="E555" s="158">
        <f t="shared" si="14"/>
        <v>0</v>
      </c>
    </row>
    <row r="556" spans="1:5" ht="15.5" x14ac:dyDescent="0.35">
      <c r="A556" s="174"/>
      <c r="B556" s="181"/>
      <c r="C556" s="182"/>
      <c r="D556" s="209"/>
      <c r="E556" s="158">
        <f t="shared" si="14"/>
        <v>0</v>
      </c>
    </row>
    <row r="557" spans="1:5" ht="15.5" x14ac:dyDescent="0.35">
      <c r="A557" s="174"/>
      <c r="B557" s="181"/>
      <c r="C557" s="182"/>
      <c r="D557" s="209"/>
      <c r="E557" s="158">
        <f t="shared" si="14"/>
        <v>0</v>
      </c>
    </row>
    <row r="558" spans="1:5" ht="15.5" x14ac:dyDescent="0.35">
      <c r="A558" s="174"/>
      <c r="B558" s="181"/>
      <c r="C558" s="182"/>
      <c r="D558" s="209"/>
      <c r="E558" s="158">
        <f t="shared" si="14"/>
        <v>0</v>
      </c>
    </row>
    <row r="559" spans="1:5" ht="16" thickBot="1" x14ac:dyDescent="0.4">
      <c r="A559" s="175"/>
      <c r="B559" s="183"/>
      <c r="C559" s="184"/>
      <c r="D559" s="210"/>
      <c r="E559" s="158">
        <f t="shared" si="14"/>
        <v>0</v>
      </c>
    </row>
    <row r="560" spans="1:5" ht="18" x14ac:dyDescent="0.4">
      <c r="A560" s="425" t="s">
        <v>244</v>
      </c>
      <c r="B560" s="425"/>
      <c r="C560" s="425"/>
      <c r="D560" s="426"/>
      <c r="E560" s="163">
        <f>SUM(E529:E559)</f>
        <v>0</v>
      </c>
    </row>
    <row r="561" spans="1:5" ht="18.5" thickBot="1" x14ac:dyDescent="0.45">
      <c r="C561" s="422" t="s">
        <v>245</v>
      </c>
      <c r="D561" s="422"/>
      <c r="E561" s="70">
        <f>+'No. PRODUCTOS'!F20</f>
        <v>0</v>
      </c>
    </row>
    <row r="562" spans="1:5" ht="18.5" thickBot="1" x14ac:dyDescent="0.45">
      <c r="A562" s="427" t="s">
        <v>73</v>
      </c>
      <c r="B562" s="428"/>
      <c r="C562" s="428" t="s">
        <v>72</v>
      </c>
      <c r="D562" s="429"/>
      <c r="E562" s="22">
        <f>+E560*E561</f>
        <v>0</v>
      </c>
    </row>
    <row r="563" spans="1:5" ht="18" x14ac:dyDescent="0.4">
      <c r="A563" s="66"/>
      <c r="B563" s="66"/>
      <c r="C563" s="66"/>
      <c r="D563" s="66"/>
      <c r="E563" s="67"/>
    </row>
    <row r="564" spans="1:5" ht="18" x14ac:dyDescent="0.4">
      <c r="A564" s="66"/>
      <c r="B564" s="66"/>
      <c r="C564" s="66"/>
      <c r="D564" s="66"/>
      <c r="E564" s="67"/>
    </row>
    <row r="565" spans="1:5" ht="18.5" thickBot="1" x14ac:dyDescent="0.45">
      <c r="A565" s="23">
        <f>+A568</f>
        <v>0</v>
      </c>
    </row>
    <row r="566" spans="1:5" ht="18" x14ac:dyDescent="0.4">
      <c r="A566" s="16" t="s">
        <v>11</v>
      </c>
      <c r="B566" s="16" t="s">
        <v>13</v>
      </c>
      <c r="C566" s="16" t="s">
        <v>16</v>
      </c>
      <c r="D566" s="16" t="s">
        <v>19</v>
      </c>
      <c r="E566" s="16" t="s">
        <v>16</v>
      </c>
    </row>
    <row r="567" spans="1:5" ht="18" x14ac:dyDescent="0.4">
      <c r="A567" s="18" t="s">
        <v>12</v>
      </c>
      <c r="B567" s="18" t="s">
        <v>14</v>
      </c>
      <c r="C567" s="18" t="s">
        <v>17</v>
      </c>
      <c r="D567" s="18" t="s">
        <v>20</v>
      </c>
      <c r="E567" s="18" t="s">
        <v>18</v>
      </c>
    </row>
    <row r="568" spans="1:5" ht="18.5" thickBot="1" x14ac:dyDescent="0.45">
      <c r="A568" s="17">
        <f>+'No. PRODUCTOS'!A21</f>
        <v>0</v>
      </c>
      <c r="B568" s="17" t="s">
        <v>15</v>
      </c>
      <c r="C568" s="17" t="s">
        <v>15</v>
      </c>
      <c r="D568" s="17" t="s">
        <v>246</v>
      </c>
      <c r="E568" s="17" t="s">
        <v>246</v>
      </c>
    </row>
    <row r="569" spans="1:5" ht="15.5" x14ac:dyDescent="0.35">
      <c r="A569" s="174"/>
      <c r="B569" s="179"/>
      <c r="C569" s="180"/>
      <c r="D569" s="208"/>
      <c r="E569" s="161">
        <f>+D569*C569</f>
        <v>0</v>
      </c>
    </row>
    <row r="570" spans="1:5" ht="15.5" x14ac:dyDescent="0.35">
      <c r="A570" s="174"/>
      <c r="B570" s="181"/>
      <c r="C570" s="182"/>
      <c r="D570" s="209"/>
      <c r="E570" s="158">
        <f t="shared" ref="E570:E599" si="15">+D570*C570</f>
        <v>0</v>
      </c>
    </row>
    <row r="571" spans="1:5" ht="15.5" x14ac:dyDescent="0.35">
      <c r="A571" s="174"/>
      <c r="B571" s="181"/>
      <c r="C571" s="182"/>
      <c r="D571" s="209"/>
      <c r="E571" s="158">
        <f t="shared" si="15"/>
        <v>0</v>
      </c>
    </row>
    <row r="572" spans="1:5" ht="15.5" x14ac:dyDescent="0.35">
      <c r="A572" s="174"/>
      <c r="B572" s="181"/>
      <c r="C572" s="182"/>
      <c r="D572" s="209"/>
      <c r="E572" s="158">
        <f t="shared" si="15"/>
        <v>0</v>
      </c>
    </row>
    <row r="573" spans="1:5" ht="15.5" x14ac:dyDescent="0.35">
      <c r="A573" s="174"/>
      <c r="B573" s="181"/>
      <c r="C573" s="182"/>
      <c r="D573" s="209"/>
      <c r="E573" s="158">
        <f t="shared" si="15"/>
        <v>0</v>
      </c>
    </row>
    <row r="574" spans="1:5" ht="15.5" x14ac:dyDescent="0.35">
      <c r="A574" s="174"/>
      <c r="B574" s="181"/>
      <c r="C574" s="182"/>
      <c r="D574" s="209"/>
      <c r="E574" s="158">
        <f t="shared" si="15"/>
        <v>0</v>
      </c>
    </row>
    <row r="575" spans="1:5" ht="15.5" x14ac:dyDescent="0.35">
      <c r="A575" s="174"/>
      <c r="B575" s="181"/>
      <c r="C575" s="182"/>
      <c r="D575" s="209"/>
      <c r="E575" s="158">
        <f t="shared" si="15"/>
        <v>0</v>
      </c>
    </row>
    <row r="576" spans="1:5" ht="15.5" x14ac:dyDescent="0.35">
      <c r="A576" s="174"/>
      <c r="B576" s="181"/>
      <c r="C576" s="182"/>
      <c r="D576" s="209"/>
      <c r="E576" s="158">
        <f t="shared" si="15"/>
        <v>0</v>
      </c>
    </row>
    <row r="577" spans="1:5" ht="15.5" x14ac:dyDescent="0.35">
      <c r="A577" s="174"/>
      <c r="B577" s="181"/>
      <c r="C577" s="182"/>
      <c r="D577" s="209"/>
      <c r="E577" s="158">
        <f t="shared" si="15"/>
        <v>0</v>
      </c>
    </row>
    <row r="578" spans="1:5" ht="15.5" x14ac:dyDescent="0.35">
      <c r="A578" s="174"/>
      <c r="B578" s="181"/>
      <c r="C578" s="182"/>
      <c r="D578" s="209"/>
      <c r="E578" s="158">
        <f t="shared" si="15"/>
        <v>0</v>
      </c>
    </row>
    <row r="579" spans="1:5" ht="15.5" x14ac:dyDescent="0.35">
      <c r="A579" s="174"/>
      <c r="B579" s="181"/>
      <c r="C579" s="182"/>
      <c r="D579" s="209"/>
      <c r="E579" s="158">
        <f t="shared" si="15"/>
        <v>0</v>
      </c>
    </row>
    <row r="580" spans="1:5" ht="15.5" x14ac:dyDescent="0.35">
      <c r="A580" s="174"/>
      <c r="B580" s="181"/>
      <c r="C580" s="182"/>
      <c r="D580" s="209"/>
      <c r="E580" s="158">
        <f t="shared" si="15"/>
        <v>0</v>
      </c>
    </row>
    <row r="581" spans="1:5" ht="15.5" x14ac:dyDescent="0.35">
      <c r="A581" s="174"/>
      <c r="B581" s="181"/>
      <c r="C581" s="182"/>
      <c r="D581" s="209"/>
      <c r="E581" s="158">
        <f t="shared" si="15"/>
        <v>0</v>
      </c>
    </row>
    <row r="582" spans="1:5" ht="15.5" x14ac:dyDescent="0.35">
      <c r="A582" s="174"/>
      <c r="B582" s="181"/>
      <c r="C582" s="182"/>
      <c r="D582" s="209"/>
      <c r="E582" s="158">
        <f t="shared" si="15"/>
        <v>0</v>
      </c>
    </row>
    <row r="583" spans="1:5" ht="15.5" x14ac:dyDescent="0.35">
      <c r="A583" s="174"/>
      <c r="B583" s="181"/>
      <c r="C583" s="182"/>
      <c r="D583" s="209"/>
      <c r="E583" s="158">
        <f t="shared" si="15"/>
        <v>0</v>
      </c>
    </row>
    <row r="584" spans="1:5" ht="15.5" x14ac:dyDescent="0.35">
      <c r="A584" s="174"/>
      <c r="B584" s="181"/>
      <c r="C584" s="182"/>
      <c r="D584" s="209"/>
      <c r="E584" s="158">
        <f t="shared" si="15"/>
        <v>0</v>
      </c>
    </row>
    <row r="585" spans="1:5" ht="15.5" x14ac:dyDescent="0.35">
      <c r="A585" s="174"/>
      <c r="B585" s="181"/>
      <c r="C585" s="182"/>
      <c r="D585" s="209"/>
      <c r="E585" s="158">
        <f t="shared" si="15"/>
        <v>0</v>
      </c>
    </row>
    <row r="586" spans="1:5" ht="15.5" x14ac:dyDescent="0.35">
      <c r="A586" s="174"/>
      <c r="B586" s="181"/>
      <c r="C586" s="182"/>
      <c r="D586" s="209"/>
      <c r="E586" s="158">
        <f t="shared" si="15"/>
        <v>0</v>
      </c>
    </row>
    <row r="587" spans="1:5" ht="15.5" x14ac:dyDescent="0.35">
      <c r="A587" s="174"/>
      <c r="B587" s="181"/>
      <c r="C587" s="182"/>
      <c r="D587" s="209"/>
      <c r="E587" s="158">
        <f t="shared" si="15"/>
        <v>0</v>
      </c>
    </row>
    <row r="588" spans="1:5" ht="15.5" x14ac:dyDescent="0.35">
      <c r="A588" s="174"/>
      <c r="B588" s="181"/>
      <c r="C588" s="182"/>
      <c r="D588" s="209"/>
      <c r="E588" s="158">
        <f t="shared" si="15"/>
        <v>0</v>
      </c>
    </row>
    <row r="589" spans="1:5" ht="15.5" x14ac:dyDescent="0.35">
      <c r="A589" s="174"/>
      <c r="B589" s="181"/>
      <c r="C589" s="182"/>
      <c r="D589" s="209"/>
      <c r="E589" s="158">
        <f t="shared" si="15"/>
        <v>0</v>
      </c>
    </row>
    <row r="590" spans="1:5" ht="15.5" x14ac:dyDescent="0.35">
      <c r="A590" s="174"/>
      <c r="B590" s="181"/>
      <c r="C590" s="182"/>
      <c r="D590" s="209"/>
      <c r="E590" s="158">
        <f t="shared" si="15"/>
        <v>0</v>
      </c>
    </row>
    <row r="591" spans="1:5" ht="15.5" x14ac:dyDescent="0.35">
      <c r="A591" s="174"/>
      <c r="B591" s="181"/>
      <c r="C591" s="182"/>
      <c r="D591" s="209"/>
      <c r="E591" s="158">
        <f t="shared" si="15"/>
        <v>0</v>
      </c>
    </row>
    <row r="592" spans="1:5" ht="15.5" x14ac:dyDescent="0.35">
      <c r="A592" s="174"/>
      <c r="B592" s="181"/>
      <c r="C592" s="182"/>
      <c r="D592" s="209"/>
      <c r="E592" s="158">
        <f t="shared" si="15"/>
        <v>0</v>
      </c>
    </row>
    <row r="593" spans="1:5" ht="15.5" x14ac:dyDescent="0.35">
      <c r="A593" s="174"/>
      <c r="B593" s="181"/>
      <c r="C593" s="182"/>
      <c r="D593" s="209"/>
      <c r="E593" s="158">
        <f t="shared" si="15"/>
        <v>0</v>
      </c>
    </row>
    <row r="594" spans="1:5" ht="15.5" x14ac:dyDescent="0.35">
      <c r="A594" s="174"/>
      <c r="B594" s="181"/>
      <c r="C594" s="182"/>
      <c r="D594" s="209"/>
      <c r="E594" s="158">
        <f t="shared" si="15"/>
        <v>0</v>
      </c>
    </row>
    <row r="595" spans="1:5" ht="15.5" x14ac:dyDescent="0.35">
      <c r="A595" s="174"/>
      <c r="B595" s="181"/>
      <c r="C595" s="182"/>
      <c r="D595" s="209"/>
      <c r="E595" s="158">
        <f t="shared" si="15"/>
        <v>0</v>
      </c>
    </row>
    <row r="596" spans="1:5" ht="15.5" x14ac:dyDescent="0.35">
      <c r="A596" s="174"/>
      <c r="B596" s="181"/>
      <c r="C596" s="182"/>
      <c r="D596" s="209"/>
      <c r="E596" s="158">
        <f t="shared" si="15"/>
        <v>0</v>
      </c>
    </row>
    <row r="597" spans="1:5" ht="15.5" x14ac:dyDescent="0.35">
      <c r="A597" s="174"/>
      <c r="B597" s="181"/>
      <c r="C597" s="182"/>
      <c r="D597" s="209"/>
      <c r="E597" s="158">
        <f t="shared" si="15"/>
        <v>0</v>
      </c>
    </row>
    <row r="598" spans="1:5" ht="15.5" x14ac:dyDescent="0.35">
      <c r="A598" s="174"/>
      <c r="B598" s="181"/>
      <c r="C598" s="182"/>
      <c r="D598" s="209"/>
      <c r="E598" s="158">
        <f t="shared" si="15"/>
        <v>0</v>
      </c>
    </row>
    <row r="599" spans="1:5" ht="16" thickBot="1" x14ac:dyDescent="0.4">
      <c r="A599" s="175"/>
      <c r="B599" s="183"/>
      <c r="C599" s="184"/>
      <c r="D599" s="210"/>
      <c r="E599" s="158">
        <f t="shared" si="15"/>
        <v>0</v>
      </c>
    </row>
    <row r="600" spans="1:5" ht="18" x14ac:dyDescent="0.4">
      <c r="A600" s="425" t="s">
        <v>244</v>
      </c>
      <c r="B600" s="425"/>
      <c r="C600" s="425"/>
      <c r="D600" s="426"/>
      <c r="E600" s="163">
        <f>SUM(E569:E599)</f>
        <v>0</v>
      </c>
    </row>
    <row r="601" spans="1:5" ht="18.5" thickBot="1" x14ac:dyDescent="0.45">
      <c r="C601" s="422" t="s">
        <v>245</v>
      </c>
      <c r="D601" s="422"/>
      <c r="E601" s="70">
        <f>+'No. PRODUCTOS'!F21</f>
        <v>0</v>
      </c>
    </row>
    <row r="602" spans="1:5" ht="18.5" thickBot="1" x14ac:dyDescent="0.45">
      <c r="A602" s="427" t="s">
        <v>73</v>
      </c>
      <c r="B602" s="428"/>
      <c r="C602" s="428" t="s">
        <v>72</v>
      </c>
      <c r="D602" s="429"/>
      <c r="E602" s="22">
        <f>+E600*E601</f>
        <v>0</v>
      </c>
    </row>
    <row r="605" spans="1:5" ht="18.5" thickBot="1" x14ac:dyDescent="0.45">
      <c r="A605" s="23">
        <f>+A608</f>
        <v>0</v>
      </c>
    </row>
    <row r="606" spans="1:5" ht="18" x14ac:dyDescent="0.4">
      <c r="A606" s="16" t="s">
        <v>11</v>
      </c>
      <c r="B606" s="16" t="s">
        <v>13</v>
      </c>
      <c r="C606" s="16" t="s">
        <v>16</v>
      </c>
      <c r="D606" s="16" t="s">
        <v>19</v>
      </c>
      <c r="E606" s="16" t="s">
        <v>16</v>
      </c>
    </row>
    <row r="607" spans="1:5" ht="18" x14ac:dyDescent="0.4">
      <c r="A607" s="18" t="s">
        <v>12</v>
      </c>
      <c r="B607" s="18" t="s">
        <v>14</v>
      </c>
      <c r="C607" s="18" t="s">
        <v>17</v>
      </c>
      <c r="D607" s="18" t="s">
        <v>20</v>
      </c>
      <c r="E607" s="18" t="s">
        <v>18</v>
      </c>
    </row>
    <row r="608" spans="1:5" ht="18.5" thickBot="1" x14ac:dyDescent="0.45">
      <c r="A608" s="17">
        <f>+'No. PRODUCTOS'!A22</f>
        <v>0</v>
      </c>
      <c r="B608" s="17" t="s">
        <v>15</v>
      </c>
      <c r="C608" s="17" t="s">
        <v>15</v>
      </c>
      <c r="D608" s="17" t="s">
        <v>246</v>
      </c>
      <c r="E608" s="17" t="s">
        <v>246</v>
      </c>
    </row>
    <row r="609" spans="1:5" ht="15.5" x14ac:dyDescent="0.35">
      <c r="A609" s="174"/>
      <c r="B609" s="179"/>
      <c r="C609" s="180"/>
      <c r="D609" s="208"/>
      <c r="E609" s="161">
        <f>+D609*C609</f>
        <v>0</v>
      </c>
    </row>
    <row r="610" spans="1:5" ht="15.5" x14ac:dyDescent="0.35">
      <c r="A610" s="174"/>
      <c r="B610" s="181"/>
      <c r="C610" s="182"/>
      <c r="D610" s="209"/>
      <c r="E610" s="158">
        <f t="shared" ref="E610:E639" si="16">+D610*C610</f>
        <v>0</v>
      </c>
    </row>
    <row r="611" spans="1:5" ht="15.5" x14ac:dyDescent="0.35">
      <c r="A611" s="174"/>
      <c r="B611" s="181"/>
      <c r="C611" s="182"/>
      <c r="D611" s="209"/>
      <c r="E611" s="158">
        <f t="shared" si="16"/>
        <v>0</v>
      </c>
    </row>
    <row r="612" spans="1:5" ht="15.5" x14ac:dyDescent="0.35">
      <c r="A612" s="174"/>
      <c r="B612" s="181"/>
      <c r="C612" s="182"/>
      <c r="D612" s="209"/>
      <c r="E612" s="158">
        <f t="shared" si="16"/>
        <v>0</v>
      </c>
    </row>
    <row r="613" spans="1:5" ht="15.5" x14ac:dyDescent="0.35">
      <c r="A613" s="174"/>
      <c r="B613" s="181"/>
      <c r="C613" s="182"/>
      <c r="D613" s="209"/>
      <c r="E613" s="158">
        <f t="shared" si="16"/>
        <v>0</v>
      </c>
    </row>
    <row r="614" spans="1:5" ht="15.5" x14ac:dyDescent="0.35">
      <c r="A614" s="174"/>
      <c r="B614" s="181"/>
      <c r="C614" s="182"/>
      <c r="D614" s="209"/>
      <c r="E614" s="158">
        <f t="shared" si="16"/>
        <v>0</v>
      </c>
    </row>
    <row r="615" spans="1:5" ht="15.5" x14ac:dyDescent="0.35">
      <c r="A615" s="174"/>
      <c r="B615" s="181"/>
      <c r="C615" s="182"/>
      <c r="D615" s="209"/>
      <c r="E615" s="158">
        <f t="shared" si="16"/>
        <v>0</v>
      </c>
    </row>
    <row r="616" spans="1:5" ht="15.5" x14ac:dyDescent="0.35">
      <c r="A616" s="174"/>
      <c r="B616" s="181"/>
      <c r="C616" s="182"/>
      <c r="D616" s="209"/>
      <c r="E616" s="158">
        <f t="shared" si="16"/>
        <v>0</v>
      </c>
    </row>
    <row r="617" spans="1:5" ht="15.5" x14ac:dyDescent="0.35">
      <c r="A617" s="174"/>
      <c r="B617" s="181"/>
      <c r="C617" s="182"/>
      <c r="D617" s="209"/>
      <c r="E617" s="158">
        <f t="shared" si="16"/>
        <v>0</v>
      </c>
    </row>
    <row r="618" spans="1:5" ht="15.5" x14ac:dyDescent="0.35">
      <c r="A618" s="174"/>
      <c r="B618" s="181"/>
      <c r="C618" s="182"/>
      <c r="D618" s="209"/>
      <c r="E618" s="158">
        <f t="shared" si="16"/>
        <v>0</v>
      </c>
    </row>
    <row r="619" spans="1:5" ht="15.5" x14ac:dyDescent="0.35">
      <c r="A619" s="174"/>
      <c r="B619" s="181"/>
      <c r="C619" s="182"/>
      <c r="D619" s="209"/>
      <c r="E619" s="158">
        <f t="shared" si="16"/>
        <v>0</v>
      </c>
    </row>
    <row r="620" spans="1:5" ht="15.5" x14ac:dyDescent="0.35">
      <c r="A620" s="174"/>
      <c r="B620" s="181"/>
      <c r="C620" s="182"/>
      <c r="D620" s="209"/>
      <c r="E620" s="158">
        <f t="shared" si="16"/>
        <v>0</v>
      </c>
    </row>
    <row r="621" spans="1:5" ht="15.5" x14ac:dyDescent="0.35">
      <c r="A621" s="174"/>
      <c r="B621" s="181"/>
      <c r="C621" s="182"/>
      <c r="D621" s="209"/>
      <c r="E621" s="158">
        <f t="shared" si="16"/>
        <v>0</v>
      </c>
    </row>
    <row r="622" spans="1:5" ht="15.5" x14ac:dyDescent="0.35">
      <c r="A622" s="174"/>
      <c r="B622" s="181"/>
      <c r="C622" s="182"/>
      <c r="D622" s="209"/>
      <c r="E622" s="158">
        <f t="shared" si="16"/>
        <v>0</v>
      </c>
    </row>
    <row r="623" spans="1:5" ht="15.5" x14ac:dyDescent="0.35">
      <c r="A623" s="174"/>
      <c r="B623" s="181"/>
      <c r="C623" s="182"/>
      <c r="D623" s="209"/>
      <c r="E623" s="158">
        <f t="shared" si="16"/>
        <v>0</v>
      </c>
    </row>
    <row r="624" spans="1:5" ht="15.5" x14ac:dyDescent="0.35">
      <c r="A624" s="174"/>
      <c r="B624" s="181"/>
      <c r="C624" s="182"/>
      <c r="D624" s="209"/>
      <c r="E624" s="158">
        <f t="shared" si="16"/>
        <v>0</v>
      </c>
    </row>
    <row r="625" spans="1:5" ht="15.5" x14ac:dyDescent="0.35">
      <c r="A625" s="174"/>
      <c r="B625" s="181"/>
      <c r="C625" s="182"/>
      <c r="D625" s="209"/>
      <c r="E625" s="158">
        <f t="shared" si="16"/>
        <v>0</v>
      </c>
    </row>
    <row r="626" spans="1:5" ht="15.5" x14ac:dyDescent="0.35">
      <c r="A626" s="174"/>
      <c r="B626" s="181"/>
      <c r="C626" s="182"/>
      <c r="D626" s="209"/>
      <c r="E626" s="158">
        <f t="shared" si="16"/>
        <v>0</v>
      </c>
    </row>
    <row r="627" spans="1:5" ht="15.5" x14ac:dyDescent="0.35">
      <c r="A627" s="174"/>
      <c r="B627" s="181"/>
      <c r="C627" s="182"/>
      <c r="D627" s="209"/>
      <c r="E627" s="158">
        <f t="shared" si="16"/>
        <v>0</v>
      </c>
    </row>
    <row r="628" spans="1:5" ht="15.5" x14ac:dyDescent="0.35">
      <c r="A628" s="174"/>
      <c r="B628" s="181"/>
      <c r="C628" s="182"/>
      <c r="D628" s="209"/>
      <c r="E628" s="158">
        <f t="shared" si="16"/>
        <v>0</v>
      </c>
    </row>
    <row r="629" spans="1:5" ht="15.5" x14ac:dyDescent="0.35">
      <c r="A629" s="174"/>
      <c r="B629" s="181"/>
      <c r="C629" s="182"/>
      <c r="D629" s="209"/>
      <c r="E629" s="158">
        <f t="shared" si="16"/>
        <v>0</v>
      </c>
    </row>
    <row r="630" spans="1:5" ht="15.5" x14ac:dyDescent="0.35">
      <c r="A630" s="174"/>
      <c r="B630" s="181"/>
      <c r="C630" s="182"/>
      <c r="D630" s="209"/>
      <c r="E630" s="158">
        <f t="shared" si="16"/>
        <v>0</v>
      </c>
    </row>
    <row r="631" spans="1:5" ht="15.5" x14ac:dyDescent="0.35">
      <c r="A631" s="174"/>
      <c r="B631" s="181"/>
      <c r="C631" s="182"/>
      <c r="D631" s="209"/>
      <c r="E631" s="158">
        <f t="shared" si="16"/>
        <v>0</v>
      </c>
    </row>
    <row r="632" spans="1:5" ht="15.5" x14ac:dyDescent="0.35">
      <c r="A632" s="174"/>
      <c r="B632" s="181"/>
      <c r="C632" s="182"/>
      <c r="D632" s="209"/>
      <c r="E632" s="158">
        <f t="shared" si="16"/>
        <v>0</v>
      </c>
    </row>
    <row r="633" spans="1:5" ht="15.5" x14ac:dyDescent="0.35">
      <c r="A633" s="174"/>
      <c r="B633" s="181"/>
      <c r="C633" s="182"/>
      <c r="D633" s="209"/>
      <c r="E633" s="158">
        <f t="shared" si="16"/>
        <v>0</v>
      </c>
    </row>
    <row r="634" spans="1:5" ht="15.5" x14ac:dyDescent="0.35">
      <c r="A634" s="174"/>
      <c r="B634" s="181"/>
      <c r="C634" s="182"/>
      <c r="D634" s="209"/>
      <c r="E634" s="158">
        <f t="shared" si="16"/>
        <v>0</v>
      </c>
    </row>
    <row r="635" spans="1:5" ht="15.5" x14ac:dyDescent="0.35">
      <c r="A635" s="174"/>
      <c r="B635" s="181"/>
      <c r="C635" s="182"/>
      <c r="D635" s="209"/>
      <c r="E635" s="158">
        <f t="shared" si="16"/>
        <v>0</v>
      </c>
    </row>
    <row r="636" spans="1:5" ht="15.5" x14ac:dyDescent="0.35">
      <c r="A636" s="174"/>
      <c r="B636" s="181"/>
      <c r="C636" s="182"/>
      <c r="D636" s="209"/>
      <c r="E636" s="158">
        <f t="shared" si="16"/>
        <v>0</v>
      </c>
    </row>
    <row r="637" spans="1:5" ht="15.5" x14ac:dyDescent="0.35">
      <c r="A637" s="174"/>
      <c r="B637" s="181"/>
      <c r="C637" s="182"/>
      <c r="D637" s="209"/>
      <c r="E637" s="158">
        <f t="shared" si="16"/>
        <v>0</v>
      </c>
    </row>
    <row r="638" spans="1:5" ht="15.5" x14ac:dyDescent="0.35">
      <c r="A638" s="174"/>
      <c r="B638" s="181"/>
      <c r="C638" s="182"/>
      <c r="D638" s="209"/>
      <c r="E638" s="158">
        <f t="shared" si="16"/>
        <v>0</v>
      </c>
    </row>
    <row r="639" spans="1:5" ht="16" thickBot="1" x14ac:dyDescent="0.4">
      <c r="A639" s="175"/>
      <c r="B639" s="183"/>
      <c r="C639" s="184"/>
      <c r="D639" s="210"/>
      <c r="E639" s="158">
        <f t="shared" si="16"/>
        <v>0</v>
      </c>
    </row>
    <row r="640" spans="1:5" ht="18" x14ac:dyDescent="0.4">
      <c r="A640" s="425" t="s">
        <v>244</v>
      </c>
      <c r="B640" s="425"/>
      <c r="C640" s="425"/>
      <c r="D640" s="426"/>
      <c r="E640" s="163">
        <f>SUM(E609:E639)</f>
        <v>0</v>
      </c>
    </row>
    <row r="641" spans="1:5" ht="18.5" thickBot="1" x14ac:dyDescent="0.45">
      <c r="C641" s="422" t="s">
        <v>245</v>
      </c>
      <c r="D641" s="422"/>
      <c r="E641" s="70">
        <f>+'No. PRODUCTOS'!F22</f>
        <v>0</v>
      </c>
    </row>
    <row r="642" spans="1:5" ht="18.5" thickBot="1" x14ac:dyDescent="0.45">
      <c r="A642" s="427" t="s">
        <v>73</v>
      </c>
      <c r="B642" s="428"/>
      <c r="C642" s="428" t="s">
        <v>72</v>
      </c>
      <c r="D642" s="429"/>
      <c r="E642" s="22">
        <f>+E640*E641</f>
        <v>0</v>
      </c>
    </row>
    <row r="645" spans="1:5" ht="18.5" thickBot="1" x14ac:dyDescent="0.45">
      <c r="A645" s="23">
        <f>+A648</f>
        <v>0</v>
      </c>
    </row>
    <row r="646" spans="1:5" ht="18" x14ac:dyDescent="0.4">
      <c r="A646" s="16" t="s">
        <v>11</v>
      </c>
      <c r="B646" s="16" t="s">
        <v>13</v>
      </c>
      <c r="C646" s="16" t="s">
        <v>16</v>
      </c>
      <c r="D646" s="16" t="s">
        <v>19</v>
      </c>
      <c r="E646" s="16" t="s">
        <v>16</v>
      </c>
    </row>
    <row r="647" spans="1:5" ht="18" x14ac:dyDescent="0.4">
      <c r="A647" s="18" t="s">
        <v>12</v>
      </c>
      <c r="B647" s="18" t="s">
        <v>14</v>
      </c>
      <c r="C647" s="18" t="s">
        <v>17</v>
      </c>
      <c r="D647" s="18" t="s">
        <v>20</v>
      </c>
      <c r="E647" s="18" t="s">
        <v>18</v>
      </c>
    </row>
    <row r="648" spans="1:5" ht="18.5" thickBot="1" x14ac:dyDescent="0.45">
      <c r="A648" s="17">
        <f>+'No. PRODUCTOS'!A23</f>
        <v>0</v>
      </c>
      <c r="B648" s="17" t="s">
        <v>15</v>
      </c>
      <c r="C648" s="17" t="s">
        <v>15</v>
      </c>
      <c r="D648" s="17" t="s">
        <v>246</v>
      </c>
      <c r="E648" s="17" t="s">
        <v>246</v>
      </c>
    </row>
    <row r="649" spans="1:5" ht="15.5" x14ac:dyDescent="0.35">
      <c r="A649" s="174"/>
      <c r="B649" s="179"/>
      <c r="C649" s="180"/>
      <c r="D649" s="208"/>
      <c r="E649" s="161">
        <f>+D649*C649</f>
        <v>0</v>
      </c>
    </row>
    <row r="650" spans="1:5" ht="15.5" x14ac:dyDescent="0.35">
      <c r="A650" s="174"/>
      <c r="B650" s="181"/>
      <c r="C650" s="182"/>
      <c r="D650" s="209"/>
      <c r="E650" s="158">
        <f t="shared" ref="E650:E679" si="17">+D650*C650</f>
        <v>0</v>
      </c>
    </row>
    <row r="651" spans="1:5" ht="15.5" x14ac:dyDescent="0.35">
      <c r="A651" s="174"/>
      <c r="B651" s="181"/>
      <c r="C651" s="182"/>
      <c r="D651" s="209"/>
      <c r="E651" s="158">
        <f t="shared" si="17"/>
        <v>0</v>
      </c>
    </row>
    <row r="652" spans="1:5" ht="15.5" x14ac:dyDescent="0.35">
      <c r="A652" s="174"/>
      <c r="B652" s="181"/>
      <c r="C652" s="182"/>
      <c r="D652" s="209"/>
      <c r="E652" s="158">
        <f t="shared" si="17"/>
        <v>0</v>
      </c>
    </row>
    <row r="653" spans="1:5" ht="15.5" x14ac:dyDescent="0.35">
      <c r="A653" s="174"/>
      <c r="B653" s="181"/>
      <c r="C653" s="182"/>
      <c r="D653" s="209"/>
      <c r="E653" s="158">
        <f t="shared" si="17"/>
        <v>0</v>
      </c>
    </row>
    <row r="654" spans="1:5" ht="15.5" x14ac:dyDescent="0.35">
      <c r="A654" s="174"/>
      <c r="B654" s="181"/>
      <c r="C654" s="182"/>
      <c r="D654" s="209"/>
      <c r="E654" s="158">
        <f t="shared" si="17"/>
        <v>0</v>
      </c>
    </row>
    <row r="655" spans="1:5" ht="15.5" x14ac:dyDescent="0.35">
      <c r="A655" s="174"/>
      <c r="B655" s="181"/>
      <c r="C655" s="182"/>
      <c r="D655" s="209"/>
      <c r="E655" s="158">
        <f t="shared" si="17"/>
        <v>0</v>
      </c>
    </row>
    <row r="656" spans="1:5" ht="15.5" x14ac:dyDescent="0.35">
      <c r="A656" s="174"/>
      <c r="B656" s="181"/>
      <c r="C656" s="182"/>
      <c r="D656" s="209"/>
      <c r="E656" s="158">
        <f t="shared" si="17"/>
        <v>0</v>
      </c>
    </row>
    <row r="657" spans="1:5" ht="15.5" x14ac:dyDescent="0.35">
      <c r="A657" s="174"/>
      <c r="B657" s="181"/>
      <c r="C657" s="182"/>
      <c r="D657" s="209"/>
      <c r="E657" s="158">
        <f t="shared" si="17"/>
        <v>0</v>
      </c>
    </row>
    <row r="658" spans="1:5" ht="15.5" x14ac:dyDescent="0.35">
      <c r="A658" s="174"/>
      <c r="B658" s="181"/>
      <c r="C658" s="182"/>
      <c r="D658" s="209"/>
      <c r="E658" s="158">
        <f t="shared" si="17"/>
        <v>0</v>
      </c>
    </row>
    <row r="659" spans="1:5" ht="15.5" x14ac:dyDescent="0.35">
      <c r="A659" s="174"/>
      <c r="B659" s="181"/>
      <c r="C659" s="182"/>
      <c r="D659" s="209"/>
      <c r="E659" s="158">
        <f t="shared" si="17"/>
        <v>0</v>
      </c>
    </row>
    <row r="660" spans="1:5" ht="15.5" x14ac:dyDescent="0.35">
      <c r="A660" s="174"/>
      <c r="B660" s="181"/>
      <c r="C660" s="182"/>
      <c r="D660" s="209"/>
      <c r="E660" s="158">
        <f t="shared" si="17"/>
        <v>0</v>
      </c>
    </row>
    <row r="661" spans="1:5" ht="15.5" x14ac:dyDescent="0.35">
      <c r="A661" s="174"/>
      <c r="B661" s="181"/>
      <c r="C661" s="182"/>
      <c r="D661" s="209"/>
      <c r="E661" s="158">
        <f t="shared" si="17"/>
        <v>0</v>
      </c>
    </row>
    <row r="662" spans="1:5" ht="15.5" x14ac:dyDescent="0.35">
      <c r="A662" s="174"/>
      <c r="B662" s="181"/>
      <c r="C662" s="182"/>
      <c r="D662" s="209"/>
      <c r="E662" s="158">
        <f t="shared" si="17"/>
        <v>0</v>
      </c>
    </row>
    <row r="663" spans="1:5" ht="15.5" x14ac:dyDescent="0.35">
      <c r="A663" s="174"/>
      <c r="B663" s="181"/>
      <c r="C663" s="182"/>
      <c r="D663" s="209"/>
      <c r="E663" s="158">
        <f t="shared" si="17"/>
        <v>0</v>
      </c>
    </row>
    <row r="664" spans="1:5" ht="15.5" x14ac:dyDescent="0.35">
      <c r="A664" s="174"/>
      <c r="B664" s="181"/>
      <c r="C664" s="182"/>
      <c r="D664" s="209"/>
      <c r="E664" s="158">
        <f t="shared" si="17"/>
        <v>0</v>
      </c>
    </row>
    <row r="665" spans="1:5" ht="15.5" x14ac:dyDescent="0.35">
      <c r="A665" s="174"/>
      <c r="B665" s="181"/>
      <c r="C665" s="182"/>
      <c r="D665" s="209"/>
      <c r="E665" s="158">
        <f t="shared" si="17"/>
        <v>0</v>
      </c>
    </row>
    <row r="666" spans="1:5" ht="15.5" x14ac:dyDescent="0.35">
      <c r="A666" s="174"/>
      <c r="B666" s="181"/>
      <c r="C666" s="182"/>
      <c r="D666" s="209"/>
      <c r="E666" s="158">
        <f t="shared" si="17"/>
        <v>0</v>
      </c>
    </row>
    <row r="667" spans="1:5" ht="15.5" x14ac:dyDescent="0.35">
      <c r="A667" s="174"/>
      <c r="B667" s="181"/>
      <c r="C667" s="182"/>
      <c r="D667" s="209"/>
      <c r="E667" s="158">
        <f t="shared" si="17"/>
        <v>0</v>
      </c>
    </row>
    <row r="668" spans="1:5" ht="15.5" x14ac:dyDescent="0.35">
      <c r="A668" s="174"/>
      <c r="B668" s="181"/>
      <c r="C668" s="182"/>
      <c r="D668" s="209"/>
      <c r="E668" s="158">
        <f t="shared" si="17"/>
        <v>0</v>
      </c>
    </row>
    <row r="669" spans="1:5" ht="15.5" x14ac:dyDescent="0.35">
      <c r="A669" s="174"/>
      <c r="B669" s="181"/>
      <c r="C669" s="182"/>
      <c r="D669" s="209"/>
      <c r="E669" s="158">
        <f t="shared" si="17"/>
        <v>0</v>
      </c>
    </row>
    <row r="670" spans="1:5" ht="15.5" x14ac:dyDescent="0.35">
      <c r="A670" s="174"/>
      <c r="B670" s="181"/>
      <c r="C670" s="182"/>
      <c r="D670" s="209"/>
      <c r="E670" s="158">
        <f t="shared" si="17"/>
        <v>0</v>
      </c>
    </row>
    <row r="671" spans="1:5" ht="15.5" x14ac:dyDescent="0.35">
      <c r="A671" s="174"/>
      <c r="B671" s="181"/>
      <c r="C671" s="182"/>
      <c r="D671" s="209"/>
      <c r="E671" s="158">
        <f t="shared" si="17"/>
        <v>0</v>
      </c>
    </row>
    <row r="672" spans="1:5" ht="15.5" x14ac:dyDescent="0.35">
      <c r="A672" s="174"/>
      <c r="B672" s="181"/>
      <c r="C672" s="182"/>
      <c r="D672" s="209"/>
      <c r="E672" s="158">
        <f t="shared" si="17"/>
        <v>0</v>
      </c>
    </row>
    <row r="673" spans="1:5" ht="15.5" x14ac:dyDescent="0.35">
      <c r="A673" s="174"/>
      <c r="B673" s="181"/>
      <c r="C673" s="182"/>
      <c r="D673" s="209"/>
      <c r="E673" s="158">
        <f t="shared" si="17"/>
        <v>0</v>
      </c>
    </row>
    <row r="674" spans="1:5" ht="15.5" x14ac:dyDescent="0.35">
      <c r="A674" s="174"/>
      <c r="B674" s="181"/>
      <c r="C674" s="182"/>
      <c r="D674" s="209"/>
      <c r="E674" s="158">
        <f t="shared" si="17"/>
        <v>0</v>
      </c>
    </row>
    <row r="675" spans="1:5" ht="15.5" x14ac:dyDescent="0.35">
      <c r="A675" s="174"/>
      <c r="B675" s="181"/>
      <c r="C675" s="182"/>
      <c r="D675" s="209"/>
      <c r="E675" s="158">
        <f t="shared" si="17"/>
        <v>0</v>
      </c>
    </row>
    <row r="676" spans="1:5" ht="15.5" x14ac:dyDescent="0.35">
      <c r="A676" s="174"/>
      <c r="B676" s="181"/>
      <c r="C676" s="182"/>
      <c r="D676" s="209"/>
      <c r="E676" s="158">
        <f t="shared" si="17"/>
        <v>0</v>
      </c>
    </row>
    <row r="677" spans="1:5" ht="15.5" x14ac:dyDescent="0.35">
      <c r="A677" s="174"/>
      <c r="B677" s="181"/>
      <c r="C677" s="182"/>
      <c r="D677" s="209"/>
      <c r="E677" s="158">
        <f t="shared" si="17"/>
        <v>0</v>
      </c>
    </row>
    <row r="678" spans="1:5" ht="15.5" x14ac:dyDescent="0.35">
      <c r="A678" s="174"/>
      <c r="B678" s="181"/>
      <c r="C678" s="182"/>
      <c r="D678" s="209"/>
      <c r="E678" s="158">
        <f t="shared" si="17"/>
        <v>0</v>
      </c>
    </row>
    <row r="679" spans="1:5" ht="16" thickBot="1" x14ac:dyDescent="0.4">
      <c r="A679" s="175"/>
      <c r="B679" s="183"/>
      <c r="C679" s="184"/>
      <c r="D679" s="210"/>
      <c r="E679" s="158">
        <f t="shared" si="17"/>
        <v>0</v>
      </c>
    </row>
    <row r="680" spans="1:5" ht="18" x14ac:dyDescent="0.4">
      <c r="A680" s="425" t="s">
        <v>244</v>
      </c>
      <c r="B680" s="425"/>
      <c r="C680" s="425"/>
      <c r="D680" s="426"/>
      <c r="E680" s="163">
        <f>SUM(E649:E679)</f>
        <v>0</v>
      </c>
    </row>
    <row r="681" spans="1:5" ht="18.5" thickBot="1" x14ac:dyDescent="0.45">
      <c r="C681" s="422" t="s">
        <v>245</v>
      </c>
      <c r="D681" s="422"/>
      <c r="E681" s="70">
        <f>+'No. PRODUCTOS'!F23</f>
        <v>0</v>
      </c>
    </row>
    <row r="682" spans="1:5" ht="18.5" thickBot="1" x14ac:dyDescent="0.45">
      <c r="A682" s="427" t="s">
        <v>73</v>
      </c>
      <c r="B682" s="428"/>
      <c r="C682" s="428" t="s">
        <v>72</v>
      </c>
      <c r="D682" s="429"/>
      <c r="E682" s="22">
        <f>+E680*E681</f>
        <v>0</v>
      </c>
    </row>
    <row r="685" spans="1:5" ht="18.5" thickBot="1" x14ac:dyDescent="0.45">
      <c r="A685" s="23">
        <f>+A688</f>
        <v>0</v>
      </c>
    </row>
    <row r="686" spans="1:5" ht="18" x14ac:dyDescent="0.4">
      <c r="A686" s="16" t="s">
        <v>11</v>
      </c>
      <c r="B686" s="16" t="s">
        <v>13</v>
      </c>
      <c r="C686" s="16" t="s">
        <v>16</v>
      </c>
      <c r="D686" s="16" t="s">
        <v>19</v>
      </c>
      <c r="E686" s="16" t="s">
        <v>16</v>
      </c>
    </row>
    <row r="687" spans="1:5" ht="18" x14ac:dyDescent="0.4">
      <c r="A687" s="18" t="s">
        <v>12</v>
      </c>
      <c r="B687" s="18" t="s">
        <v>14</v>
      </c>
      <c r="C687" s="18" t="s">
        <v>17</v>
      </c>
      <c r="D687" s="18" t="s">
        <v>20</v>
      </c>
      <c r="E687" s="18" t="s">
        <v>18</v>
      </c>
    </row>
    <row r="688" spans="1:5" ht="18.5" thickBot="1" x14ac:dyDescent="0.45">
      <c r="A688" s="17">
        <f>+'No. PRODUCTOS'!A24</f>
        <v>0</v>
      </c>
      <c r="B688" s="17" t="s">
        <v>15</v>
      </c>
      <c r="C688" s="17" t="s">
        <v>15</v>
      </c>
      <c r="D688" s="17" t="s">
        <v>246</v>
      </c>
      <c r="E688" s="17" t="s">
        <v>246</v>
      </c>
    </row>
    <row r="689" spans="1:5" ht="15.5" x14ac:dyDescent="0.35">
      <c r="A689" s="174"/>
      <c r="B689" s="179"/>
      <c r="C689" s="180"/>
      <c r="D689" s="208"/>
      <c r="E689" s="161">
        <f>+D689*C689</f>
        <v>0</v>
      </c>
    </row>
    <row r="690" spans="1:5" ht="15.5" x14ac:dyDescent="0.35">
      <c r="A690" s="174"/>
      <c r="B690" s="181"/>
      <c r="C690" s="182"/>
      <c r="D690" s="209"/>
      <c r="E690" s="158">
        <f t="shared" ref="E690:E719" si="18">+D690*C690</f>
        <v>0</v>
      </c>
    </row>
    <row r="691" spans="1:5" ht="15.5" x14ac:dyDescent="0.35">
      <c r="A691" s="174"/>
      <c r="B691" s="181"/>
      <c r="C691" s="182"/>
      <c r="D691" s="209"/>
      <c r="E691" s="158">
        <f t="shared" si="18"/>
        <v>0</v>
      </c>
    </row>
    <row r="692" spans="1:5" ht="15.5" x14ac:dyDescent="0.35">
      <c r="A692" s="174"/>
      <c r="B692" s="181"/>
      <c r="C692" s="182"/>
      <c r="D692" s="209"/>
      <c r="E692" s="158">
        <f t="shared" si="18"/>
        <v>0</v>
      </c>
    </row>
    <row r="693" spans="1:5" ht="15.5" x14ac:dyDescent="0.35">
      <c r="A693" s="174"/>
      <c r="B693" s="181"/>
      <c r="C693" s="182"/>
      <c r="D693" s="209"/>
      <c r="E693" s="158">
        <f t="shared" si="18"/>
        <v>0</v>
      </c>
    </row>
    <row r="694" spans="1:5" ht="15.5" x14ac:dyDescent="0.35">
      <c r="A694" s="174"/>
      <c r="B694" s="181"/>
      <c r="C694" s="182"/>
      <c r="D694" s="209"/>
      <c r="E694" s="158">
        <f t="shared" si="18"/>
        <v>0</v>
      </c>
    </row>
    <row r="695" spans="1:5" ht="15.5" x14ac:dyDescent="0.35">
      <c r="A695" s="174"/>
      <c r="B695" s="181"/>
      <c r="C695" s="182"/>
      <c r="D695" s="209"/>
      <c r="E695" s="158">
        <f t="shared" si="18"/>
        <v>0</v>
      </c>
    </row>
    <row r="696" spans="1:5" ht="15.5" x14ac:dyDescent="0.35">
      <c r="A696" s="174"/>
      <c r="B696" s="181"/>
      <c r="C696" s="182"/>
      <c r="D696" s="209"/>
      <c r="E696" s="158">
        <f t="shared" si="18"/>
        <v>0</v>
      </c>
    </row>
    <row r="697" spans="1:5" ht="15.5" x14ac:dyDescent="0.35">
      <c r="A697" s="174"/>
      <c r="B697" s="181"/>
      <c r="C697" s="182"/>
      <c r="D697" s="209"/>
      <c r="E697" s="158">
        <f t="shared" si="18"/>
        <v>0</v>
      </c>
    </row>
    <row r="698" spans="1:5" ht="15.5" x14ac:dyDescent="0.35">
      <c r="A698" s="174"/>
      <c r="B698" s="181"/>
      <c r="C698" s="182"/>
      <c r="D698" s="209"/>
      <c r="E698" s="158">
        <f t="shared" si="18"/>
        <v>0</v>
      </c>
    </row>
    <row r="699" spans="1:5" ht="15.5" x14ac:dyDescent="0.35">
      <c r="A699" s="174"/>
      <c r="B699" s="181"/>
      <c r="C699" s="182"/>
      <c r="D699" s="209"/>
      <c r="E699" s="158">
        <f t="shared" si="18"/>
        <v>0</v>
      </c>
    </row>
    <row r="700" spans="1:5" ht="15.5" x14ac:dyDescent="0.35">
      <c r="A700" s="174"/>
      <c r="B700" s="181"/>
      <c r="C700" s="182"/>
      <c r="D700" s="209"/>
      <c r="E700" s="158">
        <f t="shared" si="18"/>
        <v>0</v>
      </c>
    </row>
    <row r="701" spans="1:5" ht="15.5" x14ac:dyDescent="0.35">
      <c r="A701" s="174"/>
      <c r="B701" s="181"/>
      <c r="C701" s="182"/>
      <c r="D701" s="209"/>
      <c r="E701" s="158">
        <f t="shared" si="18"/>
        <v>0</v>
      </c>
    </row>
    <row r="702" spans="1:5" ht="15.5" x14ac:dyDescent="0.35">
      <c r="A702" s="174"/>
      <c r="B702" s="181"/>
      <c r="C702" s="182"/>
      <c r="D702" s="209"/>
      <c r="E702" s="158">
        <f t="shared" si="18"/>
        <v>0</v>
      </c>
    </row>
    <row r="703" spans="1:5" ht="15.5" x14ac:dyDescent="0.35">
      <c r="A703" s="174"/>
      <c r="B703" s="181"/>
      <c r="C703" s="182"/>
      <c r="D703" s="209"/>
      <c r="E703" s="158">
        <f t="shared" si="18"/>
        <v>0</v>
      </c>
    </row>
    <row r="704" spans="1:5" ht="15.5" x14ac:dyDescent="0.35">
      <c r="A704" s="174"/>
      <c r="B704" s="181"/>
      <c r="C704" s="182"/>
      <c r="D704" s="209"/>
      <c r="E704" s="158">
        <f t="shared" si="18"/>
        <v>0</v>
      </c>
    </row>
    <row r="705" spans="1:5" ht="15.5" x14ac:dyDescent="0.35">
      <c r="A705" s="174"/>
      <c r="B705" s="181"/>
      <c r="C705" s="182"/>
      <c r="D705" s="209"/>
      <c r="E705" s="158">
        <f t="shared" si="18"/>
        <v>0</v>
      </c>
    </row>
    <row r="706" spans="1:5" ht="15.5" x14ac:dyDescent="0.35">
      <c r="A706" s="174"/>
      <c r="B706" s="181"/>
      <c r="C706" s="182"/>
      <c r="D706" s="209"/>
      <c r="E706" s="158">
        <f t="shared" si="18"/>
        <v>0</v>
      </c>
    </row>
    <row r="707" spans="1:5" ht="15.5" x14ac:dyDescent="0.35">
      <c r="A707" s="174"/>
      <c r="B707" s="181"/>
      <c r="C707" s="182"/>
      <c r="D707" s="209"/>
      <c r="E707" s="158">
        <f t="shared" si="18"/>
        <v>0</v>
      </c>
    </row>
    <row r="708" spans="1:5" ht="15.5" x14ac:dyDescent="0.35">
      <c r="A708" s="174"/>
      <c r="B708" s="181"/>
      <c r="C708" s="182"/>
      <c r="D708" s="209"/>
      <c r="E708" s="158">
        <f t="shared" si="18"/>
        <v>0</v>
      </c>
    </row>
    <row r="709" spans="1:5" ht="15.5" x14ac:dyDescent="0.35">
      <c r="A709" s="174"/>
      <c r="B709" s="181"/>
      <c r="C709" s="182"/>
      <c r="D709" s="209"/>
      <c r="E709" s="158">
        <f t="shared" si="18"/>
        <v>0</v>
      </c>
    </row>
    <row r="710" spans="1:5" ht="15.5" x14ac:dyDescent="0.35">
      <c r="A710" s="174"/>
      <c r="B710" s="181"/>
      <c r="C710" s="182"/>
      <c r="D710" s="209"/>
      <c r="E710" s="158">
        <f t="shared" si="18"/>
        <v>0</v>
      </c>
    </row>
    <row r="711" spans="1:5" ht="15.5" x14ac:dyDescent="0.35">
      <c r="A711" s="174"/>
      <c r="B711" s="181"/>
      <c r="C711" s="182"/>
      <c r="D711" s="209"/>
      <c r="E711" s="158">
        <f t="shared" si="18"/>
        <v>0</v>
      </c>
    </row>
    <row r="712" spans="1:5" ht="15.5" x14ac:dyDescent="0.35">
      <c r="A712" s="174"/>
      <c r="B712" s="181"/>
      <c r="C712" s="182"/>
      <c r="D712" s="209"/>
      <c r="E712" s="158">
        <f t="shared" si="18"/>
        <v>0</v>
      </c>
    </row>
    <row r="713" spans="1:5" ht="15.5" x14ac:dyDescent="0.35">
      <c r="A713" s="174"/>
      <c r="B713" s="181"/>
      <c r="C713" s="182"/>
      <c r="D713" s="209"/>
      <c r="E713" s="158">
        <f t="shared" si="18"/>
        <v>0</v>
      </c>
    </row>
    <row r="714" spans="1:5" ht="15.5" x14ac:dyDescent="0.35">
      <c r="A714" s="174"/>
      <c r="B714" s="181"/>
      <c r="C714" s="182"/>
      <c r="D714" s="209"/>
      <c r="E714" s="158">
        <f t="shared" si="18"/>
        <v>0</v>
      </c>
    </row>
    <row r="715" spans="1:5" ht="15.5" x14ac:dyDescent="0.35">
      <c r="A715" s="174"/>
      <c r="B715" s="181"/>
      <c r="C715" s="182"/>
      <c r="D715" s="209"/>
      <c r="E715" s="158">
        <f t="shared" si="18"/>
        <v>0</v>
      </c>
    </row>
    <row r="716" spans="1:5" ht="15.5" x14ac:dyDescent="0.35">
      <c r="A716" s="174"/>
      <c r="B716" s="181"/>
      <c r="C716" s="182"/>
      <c r="D716" s="209"/>
      <c r="E716" s="158">
        <f t="shared" si="18"/>
        <v>0</v>
      </c>
    </row>
    <row r="717" spans="1:5" ht="15.5" x14ac:dyDescent="0.35">
      <c r="A717" s="174"/>
      <c r="B717" s="181"/>
      <c r="C717" s="182"/>
      <c r="D717" s="209"/>
      <c r="E717" s="158">
        <f t="shared" si="18"/>
        <v>0</v>
      </c>
    </row>
    <row r="718" spans="1:5" ht="15.5" x14ac:dyDescent="0.35">
      <c r="A718" s="174"/>
      <c r="B718" s="181"/>
      <c r="C718" s="182"/>
      <c r="D718" s="209"/>
      <c r="E718" s="158">
        <f t="shared" si="18"/>
        <v>0</v>
      </c>
    </row>
    <row r="719" spans="1:5" ht="16" thickBot="1" x14ac:dyDescent="0.4">
      <c r="A719" s="175"/>
      <c r="B719" s="183"/>
      <c r="C719" s="184"/>
      <c r="D719" s="210"/>
      <c r="E719" s="158">
        <f t="shared" si="18"/>
        <v>0</v>
      </c>
    </row>
    <row r="720" spans="1:5" ht="18" x14ac:dyDescent="0.4">
      <c r="A720" s="425" t="s">
        <v>244</v>
      </c>
      <c r="B720" s="425"/>
      <c r="C720" s="425"/>
      <c r="D720" s="426"/>
      <c r="E720" s="163">
        <f>SUM(E689:E719)</f>
        <v>0</v>
      </c>
    </row>
    <row r="721" spans="1:5" ht="18.5" thickBot="1" x14ac:dyDescent="0.45">
      <c r="C721" s="422" t="s">
        <v>245</v>
      </c>
      <c r="D721" s="422"/>
      <c r="E721" s="70">
        <f>+'No. PRODUCTOS'!F24</f>
        <v>0</v>
      </c>
    </row>
    <row r="722" spans="1:5" ht="18.5" thickBot="1" x14ac:dyDescent="0.45">
      <c r="A722" s="427" t="s">
        <v>73</v>
      </c>
      <c r="B722" s="428"/>
      <c r="C722" s="428" t="s">
        <v>72</v>
      </c>
      <c r="D722" s="429"/>
      <c r="E722" s="22">
        <f>+E720*E721</f>
        <v>0</v>
      </c>
    </row>
    <row r="725" spans="1:5" ht="18.5" thickBot="1" x14ac:dyDescent="0.45">
      <c r="A725" s="23">
        <f>+'No. PRODUCTOS'!A25</f>
        <v>0</v>
      </c>
    </row>
    <row r="726" spans="1:5" ht="18" x14ac:dyDescent="0.4">
      <c r="A726" s="16" t="s">
        <v>11</v>
      </c>
      <c r="B726" s="16" t="s">
        <v>13</v>
      </c>
      <c r="C726" s="16" t="s">
        <v>16</v>
      </c>
      <c r="D726" s="16" t="s">
        <v>19</v>
      </c>
      <c r="E726" s="16" t="s">
        <v>16</v>
      </c>
    </row>
    <row r="727" spans="1:5" ht="18" x14ac:dyDescent="0.4">
      <c r="A727" s="18" t="s">
        <v>12</v>
      </c>
      <c r="B727" s="18" t="s">
        <v>14</v>
      </c>
      <c r="C727" s="18" t="s">
        <v>17</v>
      </c>
      <c r="D727" s="18" t="s">
        <v>20</v>
      </c>
      <c r="E727" s="18" t="s">
        <v>18</v>
      </c>
    </row>
    <row r="728" spans="1:5" ht="18.5" thickBot="1" x14ac:dyDescent="0.45">
      <c r="A728" s="17">
        <f>+A725</f>
        <v>0</v>
      </c>
      <c r="B728" s="17" t="s">
        <v>15</v>
      </c>
      <c r="C728" s="17" t="s">
        <v>15</v>
      </c>
      <c r="D728" s="17" t="s">
        <v>246</v>
      </c>
      <c r="E728" s="17" t="s">
        <v>246</v>
      </c>
    </row>
    <row r="729" spans="1:5" ht="15.5" x14ac:dyDescent="0.35">
      <c r="A729" s="174"/>
      <c r="B729" s="179"/>
      <c r="C729" s="180"/>
      <c r="D729" s="208"/>
      <c r="E729" s="161">
        <f>+D729*C729</f>
        <v>0</v>
      </c>
    </row>
    <row r="730" spans="1:5" ht="15.5" x14ac:dyDescent="0.35">
      <c r="A730" s="174"/>
      <c r="B730" s="181"/>
      <c r="C730" s="182"/>
      <c r="D730" s="209"/>
      <c r="E730" s="158">
        <f t="shared" ref="E730:E759" si="19">+D730*C730</f>
        <v>0</v>
      </c>
    </row>
    <row r="731" spans="1:5" ht="15.5" x14ac:dyDescent="0.35">
      <c r="A731" s="174"/>
      <c r="B731" s="181"/>
      <c r="C731" s="182"/>
      <c r="D731" s="209"/>
      <c r="E731" s="158">
        <f t="shared" si="19"/>
        <v>0</v>
      </c>
    </row>
    <row r="732" spans="1:5" ht="15.5" x14ac:dyDescent="0.35">
      <c r="A732" s="174"/>
      <c r="B732" s="181"/>
      <c r="C732" s="182"/>
      <c r="D732" s="209"/>
      <c r="E732" s="158">
        <f t="shared" si="19"/>
        <v>0</v>
      </c>
    </row>
    <row r="733" spans="1:5" ht="15.5" x14ac:dyDescent="0.35">
      <c r="A733" s="174"/>
      <c r="B733" s="181"/>
      <c r="C733" s="182"/>
      <c r="D733" s="209"/>
      <c r="E733" s="158">
        <f t="shared" si="19"/>
        <v>0</v>
      </c>
    </row>
    <row r="734" spans="1:5" ht="15.5" x14ac:dyDescent="0.35">
      <c r="A734" s="174"/>
      <c r="B734" s="181"/>
      <c r="C734" s="182"/>
      <c r="D734" s="209"/>
      <c r="E734" s="158">
        <f t="shared" si="19"/>
        <v>0</v>
      </c>
    </row>
    <row r="735" spans="1:5" ht="15.5" x14ac:dyDescent="0.35">
      <c r="A735" s="174"/>
      <c r="B735" s="181"/>
      <c r="C735" s="182"/>
      <c r="D735" s="209"/>
      <c r="E735" s="158">
        <f t="shared" si="19"/>
        <v>0</v>
      </c>
    </row>
    <row r="736" spans="1:5" ht="15.5" x14ac:dyDescent="0.35">
      <c r="A736" s="174"/>
      <c r="B736" s="181"/>
      <c r="C736" s="182"/>
      <c r="D736" s="209"/>
      <c r="E736" s="158">
        <f t="shared" si="19"/>
        <v>0</v>
      </c>
    </row>
    <row r="737" spans="1:5" ht="15.5" x14ac:dyDescent="0.35">
      <c r="A737" s="174"/>
      <c r="B737" s="181"/>
      <c r="C737" s="182"/>
      <c r="D737" s="209"/>
      <c r="E737" s="158">
        <f t="shared" si="19"/>
        <v>0</v>
      </c>
    </row>
    <row r="738" spans="1:5" ht="15.5" x14ac:dyDescent="0.35">
      <c r="A738" s="174"/>
      <c r="B738" s="181"/>
      <c r="C738" s="182"/>
      <c r="D738" s="209"/>
      <c r="E738" s="158">
        <f t="shared" si="19"/>
        <v>0</v>
      </c>
    </row>
    <row r="739" spans="1:5" ht="15.5" x14ac:dyDescent="0.35">
      <c r="A739" s="174"/>
      <c r="B739" s="181"/>
      <c r="C739" s="182"/>
      <c r="D739" s="209"/>
      <c r="E739" s="158">
        <f t="shared" si="19"/>
        <v>0</v>
      </c>
    </row>
    <row r="740" spans="1:5" ht="15.5" x14ac:dyDescent="0.35">
      <c r="A740" s="174"/>
      <c r="B740" s="181"/>
      <c r="C740" s="182"/>
      <c r="D740" s="209"/>
      <c r="E740" s="158">
        <f t="shared" si="19"/>
        <v>0</v>
      </c>
    </row>
    <row r="741" spans="1:5" ht="15.5" x14ac:dyDescent="0.35">
      <c r="A741" s="174"/>
      <c r="B741" s="181"/>
      <c r="C741" s="182"/>
      <c r="D741" s="209"/>
      <c r="E741" s="158">
        <f t="shared" si="19"/>
        <v>0</v>
      </c>
    </row>
    <row r="742" spans="1:5" ht="15.5" x14ac:dyDescent="0.35">
      <c r="A742" s="174"/>
      <c r="B742" s="181"/>
      <c r="C742" s="182"/>
      <c r="D742" s="209"/>
      <c r="E742" s="158">
        <f t="shared" si="19"/>
        <v>0</v>
      </c>
    </row>
    <row r="743" spans="1:5" ht="15.5" x14ac:dyDescent="0.35">
      <c r="A743" s="174"/>
      <c r="B743" s="181"/>
      <c r="C743" s="182"/>
      <c r="D743" s="209"/>
      <c r="E743" s="158">
        <f t="shared" si="19"/>
        <v>0</v>
      </c>
    </row>
    <row r="744" spans="1:5" ht="15.5" x14ac:dyDescent="0.35">
      <c r="A744" s="174"/>
      <c r="B744" s="181"/>
      <c r="C744" s="182"/>
      <c r="D744" s="209"/>
      <c r="E744" s="158">
        <f t="shared" si="19"/>
        <v>0</v>
      </c>
    </row>
    <row r="745" spans="1:5" ht="15.5" x14ac:dyDescent="0.35">
      <c r="A745" s="174"/>
      <c r="B745" s="181"/>
      <c r="C745" s="182"/>
      <c r="D745" s="209"/>
      <c r="E745" s="158">
        <f t="shared" si="19"/>
        <v>0</v>
      </c>
    </row>
    <row r="746" spans="1:5" ht="15.5" x14ac:dyDescent="0.35">
      <c r="A746" s="174"/>
      <c r="B746" s="181"/>
      <c r="C746" s="182"/>
      <c r="D746" s="209"/>
      <c r="E746" s="158">
        <f t="shared" si="19"/>
        <v>0</v>
      </c>
    </row>
    <row r="747" spans="1:5" ht="15.5" x14ac:dyDescent="0.35">
      <c r="A747" s="174"/>
      <c r="B747" s="181"/>
      <c r="C747" s="182"/>
      <c r="D747" s="209"/>
      <c r="E747" s="158">
        <f t="shared" si="19"/>
        <v>0</v>
      </c>
    </row>
    <row r="748" spans="1:5" ht="15.5" x14ac:dyDescent="0.35">
      <c r="A748" s="174"/>
      <c r="B748" s="181"/>
      <c r="C748" s="182"/>
      <c r="D748" s="209"/>
      <c r="E748" s="158">
        <f t="shared" si="19"/>
        <v>0</v>
      </c>
    </row>
    <row r="749" spans="1:5" ht="15.5" x14ac:dyDescent="0.35">
      <c r="A749" s="174"/>
      <c r="B749" s="181"/>
      <c r="C749" s="182"/>
      <c r="D749" s="209"/>
      <c r="E749" s="158">
        <f t="shared" si="19"/>
        <v>0</v>
      </c>
    </row>
    <row r="750" spans="1:5" ht="15.5" x14ac:dyDescent="0.35">
      <c r="A750" s="174"/>
      <c r="B750" s="181"/>
      <c r="C750" s="182"/>
      <c r="D750" s="209"/>
      <c r="E750" s="158">
        <f t="shared" si="19"/>
        <v>0</v>
      </c>
    </row>
    <row r="751" spans="1:5" ht="15.5" x14ac:dyDescent="0.35">
      <c r="A751" s="174"/>
      <c r="B751" s="181"/>
      <c r="C751" s="182"/>
      <c r="D751" s="209"/>
      <c r="E751" s="158">
        <f t="shared" si="19"/>
        <v>0</v>
      </c>
    </row>
    <row r="752" spans="1:5" ht="15.5" x14ac:dyDescent="0.35">
      <c r="A752" s="174"/>
      <c r="B752" s="181"/>
      <c r="C752" s="182"/>
      <c r="D752" s="209"/>
      <c r="E752" s="158">
        <f t="shared" si="19"/>
        <v>0</v>
      </c>
    </row>
    <row r="753" spans="1:5" ht="15.5" x14ac:dyDescent="0.35">
      <c r="A753" s="174"/>
      <c r="B753" s="181"/>
      <c r="C753" s="182"/>
      <c r="D753" s="209"/>
      <c r="E753" s="158">
        <f t="shared" si="19"/>
        <v>0</v>
      </c>
    </row>
    <row r="754" spans="1:5" ht="15.5" x14ac:dyDescent="0.35">
      <c r="A754" s="174"/>
      <c r="B754" s="181"/>
      <c r="C754" s="182"/>
      <c r="D754" s="209"/>
      <c r="E754" s="158">
        <f t="shared" si="19"/>
        <v>0</v>
      </c>
    </row>
    <row r="755" spans="1:5" ht="15.5" x14ac:dyDescent="0.35">
      <c r="A755" s="174"/>
      <c r="B755" s="181"/>
      <c r="C755" s="182"/>
      <c r="D755" s="209"/>
      <c r="E755" s="158">
        <f t="shared" si="19"/>
        <v>0</v>
      </c>
    </row>
    <row r="756" spans="1:5" ht="15.5" x14ac:dyDescent="0.35">
      <c r="A756" s="174"/>
      <c r="B756" s="181"/>
      <c r="C756" s="182"/>
      <c r="D756" s="209"/>
      <c r="E756" s="158">
        <f t="shared" si="19"/>
        <v>0</v>
      </c>
    </row>
    <row r="757" spans="1:5" ht="15.5" x14ac:dyDescent="0.35">
      <c r="A757" s="174"/>
      <c r="B757" s="181"/>
      <c r="C757" s="182"/>
      <c r="D757" s="209"/>
      <c r="E757" s="158">
        <f t="shared" si="19"/>
        <v>0</v>
      </c>
    </row>
    <row r="758" spans="1:5" ht="15.5" x14ac:dyDescent="0.35">
      <c r="A758" s="174"/>
      <c r="B758" s="181"/>
      <c r="C758" s="182"/>
      <c r="D758" s="209"/>
      <c r="E758" s="158">
        <f t="shared" si="19"/>
        <v>0</v>
      </c>
    </row>
    <row r="759" spans="1:5" ht="16" thickBot="1" x14ac:dyDescent="0.4">
      <c r="A759" s="175"/>
      <c r="B759" s="183"/>
      <c r="C759" s="184"/>
      <c r="D759" s="210"/>
      <c r="E759" s="158">
        <f t="shared" si="19"/>
        <v>0</v>
      </c>
    </row>
    <row r="760" spans="1:5" ht="18" x14ac:dyDescent="0.4">
      <c r="A760" s="425" t="s">
        <v>244</v>
      </c>
      <c r="B760" s="425"/>
      <c r="C760" s="425"/>
      <c r="D760" s="426"/>
      <c r="E760" s="163">
        <f>SUM(E729:E759)</f>
        <v>0</v>
      </c>
    </row>
    <row r="761" spans="1:5" ht="18.5" thickBot="1" x14ac:dyDescent="0.45">
      <c r="C761" s="422" t="s">
        <v>245</v>
      </c>
      <c r="D761" s="422"/>
      <c r="E761" s="70">
        <f>+'No. PRODUCTOS'!F25</f>
        <v>0</v>
      </c>
    </row>
    <row r="762" spans="1:5" ht="18.5" thickBot="1" x14ac:dyDescent="0.45">
      <c r="A762" s="427" t="s">
        <v>73</v>
      </c>
      <c r="B762" s="428"/>
      <c r="C762" s="428" t="s">
        <v>72</v>
      </c>
      <c r="D762" s="429"/>
      <c r="E762" s="22">
        <f>+E760*E761</f>
        <v>0</v>
      </c>
    </row>
    <row r="765" spans="1:5" ht="18.5" thickBot="1" x14ac:dyDescent="0.45">
      <c r="A765" s="23">
        <f>+'No. PRODUCTOS'!A26</f>
        <v>0</v>
      </c>
    </row>
    <row r="766" spans="1:5" ht="18" x14ac:dyDescent="0.4">
      <c r="A766" s="16" t="s">
        <v>11</v>
      </c>
      <c r="B766" s="16" t="s">
        <v>13</v>
      </c>
      <c r="C766" s="16" t="s">
        <v>16</v>
      </c>
      <c r="D766" s="16" t="s">
        <v>19</v>
      </c>
      <c r="E766" s="16" t="s">
        <v>16</v>
      </c>
    </row>
    <row r="767" spans="1:5" ht="18" x14ac:dyDescent="0.4">
      <c r="A767" s="18" t="s">
        <v>12</v>
      </c>
      <c r="B767" s="18" t="s">
        <v>14</v>
      </c>
      <c r="C767" s="18" t="s">
        <v>17</v>
      </c>
      <c r="D767" s="18" t="s">
        <v>20</v>
      </c>
      <c r="E767" s="18" t="s">
        <v>18</v>
      </c>
    </row>
    <row r="768" spans="1:5" ht="18.5" thickBot="1" x14ac:dyDescent="0.45">
      <c r="A768" s="17">
        <f>+A765</f>
        <v>0</v>
      </c>
      <c r="B768" s="17" t="s">
        <v>15</v>
      </c>
      <c r="C768" s="17" t="s">
        <v>15</v>
      </c>
      <c r="D768" s="17" t="s">
        <v>246</v>
      </c>
      <c r="E768" s="17" t="s">
        <v>246</v>
      </c>
    </row>
    <row r="769" spans="1:5" ht="15.5" x14ac:dyDescent="0.35">
      <c r="A769" s="174"/>
      <c r="B769" s="179"/>
      <c r="C769" s="180"/>
      <c r="D769" s="208"/>
      <c r="E769" s="161">
        <f>+D769*C769</f>
        <v>0</v>
      </c>
    </row>
    <row r="770" spans="1:5" ht="15.5" x14ac:dyDescent="0.35">
      <c r="A770" s="174"/>
      <c r="B770" s="181"/>
      <c r="C770" s="182"/>
      <c r="D770" s="209"/>
      <c r="E770" s="158">
        <f t="shared" ref="E770:E799" si="20">+D770*C770</f>
        <v>0</v>
      </c>
    </row>
    <row r="771" spans="1:5" ht="15.5" x14ac:dyDescent="0.35">
      <c r="A771" s="174"/>
      <c r="B771" s="181"/>
      <c r="C771" s="182"/>
      <c r="D771" s="209"/>
      <c r="E771" s="158">
        <f t="shared" si="20"/>
        <v>0</v>
      </c>
    </row>
    <row r="772" spans="1:5" ht="15.5" x14ac:dyDescent="0.35">
      <c r="A772" s="174"/>
      <c r="B772" s="181"/>
      <c r="C772" s="182"/>
      <c r="D772" s="209"/>
      <c r="E772" s="158">
        <f t="shared" si="20"/>
        <v>0</v>
      </c>
    </row>
    <row r="773" spans="1:5" ht="15.5" x14ac:dyDescent="0.35">
      <c r="A773" s="174"/>
      <c r="B773" s="181"/>
      <c r="C773" s="182"/>
      <c r="D773" s="209"/>
      <c r="E773" s="158">
        <f t="shared" si="20"/>
        <v>0</v>
      </c>
    </row>
    <row r="774" spans="1:5" ht="15.5" x14ac:dyDescent="0.35">
      <c r="A774" s="174"/>
      <c r="B774" s="181"/>
      <c r="C774" s="182"/>
      <c r="D774" s="209"/>
      <c r="E774" s="158">
        <f t="shared" si="20"/>
        <v>0</v>
      </c>
    </row>
    <row r="775" spans="1:5" ht="15.5" x14ac:dyDescent="0.35">
      <c r="A775" s="174"/>
      <c r="B775" s="181"/>
      <c r="C775" s="182"/>
      <c r="D775" s="209"/>
      <c r="E775" s="158">
        <f t="shared" si="20"/>
        <v>0</v>
      </c>
    </row>
    <row r="776" spans="1:5" ht="15.5" x14ac:dyDescent="0.35">
      <c r="A776" s="174"/>
      <c r="B776" s="181"/>
      <c r="C776" s="182"/>
      <c r="D776" s="209"/>
      <c r="E776" s="158">
        <f t="shared" si="20"/>
        <v>0</v>
      </c>
    </row>
    <row r="777" spans="1:5" ht="15.5" x14ac:dyDescent="0.35">
      <c r="A777" s="174"/>
      <c r="B777" s="181"/>
      <c r="C777" s="182"/>
      <c r="D777" s="209"/>
      <c r="E777" s="158">
        <f t="shared" si="20"/>
        <v>0</v>
      </c>
    </row>
    <row r="778" spans="1:5" ht="15.5" x14ac:dyDescent="0.35">
      <c r="A778" s="174"/>
      <c r="B778" s="181"/>
      <c r="C778" s="182"/>
      <c r="D778" s="209"/>
      <c r="E778" s="158">
        <f t="shared" si="20"/>
        <v>0</v>
      </c>
    </row>
    <row r="779" spans="1:5" ht="15.5" x14ac:dyDescent="0.35">
      <c r="A779" s="174"/>
      <c r="B779" s="181"/>
      <c r="C779" s="182"/>
      <c r="D779" s="209"/>
      <c r="E779" s="158">
        <f t="shared" si="20"/>
        <v>0</v>
      </c>
    </row>
    <row r="780" spans="1:5" ht="15.5" x14ac:dyDescent="0.35">
      <c r="A780" s="174"/>
      <c r="B780" s="181"/>
      <c r="C780" s="182"/>
      <c r="D780" s="209"/>
      <c r="E780" s="158">
        <f t="shared" si="20"/>
        <v>0</v>
      </c>
    </row>
    <row r="781" spans="1:5" ht="15.5" x14ac:dyDescent="0.35">
      <c r="A781" s="174"/>
      <c r="B781" s="181"/>
      <c r="C781" s="182"/>
      <c r="D781" s="209"/>
      <c r="E781" s="158">
        <f t="shared" si="20"/>
        <v>0</v>
      </c>
    </row>
    <row r="782" spans="1:5" ht="15.5" x14ac:dyDescent="0.35">
      <c r="A782" s="174"/>
      <c r="B782" s="181"/>
      <c r="C782" s="182"/>
      <c r="D782" s="209"/>
      <c r="E782" s="158">
        <f t="shared" si="20"/>
        <v>0</v>
      </c>
    </row>
    <row r="783" spans="1:5" ht="15.5" x14ac:dyDescent="0.35">
      <c r="A783" s="174"/>
      <c r="B783" s="181"/>
      <c r="C783" s="182"/>
      <c r="D783" s="209"/>
      <c r="E783" s="158">
        <f t="shared" si="20"/>
        <v>0</v>
      </c>
    </row>
    <row r="784" spans="1:5" ht="15.5" x14ac:dyDescent="0.35">
      <c r="A784" s="174"/>
      <c r="B784" s="181"/>
      <c r="C784" s="182"/>
      <c r="D784" s="209"/>
      <c r="E784" s="158">
        <f t="shared" si="20"/>
        <v>0</v>
      </c>
    </row>
    <row r="785" spans="1:5" ht="15.5" x14ac:dyDescent="0.35">
      <c r="A785" s="174"/>
      <c r="B785" s="181"/>
      <c r="C785" s="182"/>
      <c r="D785" s="209"/>
      <c r="E785" s="158">
        <f t="shared" si="20"/>
        <v>0</v>
      </c>
    </row>
    <row r="786" spans="1:5" ht="15.5" x14ac:dyDescent="0.35">
      <c r="A786" s="174"/>
      <c r="B786" s="181"/>
      <c r="C786" s="182"/>
      <c r="D786" s="209"/>
      <c r="E786" s="158">
        <f t="shared" si="20"/>
        <v>0</v>
      </c>
    </row>
    <row r="787" spans="1:5" ht="15.5" x14ac:dyDescent="0.35">
      <c r="A787" s="174"/>
      <c r="B787" s="181"/>
      <c r="C787" s="182"/>
      <c r="D787" s="209"/>
      <c r="E787" s="158">
        <f t="shared" si="20"/>
        <v>0</v>
      </c>
    </row>
    <row r="788" spans="1:5" ht="15.5" x14ac:dyDescent="0.35">
      <c r="A788" s="174"/>
      <c r="B788" s="181"/>
      <c r="C788" s="182"/>
      <c r="D788" s="209"/>
      <c r="E788" s="158">
        <f t="shared" si="20"/>
        <v>0</v>
      </c>
    </row>
    <row r="789" spans="1:5" ht="15.5" x14ac:dyDescent="0.35">
      <c r="A789" s="174"/>
      <c r="B789" s="181"/>
      <c r="C789" s="182"/>
      <c r="D789" s="209"/>
      <c r="E789" s="158">
        <f t="shared" si="20"/>
        <v>0</v>
      </c>
    </row>
    <row r="790" spans="1:5" ht="15.5" x14ac:dyDescent="0.35">
      <c r="A790" s="174"/>
      <c r="B790" s="181"/>
      <c r="C790" s="182"/>
      <c r="D790" s="209"/>
      <c r="E790" s="158">
        <f t="shared" si="20"/>
        <v>0</v>
      </c>
    </row>
    <row r="791" spans="1:5" ht="15.5" x14ac:dyDescent="0.35">
      <c r="A791" s="174"/>
      <c r="B791" s="181"/>
      <c r="C791" s="182"/>
      <c r="D791" s="209"/>
      <c r="E791" s="158">
        <f t="shared" si="20"/>
        <v>0</v>
      </c>
    </row>
    <row r="792" spans="1:5" ht="15.5" x14ac:dyDescent="0.35">
      <c r="A792" s="174"/>
      <c r="B792" s="181"/>
      <c r="C792" s="182"/>
      <c r="D792" s="209"/>
      <c r="E792" s="158">
        <f t="shared" si="20"/>
        <v>0</v>
      </c>
    </row>
    <row r="793" spans="1:5" ht="15.5" x14ac:dyDescent="0.35">
      <c r="A793" s="174"/>
      <c r="B793" s="181"/>
      <c r="C793" s="182"/>
      <c r="D793" s="209"/>
      <c r="E793" s="158">
        <f t="shared" si="20"/>
        <v>0</v>
      </c>
    </row>
    <row r="794" spans="1:5" ht="15.5" x14ac:dyDescent="0.35">
      <c r="A794" s="174"/>
      <c r="B794" s="181"/>
      <c r="C794" s="182"/>
      <c r="D794" s="209"/>
      <c r="E794" s="158">
        <f t="shared" si="20"/>
        <v>0</v>
      </c>
    </row>
    <row r="795" spans="1:5" ht="15.5" x14ac:dyDescent="0.35">
      <c r="A795" s="174"/>
      <c r="B795" s="181"/>
      <c r="C795" s="182"/>
      <c r="D795" s="209"/>
      <c r="E795" s="158">
        <f t="shared" si="20"/>
        <v>0</v>
      </c>
    </row>
    <row r="796" spans="1:5" ht="15.5" x14ac:dyDescent="0.35">
      <c r="A796" s="174"/>
      <c r="B796" s="181"/>
      <c r="C796" s="182"/>
      <c r="D796" s="209"/>
      <c r="E796" s="158">
        <f t="shared" si="20"/>
        <v>0</v>
      </c>
    </row>
    <row r="797" spans="1:5" ht="15.5" x14ac:dyDescent="0.35">
      <c r="A797" s="174"/>
      <c r="B797" s="181"/>
      <c r="C797" s="182"/>
      <c r="D797" s="209"/>
      <c r="E797" s="158">
        <f t="shared" si="20"/>
        <v>0</v>
      </c>
    </row>
    <row r="798" spans="1:5" ht="15.5" x14ac:dyDescent="0.35">
      <c r="A798" s="174"/>
      <c r="B798" s="181"/>
      <c r="C798" s="182"/>
      <c r="D798" s="209"/>
      <c r="E798" s="158">
        <f t="shared" si="20"/>
        <v>0</v>
      </c>
    </row>
    <row r="799" spans="1:5" ht="16" thickBot="1" x14ac:dyDescent="0.4">
      <c r="A799" s="175"/>
      <c r="B799" s="183"/>
      <c r="C799" s="184"/>
      <c r="D799" s="210"/>
      <c r="E799" s="158">
        <f t="shared" si="20"/>
        <v>0</v>
      </c>
    </row>
    <row r="800" spans="1:5" ht="18" x14ac:dyDescent="0.4">
      <c r="A800" s="425" t="s">
        <v>244</v>
      </c>
      <c r="B800" s="425"/>
      <c r="C800" s="425"/>
      <c r="D800" s="426"/>
      <c r="E800" s="163">
        <f>SUM(E769:E799)</f>
        <v>0</v>
      </c>
    </row>
    <row r="801" spans="1:5" ht="18.5" thickBot="1" x14ac:dyDescent="0.45">
      <c r="C801" s="422" t="s">
        <v>245</v>
      </c>
      <c r="D801" s="422"/>
      <c r="E801" s="70">
        <f>+'No. PRODUCTOS'!F26</f>
        <v>0</v>
      </c>
    </row>
    <row r="802" spans="1:5" ht="18.5" thickBot="1" x14ac:dyDescent="0.45">
      <c r="A802" s="427" t="s">
        <v>73</v>
      </c>
      <c r="B802" s="428"/>
      <c r="C802" s="428" t="s">
        <v>72</v>
      </c>
      <c r="D802" s="429"/>
      <c r="E802" s="22">
        <f>+E800*E801</f>
        <v>0</v>
      </c>
    </row>
    <row r="805" spans="1:5" ht="18.5" thickBot="1" x14ac:dyDescent="0.45">
      <c r="A805" s="23">
        <f>+'No. PRODUCTOS'!A27</f>
        <v>0</v>
      </c>
    </row>
    <row r="806" spans="1:5" ht="18" x14ac:dyDescent="0.4">
      <c r="A806" s="16" t="s">
        <v>11</v>
      </c>
      <c r="B806" s="16" t="s">
        <v>13</v>
      </c>
      <c r="C806" s="16" t="s">
        <v>16</v>
      </c>
      <c r="D806" s="16" t="s">
        <v>19</v>
      </c>
      <c r="E806" s="16" t="s">
        <v>16</v>
      </c>
    </row>
    <row r="807" spans="1:5" ht="18" x14ac:dyDescent="0.4">
      <c r="A807" s="18" t="s">
        <v>12</v>
      </c>
      <c r="B807" s="18" t="s">
        <v>14</v>
      </c>
      <c r="C807" s="18" t="s">
        <v>17</v>
      </c>
      <c r="D807" s="18" t="s">
        <v>20</v>
      </c>
      <c r="E807" s="18" t="s">
        <v>18</v>
      </c>
    </row>
    <row r="808" spans="1:5" ht="18.5" thickBot="1" x14ac:dyDescent="0.45">
      <c r="A808" s="17">
        <f>+A805</f>
        <v>0</v>
      </c>
      <c r="B808" s="17" t="s">
        <v>15</v>
      </c>
      <c r="C808" s="17" t="s">
        <v>15</v>
      </c>
      <c r="D808" s="17" t="s">
        <v>246</v>
      </c>
      <c r="E808" s="17" t="s">
        <v>246</v>
      </c>
    </row>
    <row r="809" spans="1:5" ht="15.5" x14ac:dyDescent="0.35">
      <c r="A809" s="174"/>
      <c r="B809" s="179"/>
      <c r="C809" s="180"/>
      <c r="D809" s="208"/>
      <c r="E809" s="161">
        <f>+D809*C809</f>
        <v>0</v>
      </c>
    </row>
    <row r="810" spans="1:5" ht="15.5" x14ac:dyDescent="0.35">
      <c r="A810" s="174"/>
      <c r="B810" s="181"/>
      <c r="C810" s="182"/>
      <c r="D810" s="209"/>
      <c r="E810" s="158">
        <f t="shared" ref="E810:E839" si="21">+D810*C810</f>
        <v>0</v>
      </c>
    </row>
    <row r="811" spans="1:5" ht="15.5" x14ac:dyDescent="0.35">
      <c r="A811" s="174"/>
      <c r="B811" s="181"/>
      <c r="C811" s="182"/>
      <c r="D811" s="209"/>
      <c r="E811" s="158">
        <f t="shared" si="21"/>
        <v>0</v>
      </c>
    </row>
    <row r="812" spans="1:5" ht="15.5" x14ac:dyDescent="0.35">
      <c r="A812" s="174"/>
      <c r="B812" s="181"/>
      <c r="C812" s="182"/>
      <c r="D812" s="209"/>
      <c r="E812" s="158">
        <f t="shared" si="21"/>
        <v>0</v>
      </c>
    </row>
    <row r="813" spans="1:5" ht="15.5" x14ac:dyDescent="0.35">
      <c r="A813" s="174"/>
      <c r="B813" s="181"/>
      <c r="C813" s="182"/>
      <c r="D813" s="209"/>
      <c r="E813" s="158">
        <f t="shared" si="21"/>
        <v>0</v>
      </c>
    </row>
    <row r="814" spans="1:5" ht="15.5" x14ac:dyDescent="0.35">
      <c r="A814" s="174"/>
      <c r="B814" s="181"/>
      <c r="C814" s="182"/>
      <c r="D814" s="209"/>
      <c r="E814" s="158">
        <f t="shared" si="21"/>
        <v>0</v>
      </c>
    </row>
    <row r="815" spans="1:5" ht="15.5" x14ac:dyDescent="0.35">
      <c r="A815" s="174"/>
      <c r="B815" s="181"/>
      <c r="C815" s="182"/>
      <c r="D815" s="209"/>
      <c r="E815" s="158">
        <f t="shared" si="21"/>
        <v>0</v>
      </c>
    </row>
    <row r="816" spans="1:5" ht="15.5" x14ac:dyDescent="0.35">
      <c r="A816" s="174"/>
      <c r="B816" s="181"/>
      <c r="C816" s="182"/>
      <c r="D816" s="209"/>
      <c r="E816" s="158">
        <f t="shared" si="21"/>
        <v>0</v>
      </c>
    </row>
    <row r="817" spans="1:5" ht="15.5" x14ac:dyDescent="0.35">
      <c r="A817" s="174"/>
      <c r="B817" s="181"/>
      <c r="C817" s="182"/>
      <c r="D817" s="209"/>
      <c r="E817" s="158">
        <f t="shared" si="21"/>
        <v>0</v>
      </c>
    </row>
    <row r="818" spans="1:5" ht="15.5" x14ac:dyDescent="0.35">
      <c r="A818" s="174"/>
      <c r="B818" s="181"/>
      <c r="C818" s="182"/>
      <c r="D818" s="209"/>
      <c r="E818" s="158">
        <f t="shared" si="21"/>
        <v>0</v>
      </c>
    </row>
    <row r="819" spans="1:5" ht="15.5" x14ac:dyDescent="0.35">
      <c r="A819" s="174"/>
      <c r="B819" s="181"/>
      <c r="C819" s="182"/>
      <c r="D819" s="209"/>
      <c r="E819" s="158">
        <f t="shared" si="21"/>
        <v>0</v>
      </c>
    </row>
    <row r="820" spans="1:5" ht="15.5" x14ac:dyDescent="0.35">
      <c r="A820" s="174"/>
      <c r="B820" s="181"/>
      <c r="C820" s="182"/>
      <c r="D820" s="209"/>
      <c r="E820" s="158">
        <f t="shared" si="21"/>
        <v>0</v>
      </c>
    </row>
    <row r="821" spans="1:5" ht="15.5" x14ac:dyDescent="0.35">
      <c r="A821" s="174"/>
      <c r="B821" s="181"/>
      <c r="C821" s="182"/>
      <c r="D821" s="209"/>
      <c r="E821" s="158">
        <f t="shared" si="21"/>
        <v>0</v>
      </c>
    </row>
    <row r="822" spans="1:5" ht="15.5" x14ac:dyDescent="0.35">
      <c r="A822" s="174"/>
      <c r="B822" s="181"/>
      <c r="C822" s="182"/>
      <c r="D822" s="209"/>
      <c r="E822" s="158">
        <f t="shared" si="21"/>
        <v>0</v>
      </c>
    </row>
    <row r="823" spans="1:5" ht="15.5" x14ac:dyDescent="0.35">
      <c r="A823" s="174"/>
      <c r="B823" s="181"/>
      <c r="C823" s="182"/>
      <c r="D823" s="209"/>
      <c r="E823" s="158">
        <f t="shared" si="21"/>
        <v>0</v>
      </c>
    </row>
    <row r="824" spans="1:5" ht="15.5" x14ac:dyDescent="0.35">
      <c r="A824" s="174"/>
      <c r="B824" s="181"/>
      <c r="C824" s="182"/>
      <c r="D824" s="209"/>
      <c r="E824" s="158">
        <f t="shared" si="21"/>
        <v>0</v>
      </c>
    </row>
    <row r="825" spans="1:5" ht="15.5" x14ac:dyDescent="0.35">
      <c r="A825" s="174"/>
      <c r="B825" s="181"/>
      <c r="C825" s="182"/>
      <c r="D825" s="209"/>
      <c r="E825" s="158">
        <f t="shared" si="21"/>
        <v>0</v>
      </c>
    </row>
    <row r="826" spans="1:5" ht="15.5" x14ac:dyDescent="0.35">
      <c r="A826" s="174"/>
      <c r="B826" s="181"/>
      <c r="C826" s="182"/>
      <c r="D826" s="209"/>
      <c r="E826" s="158">
        <f t="shared" si="21"/>
        <v>0</v>
      </c>
    </row>
    <row r="827" spans="1:5" ht="15.5" x14ac:dyDescent="0.35">
      <c r="A827" s="174"/>
      <c r="B827" s="181"/>
      <c r="C827" s="182"/>
      <c r="D827" s="209"/>
      <c r="E827" s="158">
        <f t="shared" si="21"/>
        <v>0</v>
      </c>
    </row>
    <row r="828" spans="1:5" ht="15.5" x14ac:dyDescent="0.35">
      <c r="A828" s="174"/>
      <c r="B828" s="181"/>
      <c r="C828" s="182"/>
      <c r="D828" s="209"/>
      <c r="E828" s="158">
        <f t="shared" si="21"/>
        <v>0</v>
      </c>
    </row>
    <row r="829" spans="1:5" ht="15.5" x14ac:dyDescent="0.35">
      <c r="A829" s="174"/>
      <c r="B829" s="181"/>
      <c r="C829" s="182"/>
      <c r="D829" s="209"/>
      <c r="E829" s="158">
        <f t="shared" si="21"/>
        <v>0</v>
      </c>
    </row>
    <row r="830" spans="1:5" ht="15.5" x14ac:dyDescent="0.35">
      <c r="A830" s="174"/>
      <c r="B830" s="181"/>
      <c r="C830" s="182"/>
      <c r="D830" s="209"/>
      <c r="E830" s="158">
        <f t="shared" si="21"/>
        <v>0</v>
      </c>
    </row>
    <row r="831" spans="1:5" ht="15.5" x14ac:dyDescent="0.35">
      <c r="A831" s="174"/>
      <c r="B831" s="181"/>
      <c r="C831" s="182"/>
      <c r="D831" s="209"/>
      <c r="E831" s="158">
        <f t="shared" si="21"/>
        <v>0</v>
      </c>
    </row>
    <row r="832" spans="1:5" ht="15.5" x14ac:dyDescent="0.35">
      <c r="A832" s="174"/>
      <c r="B832" s="181"/>
      <c r="C832" s="182"/>
      <c r="D832" s="209"/>
      <c r="E832" s="158">
        <f t="shared" si="21"/>
        <v>0</v>
      </c>
    </row>
    <row r="833" spans="1:5" ht="15.5" x14ac:dyDescent="0.35">
      <c r="A833" s="174"/>
      <c r="B833" s="181"/>
      <c r="C833" s="182"/>
      <c r="D833" s="209"/>
      <c r="E833" s="158">
        <f t="shared" si="21"/>
        <v>0</v>
      </c>
    </row>
    <row r="834" spans="1:5" ht="15.5" x14ac:dyDescent="0.35">
      <c r="A834" s="174"/>
      <c r="B834" s="181"/>
      <c r="C834" s="182"/>
      <c r="D834" s="209"/>
      <c r="E834" s="158">
        <f t="shared" si="21"/>
        <v>0</v>
      </c>
    </row>
    <row r="835" spans="1:5" ht="15.5" x14ac:dyDescent="0.35">
      <c r="A835" s="174"/>
      <c r="B835" s="181"/>
      <c r="C835" s="182"/>
      <c r="D835" s="209"/>
      <c r="E835" s="158">
        <f t="shared" si="21"/>
        <v>0</v>
      </c>
    </row>
    <row r="836" spans="1:5" ht="15.5" x14ac:dyDescent="0.35">
      <c r="A836" s="174"/>
      <c r="B836" s="181"/>
      <c r="C836" s="182"/>
      <c r="D836" s="209"/>
      <c r="E836" s="158">
        <f t="shared" si="21"/>
        <v>0</v>
      </c>
    </row>
    <row r="837" spans="1:5" ht="15.5" x14ac:dyDescent="0.35">
      <c r="A837" s="174"/>
      <c r="B837" s="181"/>
      <c r="C837" s="182"/>
      <c r="D837" s="209"/>
      <c r="E837" s="158">
        <f t="shared" si="21"/>
        <v>0</v>
      </c>
    </row>
    <row r="838" spans="1:5" ht="15.5" x14ac:dyDescent="0.35">
      <c r="A838" s="174"/>
      <c r="B838" s="181"/>
      <c r="C838" s="182"/>
      <c r="D838" s="209"/>
      <c r="E838" s="158">
        <f t="shared" si="21"/>
        <v>0</v>
      </c>
    </row>
    <row r="839" spans="1:5" ht="16" thickBot="1" x14ac:dyDescent="0.4">
      <c r="A839" s="175"/>
      <c r="B839" s="183"/>
      <c r="C839" s="184"/>
      <c r="D839" s="210"/>
      <c r="E839" s="158">
        <f t="shared" si="21"/>
        <v>0</v>
      </c>
    </row>
    <row r="840" spans="1:5" ht="18" x14ac:dyDescent="0.4">
      <c r="A840" s="425" t="s">
        <v>244</v>
      </c>
      <c r="B840" s="425"/>
      <c r="C840" s="425"/>
      <c r="D840" s="426"/>
      <c r="E840" s="163">
        <f>SUM(E809:E839)</f>
        <v>0</v>
      </c>
    </row>
    <row r="841" spans="1:5" ht="18.5" thickBot="1" x14ac:dyDescent="0.45">
      <c r="C841" s="422" t="s">
        <v>245</v>
      </c>
      <c r="D841" s="422"/>
      <c r="E841" s="70">
        <f>+'No. PRODUCTOS'!F27</f>
        <v>0</v>
      </c>
    </row>
    <row r="842" spans="1:5" ht="18.5" thickBot="1" x14ac:dyDescent="0.45">
      <c r="A842" s="427" t="s">
        <v>73</v>
      </c>
      <c r="B842" s="428"/>
      <c r="C842" s="428" t="s">
        <v>72</v>
      </c>
      <c r="D842" s="429"/>
      <c r="E842" s="22">
        <f>+E840*E841</f>
        <v>0</v>
      </c>
    </row>
    <row r="845" spans="1:5" ht="18.5" thickBot="1" x14ac:dyDescent="0.45">
      <c r="A845" s="23">
        <f>+'No. PRODUCTOS'!A28</f>
        <v>0</v>
      </c>
    </row>
    <row r="846" spans="1:5" ht="18" x14ac:dyDescent="0.4">
      <c r="A846" s="16" t="s">
        <v>11</v>
      </c>
      <c r="B846" s="16" t="s">
        <v>13</v>
      </c>
      <c r="C846" s="16" t="s">
        <v>16</v>
      </c>
      <c r="D846" s="16" t="s">
        <v>19</v>
      </c>
      <c r="E846" s="16" t="s">
        <v>16</v>
      </c>
    </row>
    <row r="847" spans="1:5" ht="18" x14ac:dyDescent="0.4">
      <c r="A847" s="18" t="s">
        <v>12</v>
      </c>
      <c r="B847" s="18" t="s">
        <v>14</v>
      </c>
      <c r="C847" s="18" t="s">
        <v>17</v>
      </c>
      <c r="D847" s="18" t="s">
        <v>20</v>
      </c>
      <c r="E847" s="18" t="s">
        <v>18</v>
      </c>
    </row>
    <row r="848" spans="1:5" ht="18.5" thickBot="1" x14ac:dyDescent="0.45">
      <c r="A848" s="17">
        <f>+A845</f>
        <v>0</v>
      </c>
      <c r="B848" s="17" t="s">
        <v>15</v>
      </c>
      <c r="C848" s="17" t="s">
        <v>15</v>
      </c>
      <c r="D848" s="17" t="s">
        <v>246</v>
      </c>
      <c r="E848" s="17" t="s">
        <v>246</v>
      </c>
    </row>
    <row r="849" spans="1:5" ht="15.5" x14ac:dyDescent="0.35">
      <c r="A849" s="174"/>
      <c r="B849" s="179"/>
      <c r="C849" s="180"/>
      <c r="D849" s="208"/>
      <c r="E849" s="161">
        <f>+D849*C849</f>
        <v>0</v>
      </c>
    </row>
    <row r="850" spans="1:5" ht="15.5" x14ac:dyDescent="0.35">
      <c r="A850" s="174"/>
      <c r="B850" s="181"/>
      <c r="C850" s="182"/>
      <c r="D850" s="209"/>
      <c r="E850" s="158">
        <f t="shared" ref="E850:E879" si="22">+D850*C850</f>
        <v>0</v>
      </c>
    </row>
    <row r="851" spans="1:5" ht="15.5" x14ac:dyDescent="0.35">
      <c r="A851" s="174"/>
      <c r="B851" s="181"/>
      <c r="C851" s="182"/>
      <c r="D851" s="209"/>
      <c r="E851" s="158">
        <f t="shared" si="22"/>
        <v>0</v>
      </c>
    </row>
    <row r="852" spans="1:5" ht="15.5" x14ac:dyDescent="0.35">
      <c r="A852" s="174"/>
      <c r="B852" s="181"/>
      <c r="C852" s="182"/>
      <c r="D852" s="209"/>
      <c r="E852" s="158">
        <f t="shared" si="22"/>
        <v>0</v>
      </c>
    </row>
    <row r="853" spans="1:5" ht="15.5" x14ac:dyDescent="0.35">
      <c r="A853" s="174"/>
      <c r="B853" s="181"/>
      <c r="C853" s="182"/>
      <c r="D853" s="209"/>
      <c r="E853" s="158">
        <f t="shared" si="22"/>
        <v>0</v>
      </c>
    </row>
    <row r="854" spans="1:5" ht="15.5" x14ac:dyDescent="0.35">
      <c r="A854" s="174"/>
      <c r="B854" s="181"/>
      <c r="C854" s="182"/>
      <c r="D854" s="209"/>
      <c r="E854" s="158">
        <f t="shared" si="22"/>
        <v>0</v>
      </c>
    </row>
    <row r="855" spans="1:5" ht="15.5" x14ac:dyDescent="0.35">
      <c r="A855" s="174"/>
      <c r="B855" s="181"/>
      <c r="C855" s="182"/>
      <c r="D855" s="209"/>
      <c r="E855" s="158">
        <f t="shared" si="22"/>
        <v>0</v>
      </c>
    </row>
    <row r="856" spans="1:5" ht="15.5" x14ac:dyDescent="0.35">
      <c r="A856" s="174"/>
      <c r="B856" s="181"/>
      <c r="C856" s="182"/>
      <c r="D856" s="209"/>
      <c r="E856" s="158">
        <f t="shared" si="22"/>
        <v>0</v>
      </c>
    </row>
    <row r="857" spans="1:5" ht="15.5" x14ac:dyDescent="0.35">
      <c r="A857" s="174"/>
      <c r="B857" s="181"/>
      <c r="C857" s="182"/>
      <c r="D857" s="209"/>
      <c r="E857" s="158">
        <f t="shared" si="22"/>
        <v>0</v>
      </c>
    </row>
    <row r="858" spans="1:5" ht="15.5" x14ac:dyDescent="0.35">
      <c r="A858" s="174"/>
      <c r="B858" s="181"/>
      <c r="C858" s="182"/>
      <c r="D858" s="209"/>
      <c r="E858" s="158">
        <f t="shared" si="22"/>
        <v>0</v>
      </c>
    </row>
    <row r="859" spans="1:5" ht="15.5" x14ac:dyDescent="0.35">
      <c r="A859" s="174"/>
      <c r="B859" s="181"/>
      <c r="C859" s="182"/>
      <c r="D859" s="209"/>
      <c r="E859" s="158">
        <f t="shared" si="22"/>
        <v>0</v>
      </c>
    </row>
    <row r="860" spans="1:5" ht="15.5" x14ac:dyDescent="0.35">
      <c r="A860" s="174"/>
      <c r="B860" s="181"/>
      <c r="C860" s="182"/>
      <c r="D860" s="209"/>
      <c r="E860" s="158">
        <f t="shared" si="22"/>
        <v>0</v>
      </c>
    </row>
    <row r="861" spans="1:5" ht="15.5" x14ac:dyDescent="0.35">
      <c r="A861" s="174"/>
      <c r="B861" s="181"/>
      <c r="C861" s="182"/>
      <c r="D861" s="209"/>
      <c r="E861" s="158">
        <f t="shared" si="22"/>
        <v>0</v>
      </c>
    </row>
    <row r="862" spans="1:5" ht="15.5" x14ac:dyDescent="0.35">
      <c r="A862" s="174"/>
      <c r="B862" s="181"/>
      <c r="C862" s="182"/>
      <c r="D862" s="209"/>
      <c r="E862" s="158">
        <f t="shared" si="22"/>
        <v>0</v>
      </c>
    </row>
    <row r="863" spans="1:5" ht="15.5" x14ac:dyDescent="0.35">
      <c r="A863" s="174"/>
      <c r="B863" s="181"/>
      <c r="C863" s="182"/>
      <c r="D863" s="209"/>
      <c r="E863" s="158">
        <f t="shared" si="22"/>
        <v>0</v>
      </c>
    </row>
    <row r="864" spans="1:5" ht="15.5" x14ac:dyDescent="0.35">
      <c r="A864" s="174"/>
      <c r="B864" s="181"/>
      <c r="C864" s="182"/>
      <c r="D864" s="209"/>
      <c r="E864" s="158">
        <f t="shared" si="22"/>
        <v>0</v>
      </c>
    </row>
    <row r="865" spans="1:5" ht="15.5" x14ac:dyDescent="0.35">
      <c r="A865" s="174"/>
      <c r="B865" s="181"/>
      <c r="C865" s="182"/>
      <c r="D865" s="209"/>
      <c r="E865" s="158">
        <f t="shared" si="22"/>
        <v>0</v>
      </c>
    </row>
    <row r="866" spans="1:5" ht="15.5" x14ac:dyDescent="0.35">
      <c r="A866" s="174"/>
      <c r="B866" s="181"/>
      <c r="C866" s="182"/>
      <c r="D866" s="209"/>
      <c r="E866" s="158">
        <f t="shared" si="22"/>
        <v>0</v>
      </c>
    </row>
    <row r="867" spans="1:5" ht="15.5" x14ac:dyDescent="0.35">
      <c r="A867" s="174"/>
      <c r="B867" s="181"/>
      <c r="C867" s="182"/>
      <c r="D867" s="209"/>
      <c r="E867" s="158">
        <f t="shared" si="22"/>
        <v>0</v>
      </c>
    </row>
    <row r="868" spans="1:5" ht="15.5" x14ac:dyDescent="0.35">
      <c r="A868" s="174"/>
      <c r="B868" s="181"/>
      <c r="C868" s="182"/>
      <c r="D868" s="209"/>
      <c r="E868" s="158">
        <f t="shared" si="22"/>
        <v>0</v>
      </c>
    </row>
    <row r="869" spans="1:5" ht="15.5" x14ac:dyDescent="0.35">
      <c r="A869" s="174"/>
      <c r="B869" s="181"/>
      <c r="C869" s="182"/>
      <c r="D869" s="209"/>
      <c r="E869" s="158">
        <f t="shared" si="22"/>
        <v>0</v>
      </c>
    </row>
    <row r="870" spans="1:5" ht="15.5" x14ac:dyDescent="0.35">
      <c r="A870" s="174"/>
      <c r="B870" s="181"/>
      <c r="C870" s="182"/>
      <c r="D870" s="209"/>
      <c r="E870" s="158">
        <f t="shared" si="22"/>
        <v>0</v>
      </c>
    </row>
    <row r="871" spans="1:5" ht="15.5" x14ac:dyDescent="0.35">
      <c r="A871" s="174"/>
      <c r="B871" s="181"/>
      <c r="C871" s="182"/>
      <c r="D871" s="209"/>
      <c r="E871" s="158">
        <f t="shared" si="22"/>
        <v>0</v>
      </c>
    </row>
    <row r="872" spans="1:5" ht="15.5" x14ac:dyDescent="0.35">
      <c r="A872" s="174"/>
      <c r="B872" s="181"/>
      <c r="C872" s="182"/>
      <c r="D872" s="209"/>
      <c r="E872" s="158">
        <f t="shared" si="22"/>
        <v>0</v>
      </c>
    </row>
    <row r="873" spans="1:5" ht="15.5" x14ac:dyDescent="0.35">
      <c r="A873" s="174"/>
      <c r="B873" s="181"/>
      <c r="C873" s="182"/>
      <c r="D873" s="209"/>
      <c r="E873" s="158">
        <f t="shared" si="22"/>
        <v>0</v>
      </c>
    </row>
    <row r="874" spans="1:5" ht="15.5" x14ac:dyDescent="0.35">
      <c r="A874" s="174"/>
      <c r="B874" s="181"/>
      <c r="C874" s="182"/>
      <c r="D874" s="209"/>
      <c r="E874" s="158">
        <f t="shared" si="22"/>
        <v>0</v>
      </c>
    </row>
    <row r="875" spans="1:5" ht="15.5" x14ac:dyDescent="0.35">
      <c r="A875" s="174"/>
      <c r="B875" s="181"/>
      <c r="C875" s="182"/>
      <c r="D875" s="209"/>
      <c r="E875" s="158">
        <f t="shared" si="22"/>
        <v>0</v>
      </c>
    </row>
    <row r="876" spans="1:5" ht="15.5" x14ac:dyDescent="0.35">
      <c r="A876" s="174"/>
      <c r="B876" s="181"/>
      <c r="C876" s="182"/>
      <c r="D876" s="209"/>
      <c r="E876" s="158">
        <f t="shared" si="22"/>
        <v>0</v>
      </c>
    </row>
    <row r="877" spans="1:5" ht="15.5" x14ac:dyDescent="0.35">
      <c r="A877" s="174"/>
      <c r="B877" s="181"/>
      <c r="C877" s="182"/>
      <c r="D877" s="209"/>
      <c r="E877" s="158">
        <f t="shared" si="22"/>
        <v>0</v>
      </c>
    </row>
    <row r="878" spans="1:5" ht="15.5" x14ac:dyDescent="0.35">
      <c r="A878" s="174"/>
      <c r="B878" s="181"/>
      <c r="C878" s="182"/>
      <c r="D878" s="209"/>
      <c r="E878" s="158">
        <f t="shared" si="22"/>
        <v>0</v>
      </c>
    </row>
    <row r="879" spans="1:5" ht="16" thickBot="1" x14ac:dyDescent="0.4">
      <c r="A879" s="175"/>
      <c r="B879" s="183"/>
      <c r="C879" s="184"/>
      <c r="D879" s="210"/>
      <c r="E879" s="158">
        <f t="shared" si="22"/>
        <v>0</v>
      </c>
    </row>
    <row r="880" spans="1:5" ht="18" x14ac:dyDescent="0.4">
      <c r="A880" s="425" t="s">
        <v>244</v>
      </c>
      <c r="B880" s="425"/>
      <c r="C880" s="425"/>
      <c r="D880" s="426"/>
      <c r="E880" s="163">
        <f>SUM(E849:E879)</f>
        <v>0</v>
      </c>
    </row>
    <row r="881" spans="1:5" ht="18.5" thickBot="1" x14ac:dyDescent="0.45">
      <c r="C881" s="422" t="s">
        <v>245</v>
      </c>
      <c r="D881" s="422"/>
      <c r="E881" s="70">
        <f>+'No. PRODUCTOS'!F28</f>
        <v>0</v>
      </c>
    </row>
    <row r="882" spans="1:5" ht="18.5" thickBot="1" x14ac:dyDescent="0.45">
      <c r="A882" s="427" t="s">
        <v>73</v>
      </c>
      <c r="B882" s="428"/>
      <c r="C882" s="428" t="s">
        <v>72</v>
      </c>
      <c r="D882" s="429"/>
      <c r="E882" s="22">
        <f>+E880*E881</f>
        <v>0</v>
      </c>
    </row>
    <row r="885" spans="1:5" ht="18.5" thickBot="1" x14ac:dyDescent="0.45">
      <c r="A885" s="23">
        <f>+'No. PRODUCTOS'!A29</f>
        <v>0</v>
      </c>
    </row>
    <row r="886" spans="1:5" ht="18" x14ac:dyDescent="0.4">
      <c r="A886" s="16" t="s">
        <v>11</v>
      </c>
      <c r="B886" s="16" t="s">
        <v>13</v>
      </c>
      <c r="C886" s="16" t="s">
        <v>16</v>
      </c>
      <c r="D886" s="16" t="s">
        <v>19</v>
      </c>
      <c r="E886" s="16" t="s">
        <v>16</v>
      </c>
    </row>
    <row r="887" spans="1:5" ht="18" x14ac:dyDescent="0.4">
      <c r="A887" s="18" t="s">
        <v>12</v>
      </c>
      <c r="B887" s="18" t="s">
        <v>14</v>
      </c>
      <c r="C887" s="18" t="s">
        <v>17</v>
      </c>
      <c r="D887" s="18" t="s">
        <v>20</v>
      </c>
      <c r="E887" s="18" t="s">
        <v>18</v>
      </c>
    </row>
    <row r="888" spans="1:5" ht="18.5" thickBot="1" x14ac:dyDescent="0.45">
      <c r="A888" s="17">
        <f>+A885</f>
        <v>0</v>
      </c>
      <c r="B888" s="17" t="s">
        <v>15</v>
      </c>
      <c r="C888" s="17" t="s">
        <v>15</v>
      </c>
      <c r="D888" s="17" t="s">
        <v>246</v>
      </c>
      <c r="E888" s="17" t="s">
        <v>246</v>
      </c>
    </row>
    <row r="889" spans="1:5" ht="15.5" x14ac:dyDescent="0.35">
      <c r="A889" s="174"/>
      <c r="B889" s="179"/>
      <c r="C889" s="180"/>
      <c r="D889" s="208"/>
      <c r="E889" s="161">
        <f>+D889*C889</f>
        <v>0</v>
      </c>
    </row>
    <row r="890" spans="1:5" ht="15.5" x14ac:dyDescent="0.35">
      <c r="A890" s="174"/>
      <c r="B890" s="181"/>
      <c r="C890" s="182"/>
      <c r="D890" s="209"/>
      <c r="E890" s="158">
        <f t="shared" ref="E890:E919" si="23">+D890*C890</f>
        <v>0</v>
      </c>
    </row>
    <row r="891" spans="1:5" ht="15.5" x14ac:dyDescent="0.35">
      <c r="A891" s="174"/>
      <c r="B891" s="181"/>
      <c r="C891" s="182"/>
      <c r="D891" s="209"/>
      <c r="E891" s="158">
        <f t="shared" si="23"/>
        <v>0</v>
      </c>
    </row>
    <row r="892" spans="1:5" ht="15.5" x14ac:dyDescent="0.35">
      <c r="A892" s="174"/>
      <c r="B892" s="181"/>
      <c r="C892" s="182"/>
      <c r="D892" s="209"/>
      <c r="E892" s="158">
        <f t="shared" si="23"/>
        <v>0</v>
      </c>
    </row>
    <row r="893" spans="1:5" ht="15.5" x14ac:dyDescent="0.35">
      <c r="A893" s="174"/>
      <c r="B893" s="181"/>
      <c r="C893" s="182"/>
      <c r="D893" s="209"/>
      <c r="E893" s="158">
        <f t="shared" si="23"/>
        <v>0</v>
      </c>
    </row>
    <row r="894" spans="1:5" ht="15.5" x14ac:dyDescent="0.35">
      <c r="A894" s="174"/>
      <c r="B894" s="181"/>
      <c r="C894" s="182"/>
      <c r="D894" s="209"/>
      <c r="E894" s="158">
        <f t="shared" si="23"/>
        <v>0</v>
      </c>
    </row>
    <row r="895" spans="1:5" ht="15.5" x14ac:dyDescent="0.35">
      <c r="A895" s="174"/>
      <c r="B895" s="181"/>
      <c r="C895" s="182"/>
      <c r="D895" s="209"/>
      <c r="E895" s="158">
        <f t="shared" si="23"/>
        <v>0</v>
      </c>
    </row>
    <row r="896" spans="1:5" ht="15.5" x14ac:dyDescent="0.35">
      <c r="A896" s="174"/>
      <c r="B896" s="181"/>
      <c r="C896" s="182"/>
      <c r="D896" s="209"/>
      <c r="E896" s="158">
        <f t="shared" si="23"/>
        <v>0</v>
      </c>
    </row>
    <row r="897" spans="1:5" ht="15.5" x14ac:dyDescent="0.35">
      <c r="A897" s="174"/>
      <c r="B897" s="181"/>
      <c r="C897" s="182"/>
      <c r="D897" s="209"/>
      <c r="E897" s="158">
        <f t="shared" si="23"/>
        <v>0</v>
      </c>
    </row>
    <row r="898" spans="1:5" ht="15.5" x14ac:dyDescent="0.35">
      <c r="A898" s="174"/>
      <c r="B898" s="181"/>
      <c r="C898" s="182"/>
      <c r="D898" s="209"/>
      <c r="E898" s="158">
        <f t="shared" si="23"/>
        <v>0</v>
      </c>
    </row>
    <row r="899" spans="1:5" ht="15.5" x14ac:dyDescent="0.35">
      <c r="A899" s="174"/>
      <c r="B899" s="181"/>
      <c r="C899" s="182"/>
      <c r="D899" s="209"/>
      <c r="E899" s="158">
        <f t="shared" si="23"/>
        <v>0</v>
      </c>
    </row>
    <row r="900" spans="1:5" ht="15.5" x14ac:dyDescent="0.35">
      <c r="A900" s="174"/>
      <c r="B900" s="181"/>
      <c r="C900" s="182"/>
      <c r="D900" s="209"/>
      <c r="E900" s="158">
        <f t="shared" si="23"/>
        <v>0</v>
      </c>
    </row>
    <row r="901" spans="1:5" ht="15.5" x14ac:dyDescent="0.35">
      <c r="A901" s="174"/>
      <c r="B901" s="181"/>
      <c r="C901" s="182"/>
      <c r="D901" s="209"/>
      <c r="E901" s="158">
        <f t="shared" si="23"/>
        <v>0</v>
      </c>
    </row>
    <row r="902" spans="1:5" ht="15.5" x14ac:dyDescent="0.35">
      <c r="A902" s="174"/>
      <c r="B902" s="181"/>
      <c r="C902" s="182"/>
      <c r="D902" s="209"/>
      <c r="E902" s="158">
        <f t="shared" si="23"/>
        <v>0</v>
      </c>
    </row>
    <row r="903" spans="1:5" ht="15.5" x14ac:dyDescent="0.35">
      <c r="A903" s="174"/>
      <c r="B903" s="181"/>
      <c r="C903" s="182"/>
      <c r="D903" s="209"/>
      <c r="E903" s="158">
        <f t="shared" si="23"/>
        <v>0</v>
      </c>
    </row>
    <row r="904" spans="1:5" ht="15.5" x14ac:dyDescent="0.35">
      <c r="A904" s="174"/>
      <c r="B904" s="181"/>
      <c r="C904" s="182"/>
      <c r="D904" s="209"/>
      <c r="E904" s="158">
        <f t="shared" si="23"/>
        <v>0</v>
      </c>
    </row>
    <row r="905" spans="1:5" ht="15.5" x14ac:dyDescent="0.35">
      <c r="A905" s="174"/>
      <c r="B905" s="181"/>
      <c r="C905" s="182"/>
      <c r="D905" s="209"/>
      <c r="E905" s="158">
        <f t="shared" si="23"/>
        <v>0</v>
      </c>
    </row>
    <row r="906" spans="1:5" ht="15.5" x14ac:dyDescent="0.35">
      <c r="A906" s="174"/>
      <c r="B906" s="181"/>
      <c r="C906" s="182"/>
      <c r="D906" s="209"/>
      <c r="E906" s="158">
        <f t="shared" si="23"/>
        <v>0</v>
      </c>
    </row>
    <row r="907" spans="1:5" ht="15.5" x14ac:dyDescent="0.35">
      <c r="A907" s="174"/>
      <c r="B907" s="181"/>
      <c r="C907" s="182"/>
      <c r="D907" s="209"/>
      <c r="E907" s="158">
        <f t="shared" si="23"/>
        <v>0</v>
      </c>
    </row>
    <row r="908" spans="1:5" ht="15.5" x14ac:dyDescent="0.35">
      <c r="A908" s="174"/>
      <c r="B908" s="181"/>
      <c r="C908" s="182"/>
      <c r="D908" s="209"/>
      <c r="E908" s="158">
        <f t="shared" si="23"/>
        <v>0</v>
      </c>
    </row>
    <row r="909" spans="1:5" ht="15.5" x14ac:dyDescent="0.35">
      <c r="A909" s="174"/>
      <c r="B909" s="181"/>
      <c r="C909" s="182"/>
      <c r="D909" s="209"/>
      <c r="E909" s="158">
        <f t="shared" si="23"/>
        <v>0</v>
      </c>
    </row>
    <row r="910" spans="1:5" ht="15.5" x14ac:dyDescent="0.35">
      <c r="A910" s="174"/>
      <c r="B910" s="181"/>
      <c r="C910" s="182"/>
      <c r="D910" s="209"/>
      <c r="E910" s="158">
        <f t="shared" si="23"/>
        <v>0</v>
      </c>
    </row>
    <row r="911" spans="1:5" ht="15.5" x14ac:dyDescent="0.35">
      <c r="A911" s="174"/>
      <c r="B911" s="181"/>
      <c r="C911" s="182"/>
      <c r="D911" s="209"/>
      <c r="E911" s="158">
        <f t="shared" si="23"/>
        <v>0</v>
      </c>
    </row>
    <row r="912" spans="1:5" ht="15.5" x14ac:dyDescent="0.35">
      <c r="A912" s="174"/>
      <c r="B912" s="181"/>
      <c r="C912" s="182"/>
      <c r="D912" s="209"/>
      <c r="E912" s="158">
        <f t="shared" si="23"/>
        <v>0</v>
      </c>
    </row>
    <row r="913" spans="1:5" ht="15.5" x14ac:dyDescent="0.35">
      <c r="A913" s="174"/>
      <c r="B913" s="181"/>
      <c r="C913" s="182"/>
      <c r="D913" s="209"/>
      <c r="E913" s="158">
        <f t="shared" si="23"/>
        <v>0</v>
      </c>
    </row>
    <row r="914" spans="1:5" ht="15.5" x14ac:dyDescent="0.35">
      <c r="A914" s="174"/>
      <c r="B914" s="181"/>
      <c r="C914" s="182"/>
      <c r="D914" s="209"/>
      <c r="E914" s="158">
        <f t="shared" si="23"/>
        <v>0</v>
      </c>
    </row>
    <row r="915" spans="1:5" ht="15.5" x14ac:dyDescent="0.35">
      <c r="A915" s="174"/>
      <c r="B915" s="181"/>
      <c r="C915" s="182"/>
      <c r="D915" s="209"/>
      <c r="E915" s="158">
        <f t="shared" si="23"/>
        <v>0</v>
      </c>
    </row>
    <row r="916" spans="1:5" ht="15.5" x14ac:dyDescent="0.35">
      <c r="A916" s="174"/>
      <c r="B916" s="181"/>
      <c r="C916" s="182"/>
      <c r="D916" s="209"/>
      <c r="E916" s="158">
        <f t="shared" si="23"/>
        <v>0</v>
      </c>
    </row>
    <row r="917" spans="1:5" ht="15.5" x14ac:dyDescent="0.35">
      <c r="A917" s="174"/>
      <c r="B917" s="181"/>
      <c r="C917" s="182"/>
      <c r="D917" s="209"/>
      <c r="E917" s="158">
        <f t="shared" si="23"/>
        <v>0</v>
      </c>
    </row>
    <row r="918" spans="1:5" ht="15.5" x14ac:dyDescent="0.35">
      <c r="A918" s="174"/>
      <c r="B918" s="181"/>
      <c r="C918" s="182"/>
      <c r="D918" s="209"/>
      <c r="E918" s="158">
        <f t="shared" si="23"/>
        <v>0</v>
      </c>
    </row>
    <row r="919" spans="1:5" ht="16" thickBot="1" x14ac:dyDescent="0.4">
      <c r="A919" s="175"/>
      <c r="B919" s="183"/>
      <c r="C919" s="184"/>
      <c r="D919" s="210"/>
      <c r="E919" s="158">
        <f t="shared" si="23"/>
        <v>0</v>
      </c>
    </row>
    <row r="920" spans="1:5" ht="18" x14ac:dyDescent="0.4">
      <c r="A920" s="425" t="s">
        <v>244</v>
      </c>
      <c r="B920" s="425"/>
      <c r="C920" s="425"/>
      <c r="D920" s="426"/>
      <c r="E920" s="163">
        <f>SUM(E889:E919)</f>
        <v>0</v>
      </c>
    </row>
    <row r="921" spans="1:5" ht="18.5" thickBot="1" x14ac:dyDescent="0.45">
      <c r="C921" s="422" t="s">
        <v>245</v>
      </c>
      <c r="D921" s="422"/>
      <c r="E921" s="70">
        <f>+'No. PRODUCTOS'!F29</f>
        <v>0</v>
      </c>
    </row>
    <row r="922" spans="1:5" ht="18.5" thickBot="1" x14ac:dyDescent="0.45">
      <c r="A922" s="427" t="s">
        <v>73</v>
      </c>
      <c r="B922" s="428"/>
      <c r="C922" s="428" t="s">
        <v>72</v>
      </c>
      <c r="D922" s="429"/>
      <c r="E922" s="22">
        <f>+E920*E921</f>
        <v>0</v>
      </c>
    </row>
    <row r="925" spans="1:5" ht="18.5" thickBot="1" x14ac:dyDescent="0.45">
      <c r="A925" s="23">
        <f>+'No. PRODUCTOS'!A30</f>
        <v>0</v>
      </c>
    </row>
    <row r="926" spans="1:5" ht="18" x14ac:dyDescent="0.4">
      <c r="A926" s="16" t="s">
        <v>11</v>
      </c>
      <c r="B926" s="16" t="s">
        <v>13</v>
      </c>
      <c r="C926" s="16" t="s">
        <v>16</v>
      </c>
      <c r="D926" s="16" t="s">
        <v>19</v>
      </c>
      <c r="E926" s="16" t="s">
        <v>16</v>
      </c>
    </row>
    <row r="927" spans="1:5" ht="18" x14ac:dyDescent="0.4">
      <c r="A927" s="18" t="s">
        <v>12</v>
      </c>
      <c r="B927" s="18" t="s">
        <v>14</v>
      </c>
      <c r="C927" s="18" t="s">
        <v>17</v>
      </c>
      <c r="D927" s="18" t="s">
        <v>20</v>
      </c>
      <c r="E927" s="18" t="s">
        <v>18</v>
      </c>
    </row>
    <row r="928" spans="1:5" ht="18.5" thickBot="1" x14ac:dyDescent="0.45">
      <c r="A928" s="17">
        <f>+A925</f>
        <v>0</v>
      </c>
      <c r="B928" s="17" t="s">
        <v>15</v>
      </c>
      <c r="C928" s="17" t="s">
        <v>15</v>
      </c>
      <c r="D928" s="17" t="s">
        <v>246</v>
      </c>
      <c r="E928" s="17" t="s">
        <v>246</v>
      </c>
    </row>
    <row r="929" spans="1:5" ht="15.5" x14ac:dyDescent="0.35">
      <c r="A929" s="174"/>
      <c r="B929" s="179"/>
      <c r="C929" s="180"/>
      <c r="D929" s="208"/>
      <c r="E929" s="161">
        <f>+D929*C929</f>
        <v>0</v>
      </c>
    </row>
    <row r="930" spans="1:5" ht="15.5" x14ac:dyDescent="0.35">
      <c r="A930" s="174"/>
      <c r="B930" s="181"/>
      <c r="C930" s="182"/>
      <c r="D930" s="209"/>
      <c r="E930" s="158">
        <f t="shared" ref="E930:E959" si="24">+D930*C930</f>
        <v>0</v>
      </c>
    </row>
    <row r="931" spans="1:5" ht="15.5" x14ac:dyDescent="0.35">
      <c r="A931" s="174"/>
      <c r="B931" s="181"/>
      <c r="C931" s="182"/>
      <c r="D931" s="209"/>
      <c r="E931" s="158">
        <f t="shared" si="24"/>
        <v>0</v>
      </c>
    </row>
    <row r="932" spans="1:5" ht="15.5" x14ac:dyDescent="0.35">
      <c r="A932" s="174"/>
      <c r="B932" s="181"/>
      <c r="C932" s="182"/>
      <c r="D932" s="209"/>
      <c r="E932" s="158">
        <f t="shared" si="24"/>
        <v>0</v>
      </c>
    </row>
    <row r="933" spans="1:5" ht="15.5" x14ac:dyDescent="0.35">
      <c r="A933" s="174"/>
      <c r="B933" s="181"/>
      <c r="C933" s="182"/>
      <c r="D933" s="209"/>
      <c r="E933" s="158">
        <f t="shared" si="24"/>
        <v>0</v>
      </c>
    </row>
    <row r="934" spans="1:5" ht="15.5" x14ac:dyDescent="0.35">
      <c r="A934" s="174"/>
      <c r="B934" s="181"/>
      <c r="C934" s="182"/>
      <c r="D934" s="209"/>
      <c r="E934" s="158">
        <f t="shared" si="24"/>
        <v>0</v>
      </c>
    </row>
    <row r="935" spans="1:5" ht="15.5" x14ac:dyDescent="0.35">
      <c r="A935" s="174"/>
      <c r="B935" s="181"/>
      <c r="C935" s="182"/>
      <c r="D935" s="209"/>
      <c r="E935" s="158">
        <f t="shared" si="24"/>
        <v>0</v>
      </c>
    </row>
    <row r="936" spans="1:5" ht="15.5" x14ac:dyDescent="0.35">
      <c r="A936" s="174"/>
      <c r="B936" s="181"/>
      <c r="C936" s="182"/>
      <c r="D936" s="209"/>
      <c r="E936" s="158">
        <f t="shared" si="24"/>
        <v>0</v>
      </c>
    </row>
    <row r="937" spans="1:5" ht="15.5" x14ac:dyDescent="0.35">
      <c r="A937" s="174"/>
      <c r="B937" s="181"/>
      <c r="C937" s="182"/>
      <c r="D937" s="209"/>
      <c r="E937" s="158">
        <f t="shared" si="24"/>
        <v>0</v>
      </c>
    </row>
    <row r="938" spans="1:5" ht="15.5" x14ac:dyDescent="0.35">
      <c r="A938" s="174"/>
      <c r="B938" s="181"/>
      <c r="C938" s="182"/>
      <c r="D938" s="209"/>
      <c r="E938" s="158">
        <f t="shared" si="24"/>
        <v>0</v>
      </c>
    </row>
    <row r="939" spans="1:5" ht="15.5" x14ac:dyDescent="0.35">
      <c r="A939" s="174"/>
      <c r="B939" s="181"/>
      <c r="C939" s="182"/>
      <c r="D939" s="209"/>
      <c r="E939" s="158">
        <f t="shared" si="24"/>
        <v>0</v>
      </c>
    </row>
    <row r="940" spans="1:5" ht="15.5" x14ac:dyDescent="0.35">
      <c r="A940" s="174"/>
      <c r="B940" s="181"/>
      <c r="C940" s="182"/>
      <c r="D940" s="209"/>
      <c r="E940" s="158">
        <f t="shared" si="24"/>
        <v>0</v>
      </c>
    </row>
    <row r="941" spans="1:5" ht="15.5" x14ac:dyDescent="0.35">
      <c r="A941" s="174"/>
      <c r="B941" s="181"/>
      <c r="C941" s="182"/>
      <c r="D941" s="209"/>
      <c r="E941" s="158">
        <f t="shared" si="24"/>
        <v>0</v>
      </c>
    </row>
    <row r="942" spans="1:5" ht="15.5" x14ac:dyDescent="0.35">
      <c r="A942" s="174"/>
      <c r="B942" s="181"/>
      <c r="C942" s="182"/>
      <c r="D942" s="209"/>
      <c r="E942" s="158">
        <f t="shared" si="24"/>
        <v>0</v>
      </c>
    </row>
    <row r="943" spans="1:5" ht="15.5" x14ac:dyDescent="0.35">
      <c r="A943" s="174"/>
      <c r="B943" s="181"/>
      <c r="C943" s="182"/>
      <c r="D943" s="209"/>
      <c r="E943" s="158">
        <f t="shared" si="24"/>
        <v>0</v>
      </c>
    </row>
    <row r="944" spans="1:5" ht="15.5" x14ac:dyDescent="0.35">
      <c r="A944" s="174"/>
      <c r="B944" s="181"/>
      <c r="C944" s="182"/>
      <c r="D944" s="209"/>
      <c r="E944" s="158">
        <f t="shared" si="24"/>
        <v>0</v>
      </c>
    </row>
    <row r="945" spans="1:5" ht="15.5" x14ac:dyDescent="0.35">
      <c r="A945" s="174"/>
      <c r="B945" s="181"/>
      <c r="C945" s="182"/>
      <c r="D945" s="209"/>
      <c r="E945" s="158">
        <f t="shared" si="24"/>
        <v>0</v>
      </c>
    </row>
    <row r="946" spans="1:5" ht="15.5" x14ac:dyDescent="0.35">
      <c r="A946" s="174"/>
      <c r="B946" s="181"/>
      <c r="C946" s="182"/>
      <c r="D946" s="209"/>
      <c r="E946" s="158">
        <f t="shared" si="24"/>
        <v>0</v>
      </c>
    </row>
    <row r="947" spans="1:5" ht="15.5" x14ac:dyDescent="0.35">
      <c r="A947" s="174"/>
      <c r="B947" s="181"/>
      <c r="C947" s="182"/>
      <c r="D947" s="209"/>
      <c r="E947" s="158">
        <f t="shared" si="24"/>
        <v>0</v>
      </c>
    </row>
    <row r="948" spans="1:5" ht="15.5" x14ac:dyDescent="0.35">
      <c r="A948" s="174"/>
      <c r="B948" s="181"/>
      <c r="C948" s="182"/>
      <c r="D948" s="209"/>
      <c r="E948" s="158">
        <f t="shared" si="24"/>
        <v>0</v>
      </c>
    </row>
    <row r="949" spans="1:5" ht="15.5" x14ac:dyDescent="0.35">
      <c r="A949" s="174"/>
      <c r="B949" s="181"/>
      <c r="C949" s="182"/>
      <c r="D949" s="209"/>
      <c r="E949" s="158">
        <f t="shared" si="24"/>
        <v>0</v>
      </c>
    </row>
    <row r="950" spans="1:5" ht="15.5" x14ac:dyDescent="0.35">
      <c r="A950" s="174"/>
      <c r="B950" s="181"/>
      <c r="C950" s="182"/>
      <c r="D950" s="209"/>
      <c r="E950" s="158">
        <f t="shared" si="24"/>
        <v>0</v>
      </c>
    </row>
    <row r="951" spans="1:5" ht="15.5" x14ac:dyDescent="0.35">
      <c r="A951" s="174"/>
      <c r="B951" s="181"/>
      <c r="C951" s="182"/>
      <c r="D951" s="209"/>
      <c r="E951" s="158">
        <f t="shared" si="24"/>
        <v>0</v>
      </c>
    </row>
    <row r="952" spans="1:5" ht="15.5" x14ac:dyDescent="0.35">
      <c r="A952" s="174"/>
      <c r="B952" s="181"/>
      <c r="C952" s="182"/>
      <c r="D952" s="209"/>
      <c r="E952" s="158">
        <f t="shared" si="24"/>
        <v>0</v>
      </c>
    </row>
    <row r="953" spans="1:5" ht="15.5" x14ac:dyDescent="0.35">
      <c r="A953" s="174"/>
      <c r="B953" s="181"/>
      <c r="C953" s="182"/>
      <c r="D953" s="209"/>
      <c r="E953" s="158">
        <f t="shared" si="24"/>
        <v>0</v>
      </c>
    </row>
    <row r="954" spans="1:5" ht="15.5" x14ac:dyDescent="0.35">
      <c r="A954" s="174"/>
      <c r="B954" s="181"/>
      <c r="C954" s="182"/>
      <c r="D954" s="209"/>
      <c r="E954" s="158">
        <f t="shared" si="24"/>
        <v>0</v>
      </c>
    </row>
    <row r="955" spans="1:5" ht="15.5" x14ac:dyDescent="0.35">
      <c r="A955" s="174"/>
      <c r="B955" s="181"/>
      <c r="C955" s="182"/>
      <c r="D955" s="209"/>
      <c r="E955" s="158">
        <f t="shared" si="24"/>
        <v>0</v>
      </c>
    </row>
    <row r="956" spans="1:5" ht="15.5" x14ac:dyDescent="0.35">
      <c r="A956" s="174"/>
      <c r="B956" s="181"/>
      <c r="C956" s="182"/>
      <c r="D956" s="209"/>
      <c r="E956" s="158">
        <f t="shared" si="24"/>
        <v>0</v>
      </c>
    </row>
    <row r="957" spans="1:5" ht="15.5" x14ac:dyDescent="0.35">
      <c r="A957" s="174"/>
      <c r="B957" s="181"/>
      <c r="C957" s="182"/>
      <c r="D957" s="209"/>
      <c r="E957" s="158">
        <f t="shared" si="24"/>
        <v>0</v>
      </c>
    </row>
    <row r="958" spans="1:5" ht="15.5" x14ac:dyDescent="0.35">
      <c r="A958" s="174"/>
      <c r="B958" s="181"/>
      <c r="C958" s="182"/>
      <c r="D958" s="209"/>
      <c r="E958" s="158">
        <f t="shared" si="24"/>
        <v>0</v>
      </c>
    </row>
    <row r="959" spans="1:5" ht="16" thickBot="1" x14ac:dyDescent="0.4">
      <c r="A959" s="175"/>
      <c r="B959" s="183"/>
      <c r="C959" s="184"/>
      <c r="D959" s="210"/>
      <c r="E959" s="158">
        <f t="shared" si="24"/>
        <v>0</v>
      </c>
    </row>
    <row r="960" spans="1:5" ht="18" x14ac:dyDescent="0.4">
      <c r="A960" s="425" t="s">
        <v>244</v>
      </c>
      <c r="B960" s="425"/>
      <c r="C960" s="425"/>
      <c r="D960" s="426"/>
      <c r="E960" s="163">
        <f>SUM(E929:E959)</f>
        <v>0</v>
      </c>
    </row>
    <row r="961" spans="1:5" ht="18.5" thickBot="1" x14ac:dyDescent="0.45">
      <c r="C961" s="422" t="s">
        <v>245</v>
      </c>
      <c r="D961" s="422"/>
      <c r="E961" s="70">
        <f>+'No. PRODUCTOS'!F30</f>
        <v>0</v>
      </c>
    </row>
    <row r="962" spans="1:5" ht="18.5" thickBot="1" x14ac:dyDescent="0.45">
      <c r="A962" s="427" t="s">
        <v>73</v>
      </c>
      <c r="B962" s="428"/>
      <c r="C962" s="428" t="s">
        <v>72</v>
      </c>
      <c r="D962" s="429"/>
      <c r="E962" s="22">
        <f>+E960*E961</f>
        <v>0</v>
      </c>
    </row>
    <row r="965" spans="1:5" ht="18.5" thickBot="1" x14ac:dyDescent="0.45">
      <c r="A965" s="23">
        <f>+'No. PRODUCTOS'!A31</f>
        <v>0</v>
      </c>
    </row>
    <row r="966" spans="1:5" ht="18" x14ac:dyDescent="0.4">
      <c r="A966" s="16" t="s">
        <v>11</v>
      </c>
      <c r="B966" s="16" t="s">
        <v>13</v>
      </c>
      <c r="C966" s="16" t="s">
        <v>16</v>
      </c>
      <c r="D966" s="16" t="s">
        <v>19</v>
      </c>
      <c r="E966" s="16" t="s">
        <v>16</v>
      </c>
    </row>
    <row r="967" spans="1:5" ht="18" x14ac:dyDescent="0.4">
      <c r="A967" s="18" t="s">
        <v>12</v>
      </c>
      <c r="B967" s="18" t="s">
        <v>14</v>
      </c>
      <c r="C967" s="18" t="s">
        <v>17</v>
      </c>
      <c r="D967" s="18" t="s">
        <v>20</v>
      </c>
      <c r="E967" s="18" t="s">
        <v>18</v>
      </c>
    </row>
    <row r="968" spans="1:5" ht="18.5" thickBot="1" x14ac:dyDescent="0.45">
      <c r="A968" s="17">
        <f>+A965</f>
        <v>0</v>
      </c>
      <c r="B968" s="17" t="s">
        <v>15</v>
      </c>
      <c r="C968" s="17" t="s">
        <v>15</v>
      </c>
      <c r="D968" s="17" t="s">
        <v>246</v>
      </c>
      <c r="E968" s="17" t="s">
        <v>246</v>
      </c>
    </row>
    <row r="969" spans="1:5" ht="15.5" x14ac:dyDescent="0.35">
      <c r="A969" s="174"/>
      <c r="B969" s="179"/>
      <c r="C969" s="180"/>
      <c r="D969" s="208"/>
      <c r="E969" s="161">
        <f>+D969*C969</f>
        <v>0</v>
      </c>
    </row>
    <row r="970" spans="1:5" ht="15.5" x14ac:dyDescent="0.35">
      <c r="A970" s="174"/>
      <c r="B970" s="181"/>
      <c r="C970" s="182"/>
      <c r="D970" s="209"/>
      <c r="E970" s="158">
        <f t="shared" ref="E970:E999" si="25">+D970*C970</f>
        <v>0</v>
      </c>
    </row>
    <row r="971" spans="1:5" ht="15.5" x14ac:dyDescent="0.35">
      <c r="A971" s="174"/>
      <c r="B971" s="181"/>
      <c r="C971" s="182"/>
      <c r="D971" s="209"/>
      <c r="E971" s="158">
        <f t="shared" si="25"/>
        <v>0</v>
      </c>
    </row>
    <row r="972" spans="1:5" ht="15.5" x14ac:dyDescent="0.35">
      <c r="A972" s="174"/>
      <c r="B972" s="181"/>
      <c r="C972" s="182"/>
      <c r="D972" s="209"/>
      <c r="E972" s="158">
        <f t="shared" si="25"/>
        <v>0</v>
      </c>
    </row>
    <row r="973" spans="1:5" ht="15.5" x14ac:dyDescent="0.35">
      <c r="A973" s="174"/>
      <c r="B973" s="181"/>
      <c r="C973" s="182"/>
      <c r="D973" s="209"/>
      <c r="E973" s="158">
        <f t="shared" si="25"/>
        <v>0</v>
      </c>
    </row>
    <row r="974" spans="1:5" ht="15.5" x14ac:dyDescent="0.35">
      <c r="A974" s="174"/>
      <c r="B974" s="181"/>
      <c r="C974" s="182"/>
      <c r="D974" s="209"/>
      <c r="E974" s="158">
        <f t="shared" si="25"/>
        <v>0</v>
      </c>
    </row>
    <row r="975" spans="1:5" ht="15.5" x14ac:dyDescent="0.35">
      <c r="A975" s="174"/>
      <c r="B975" s="181"/>
      <c r="C975" s="182"/>
      <c r="D975" s="209"/>
      <c r="E975" s="158">
        <f t="shared" si="25"/>
        <v>0</v>
      </c>
    </row>
    <row r="976" spans="1:5" ht="15.5" x14ac:dyDescent="0.35">
      <c r="A976" s="174"/>
      <c r="B976" s="181"/>
      <c r="C976" s="182"/>
      <c r="D976" s="209"/>
      <c r="E976" s="158">
        <f t="shared" si="25"/>
        <v>0</v>
      </c>
    </row>
    <row r="977" spans="1:5" ht="15.5" x14ac:dyDescent="0.35">
      <c r="A977" s="174"/>
      <c r="B977" s="181"/>
      <c r="C977" s="182"/>
      <c r="D977" s="209"/>
      <c r="E977" s="158">
        <f t="shared" si="25"/>
        <v>0</v>
      </c>
    </row>
    <row r="978" spans="1:5" ht="15.5" x14ac:dyDescent="0.35">
      <c r="A978" s="174"/>
      <c r="B978" s="181"/>
      <c r="C978" s="182"/>
      <c r="D978" s="209"/>
      <c r="E978" s="158">
        <f t="shared" si="25"/>
        <v>0</v>
      </c>
    </row>
    <row r="979" spans="1:5" ht="15.5" x14ac:dyDescent="0.35">
      <c r="A979" s="174"/>
      <c r="B979" s="181"/>
      <c r="C979" s="182"/>
      <c r="D979" s="209"/>
      <c r="E979" s="158">
        <f t="shared" si="25"/>
        <v>0</v>
      </c>
    </row>
    <row r="980" spans="1:5" ht="15.5" x14ac:dyDescent="0.35">
      <c r="A980" s="174"/>
      <c r="B980" s="181"/>
      <c r="C980" s="182"/>
      <c r="D980" s="209"/>
      <c r="E980" s="158">
        <f t="shared" si="25"/>
        <v>0</v>
      </c>
    </row>
    <row r="981" spans="1:5" ht="15.5" x14ac:dyDescent="0.35">
      <c r="A981" s="174"/>
      <c r="B981" s="181"/>
      <c r="C981" s="182"/>
      <c r="D981" s="209"/>
      <c r="E981" s="158">
        <f t="shared" si="25"/>
        <v>0</v>
      </c>
    </row>
    <row r="982" spans="1:5" ht="15.5" x14ac:dyDescent="0.35">
      <c r="A982" s="174"/>
      <c r="B982" s="181"/>
      <c r="C982" s="182"/>
      <c r="D982" s="209"/>
      <c r="E982" s="158">
        <f t="shared" si="25"/>
        <v>0</v>
      </c>
    </row>
    <row r="983" spans="1:5" ht="15.5" x14ac:dyDescent="0.35">
      <c r="A983" s="174"/>
      <c r="B983" s="181"/>
      <c r="C983" s="182"/>
      <c r="D983" s="209"/>
      <c r="E983" s="158">
        <f t="shared" si="25"/>
        <v>0</v>
      </c>
    </row>
    <row r="984" spans="1:5" ht="15.5" x14ac:dyDescent="0.35">
      <c r="A984" s="174"/>
      <c r="B984" s="181"/>
      <c r="C984" s="182"/>
      <c r="D984" s="209"/>
      <c r="E984" s="158">
        <f t="shared" si="25"/>
        <v>0</v>
      </c>
    </row>
    <row r="985" spans="1:5" ht="15.5" x14ac:dyDescent="0.35">
      <c r="A985" s="174"/>
      <c r="B985" s="181"/>
      <c r="C985" s="182"/>
      <c r="D985" s="209"/>
      <c r="E985" s="158">
        <f t="shared" si="25"/>
        <v>0</v>
      </c>
    </row>
    <row r="986" spans="1:5" ht="15.5" x14ac:dyDescent="0.35">
      <c r="A986" s="174"/>
      <c r="B986" s="181"/>
      <c r="C986" s="182"/>
      <c r="D986" s="209"/>
      <c r="E986" s="158">
        <f t="shared" si="25"/>
        <v>0</v>
      </c>
    </row>
    <row r="987" spans="1:5" ht="15.5" x14ac:dyDescent="0.35">
      <c r="A987" s="174"/>
      <c r="B987" s="181"/>
      <c r="C987" s="182"/>
      <c r="D987" s="209"/>
      <c r="E987" s="158">
        <f t="shared" si="25"/>
        <v>0</v>
      </c>
    </row>
    <row r="988" spans="1:5" ht="15.5" x14ac:dyDescent="0.35">
      <c r="A988" s="174"/>
      <c r="B988" s="181"/>
      <c r="C988" s="182"/>
      <c r="D988" s="209"/>
      <c r="E988" s="158">
        <f t="shared" si="25"/>
        <v>0</v>
      </c>
    </row>
    <row r="989" spans="1:5" ht="15.5" x14ac:dyDescent="0.35">
      <c r="A989" s="174"/>
      <c r="B989" s="181"/>
      <c r="C989" s="182"/>
      <c r="D989" s="209"/>
      <c r="E989" s="158">
        <f t="shared" si="25"/>
        <v>0</v>
      </c>
    </row>
    <row r="990" spans="1:5" ht="15.5" x14ac:dyDescent="0.35">
      <c r="A990" s="174"/>
      <c r="B990" s="181"/>
      <c r="C990" s="182"/>
      <c r="D990" s="209"/>
      <c r="E990" s="158">
        <f t="shared" si="25"/>
        <v>0</v>
      </c>
    </row>
    <row r="991" spans="1:5" ht="15.5" x14ac:dyDescent="0.35">
      <c r="A991" s="174"/>
      <c r="B991" s="181"/>
      <c r="C991" s="182"/>
      <c r="D991" s="209"/>
      <c r="E991" s="158">
        <f t="shared" si="25"/>
        <v>0</v>
      </c>
    </row>
    <row r="992" spans="1:5" ht="15.5" x14ac:dyDescent="0.35">
      <c r="A992" s="174"/>
      <c r="B992" s="181"/>
      <c r="C992" s="182"/>
      <c r="D992" s="209"/>
      <c r="E992" s="158">
        <f t="shared" si="25"/>
        <v>0</v>
      </c>
    </row>
    <row r="993" spans="1:5" ht="15.5" x14ac:dyDescent="0.35">
      <c r="A993" s="174"/>
      <c r="B993" s="181"/>
      <c r="C993" s="182"/>
      <c r="D993" s="209"/>
      <c r="E993" s="158">
        <f t="shared" si="25"/>
        <v>0</v>
      </c>
    </row>
    <row r="994" spans="1:5" ht="15.5" x14ac:dyDescent="0.35">
      <c r="A994" s="174"/>
      <c r="B994" s="181"/>
      <c r="C994" s="182"/>
      <c r="D994" s="209"/>
      <c r="E994" s="158">
        <f t="shared" si="25"/>
        <v>0</v>
      </c>
    </row>
    <row r="995" spans="1:5" ht="15.5" x14ac:dyDescent="0.35">
      <c r="A995" s="174"/>
      <c r="B995" s="181"/>
      <c r="C995" s="182"/>
      <c r="D995" s="209"/>
      <c r="E995" s="158">
        <f t="shared" si="25"/>
        <v>0</v>
      </c>
    </row>
    <row r="996" spans="1:5" ht="15.5" x14ac:dyDescent="0.35">
      <c r="A996" s="174"/>
      <c r="B996" s="181"/>
      <c r="C996" s="182"/>
      <c r="D996" s="209"/>
      <c r="E996" s="158">
        <f t="shared" si="25"/>
        <v>0</v>
      </c>
    </row>
    <row r="997" spans="1:5" ht="15.5" x14ac:dyDescent="0.35">
      <c r="A997" s="174"/>
      <c r="B997" s="181"/>
      <c r="C997" s="182"/>
      <c r="D997" s="209"/>
      <c r="E997" s="158">
        <f t="shared" si="25"/>
        <v>0</v>
      </c>
    </row>
    <row r="998" spans="1:5" ht="15.5" x14ac:dyDescent="0.35">
      <c r="A998" s="174"/>
      <c r="B998" s="181"/>
      <c r="C998" s="182"/>
      <c r="D998" s="209"/>
      <c r="E998" s="158">
        <f t="shared" si="25"/>
        <v>0</v>
      </c>
    </row>
    <row r="999" spans="1:5" ht="16" thickBot="1" x14ac:dyDescent="0.4">
      <c r="A999" s="175"/>
      <c r="B999" s="183"/>
      <c r="C999" s="184"/>
      <c r="D999" s="210"/>
      <c r="E999" s="158">
        <f t="shared" si="25"/>
        <v>0</v>
      </c>
    </row>
    <row r="1000" spans="1:5" ht="18" x14ac:dyDescent="0.4">
      <c r="A1000" s="425" t="s">
        <v>244</v>
      </c>
      <c r="B1000" s="425"/>
      <c r="C1000" s="425"/>
      <c r="D1000" s="426"/>
      <c r="E1000" s="163">
        <f>SUM(E969:E999)</f>
        <v>0</v>
      </c>
    </row>
    <row r="1001" spans="1:5" ht="18.5" thickBot="1" x14ac:dyDescent="0.45">
      <c r="C1001" s="422" t="s">
        <v>245</v>
      </c>
      <c r="D1001" s="422"/>
      <c r="E1001" s="70">
        <f>+'No. PRODUCTOS'!F31</f>
        <v>0</v>
      </c>
    </row>
    <row r="1002" spans="1:5" ht="18.5" thickBot="1" x14ac:dyDescent="0.45">
      <c r="A1002" s="427" t="s">
        <v>73</v>
      </c>
      <c r="B1002" s="428"/>
      <c r="C1002" s="428" t="s">
        <v>72</v>
      </c>
      <c r="D1002" s="429"/>
      <c r="E1002" s="22">
        <f>+E1000*E1001</f>
        <v>0</v>
      </c>
    </row>
    <row r="1005" spans="1:5" ht="18.5" thickBot="1" x14ac:dyDescent="0.45">
      <c r="A1005" s="23">
        <f>+'No. PRODUCTOS'!A32</f>
        <v>0</v>
      </c>
    </row>
    <row r="1006" spans="1:5" ht="18" x14ac:dyDescent="0.4">
      <c r="A1006" s="16" t="s">
        <v>11</v>
      </c>
      <c r="B1006" s="16" t="s">
        <v>13</v>
      </c>
      <c r="C1006" s="16" t="s">
        <v>16</v>
      </c>
      <c r="D1006" s="16" t="s">
        <v>19</v>
      </c>
      <c r="E1006" s="16" t="s">
        <v>16</v>
      </c>
    </row>
    <row r="1007" spans="1:5" ht="18" x14ac:dyDescent="0.4">
      <c r="A1007" s="18" t="s">
        <v>12</v>
      </c>
      <c r="B1007" s="18" t="s">
        <v>14</v>
      </c>
      <c r="C1007" s="18" t="s">
        <v>17</v>
      </c>
      <c r="D1007" s="18" t="s">
        <v>20</v>
      </c>
      <c r="E1007" s="18" t="s">
        <v>18</v>
      </c>
    </row>
    <row r="1008" spans="1:5" ht="18.5" thickBot="1" x14ac:dyDescent="0.45">
      <c r="A1008" s="17">
        <f>+A1005</f>
        <v>0</v>
      </c>
      <c r="B1008" s="17" t="s">
        <v>15</v>
      </c>
      <c r="C1008" s="17" t="s">
        <v>15</v>
      </c>
      <c r="D1008" s="17" t="s">
        <v>246</v>
      </c>
      <c r="E1008" s="17" t="s">
        <v>246</v>
      </c>
    </row>
    <row r="1009" spans="1:5" ht="15.5" x14ac:dyDescent="0.35">
      <c r="A1009" s="174"/>
      <c r="B1009" s="179"/>
      <c r="C1009" s="180"/>
      <c r="D1009" s="208"/>
      <c r="E1009" s="161">
        <f>+D1009*C1009</f>
        <v>0</v>
      </c>
    </row>
    <row r="1010" spans="1:5" ht="15.5" x14ac:dyDescent="0.35">
      <c r="A1010" s="174"/>
      <c r="B1010" s="181"/>
      <c r="C1010" s="182"/>
      <c r="D1010" s="209"/>
      <c r="E1010" s="158">
        <f t="shared" ref="E1010:E1039" si="26">+D1010*C1010</f>
        <v>0</v>
      </c>
    </row>
    <row r="1011" spans="1:5" ht="15.5" x14ac:dyDescent="0.35">
      <c r="A1011" s="174"/>
      <c r="B1011" s="181"/>
      <c r="C1011" s="182"/>
      <c r="D1011" s="209"/>
      <c r="E1011" s="158">
        <f t="shared" si="26"/>
        <v>0</v>
      </c>
    </row>
    <row r="1012" spans="1:5" ht="15.5" x14ac:dyDescent="0.35">
      <c r="A1012" s="174"/>
      <c r="B1012" s="181"/>
      <c r="C1012" s="182"/>
      <c r="D1012" s="209"/>
      <c r="E1012" s="158">
        <f t="shared" si="26"/>
        <v>0</v>
      </c>
    </row>
    <row r="1013" spans="1:5" ht="15.5" x14ac:dyDescent="0.35">
      <c r="A1013" s="174"/>
      <c r="B1013" s="181"/>
      <c r="C1013" s="182"/>
      <c r="D1013" s="209"/>
      <c r="E1013" s="158">
        <f t="shared" si="26"/>
        <v>0</v>
      </c>
    </row>
    <row r="1014" spans="1:5" ht="15.5" x14ac:dyDescent="0.35">
      <c r="A1014" s="174"/>
      <c r="B1014" s="181"/>
      <c r="C1014" s="182"/>
      <c r="D1014" s="209"/>
      <c r="E1014" s="158">
        <f t="shared" si="26"/>
        <v>0</v>
      </c>
    </row>
    <row r="1015" spans="1:5" ht="15.5" x14ac:dyDescent="0.35">
      <c r="A1015" s="174"/>
      <c r="B1015" s="181"/>
      <c r="C1015" s="182"/>
      <c r="D1015" s="209"/>
      <c r="E1015" s="158">
        <f t="shared" si="26"/>
        <v>0</v>
      </c>
    </row>
    <row r="1016" spans="1:5" ht="15.5" x14ac:dyDescent="0.35">
      <c r="A1016" s="174"/>
      <c r="B1016" s="181"/>
      <c r="C1016" s="182"/>
      <c r="D1016" s="209"/>
      <c r="E1016" s="158">
        <f t="shared" si="26"/>
        <v>0</v>
      </c>
    </row>
    <row r="1017" spans="1:5" ht="15.5" x14ac:dyDescent="0.35">
      <c r="A1017" s="174"/>
      <c r="B1017" s="181"/>
      <c r="C1017" s="182"/>
      <c r="D1017" s="209"/>
      <c r="E1017" s="158">
        <f t="shared" si="26"/>
        <v>0</v>
      </c>
    </row>
    <row r="1018" spans="1:5" ht="15.5" x14ac:dyDescent="0.35">
      <c r="A1018" s="174"/>
      <c r="B1018" s="181"/>
      <c r="C1018" s="182"/>
      <c r="D1018" s="209"/>
      <c r="E1018" s="158">
        <f t="shared" si="26"/>
        <v>0</v>
      </c>
    </row>
    <row r="1019" spans="1:5" ht="15.5" x14ac:dyDescent="0.35">
      <c r="A1019" s="174"/>
      <c r="B1019" s="181"/>
      <c r="C1019" s="182"/>
      <c r="D1019" s="209"/>
      <c r="E1019" s="158">
        <f t="shared" si="26"/>
        <v>0</v>
      </c>
    </row>
    <row r="1020" spans="1:5" ht="15.5" x14ac:dyDescent="0.35">
      <c r="A1020" s="174"/>
      <c r="B1020" s="181"/>
      <c r="C1020" s="182"/>
      <c r="D1020" s="209"/>
      <c r="E1020" s="158">
        <f t="shared" si="26"/>
        <v>0</v>
      </c>
    </row>
    <row r="1021" spans="1:5" ht="15.5" x14ac:dyDescent="0.35">
      <c r="A1021" s="174"/>
      <c r="B1021" s="181"/>
      <c r="C1021" s="182"/>
      <c r="D1021" s="209"/>
      <c r="E1021" s="158">
        <f t="shared" si="26"/>
        <v>0</v>
      </c>
    </row>
    <row r="1022" spans="1:5" ht="15.5" x14ac:dyDescent="0.35">
      <c r="A1022" s="174"/>
      <c r="B1022" s="181"/>
      <c r="C1022" s="182"/>
      <c r="D1022" s="209"/>
      <c r="E1022" s="158">
        <f t="shared" si="26"/>
        <v>0</v>
      </c>
    </row>
    <row r="1023" spans="1:5" ht="15.5" x14ac:dyDescent="0.35">
      <c r="A1023" s="174"/>
      <c r="B1023" s="181"/>
      <c r="C1023" s="182"/>
      <c r="D1023" s="209"/>
      <c r="E1023" s="158">
        <f t="shared" si="26"/>
        <v>0</v>
      </c>
    </row>
    <row r="1024" spans="1:5" ht="15.5" x14ac:dyDescent="0.35">
      <c r="A1024" s="174"/>
      <c r="B1024" s="181"/>
      <c r="C1024" s="182"/>
      <c r="D1024" s="209"/>
      <c r="E1024" s="158">
        <f t="shared" si="26"/>
        <v>0</v>
      </c>
    </row>
    <row r="1025" spans="1:5" ht="15.5" x14ac:dyDescent="0.35">
      <c r="A1025" s="174"/>
      <c r="B1025" s="181"/>
      <c r="C1025" s="182"/>
      <c r="D1025" s="209"/>
      <c r="E1025" s="158">
        <f t="shared" si="26"/>
        <v>0</v>
      </c>
    </row>
    <row r="1026" spans="1:5" ht="15.5" x14ac:dyDescent="0.35">
      <c r="A1026" s="174"/>
      <c r="B1026" s="181"/>
      <c r="C1026" s="182"/>
      <c r="D1026" s="209"/>
      <c r="E1026" s="158">
        <f t="shared" si="26"/>
        <v>0</v>
      </c>
    </row>
    <row r="1027" spans="1:5" ht="15.5" x14ac:dyDescent="0.35">
      <c r="A1027" s="174"/>
      <c r="B1027" s="181"/>
      <c r="C1027" s="182"/>
      <c r="D1027" s="209"/>
      <c r="E1027" s="158">
        <f t="shared" si="26"/>
        <v>0</v>
      </c>
    </row>
    <row r="1028" spans="1:5" ht="15.5" x14ac:dyDescent="0.35">
      <c r="A1028" s="174"/>
      <c r="B1028" s="181"/>
      <c r="C1028" s="182"/>
      <c r="D1028" s="209"/>
      <c r="E1028" s="158">
        <f t="shared" si="26"/>
        <v>0</v>
      </c>
    </row>
    <row r="1029" spans="1:5" ht="15.5" x14ac:dyDescent="0.35">
      <c r="A1029" s="174"/>
      <c r="B1029" s="181"/>
      <c r="C1029" s="182"/>
      <c r="D1029" s="209"/>
      <c r="E1029" s="158">
        <f t="shared" si="26"/>
        <v>0</v>
      </c>
    </row>
    <row r="1030" spans="1:5" ht="15.5" x14ac:dyDescent="0.35">
      <c r="A1030" s="174"/>
      <c r="B1030" s="181"/>
      <c r="C1030" s="182"/>
      <c r="D1030" s="209"/>
      <c r="E1030" s="158">
        <f t="shared" si="26"/>
        <v>0</v>
      </c>
    </row>
    <row r="1031" spans="1:5" ht="15.5" x14ac:dyDescent="0.35">
      <c r="A1031" s="174"/>
      <c r="B1031" s="181"/>
      <c r="C1031" s="182"/>
      <c r="D1031" s="209"/>
      <c r="E1031" s="158">
        <f t="shared" si="26"/>
        <v>0</v>
      </c>
    </row>
    <row r="1032" spans="1:5" ht="15.5" x14ac:dyDescent="0.35">
      <c r="A1032" s="174"/>
      <c r="B1032" s="181"/>
      <c r="C1032" s="182"/>
      <c r="D1032" s="209"/>
      <c r="E1032" s="158">
        <f t="shared" si="26"/>
        <v>0</v>
      </c>
    </row>
    <row r="1033" spans="1:5" ht="15.5" x14ac:dyDescent="0.35">
      <c r="A1033" s="174"/>
      <c r="B1033" s="181"/>
      <c r="C1033" s="182"/>
      <c r="D1033" s="209"/>
      <c r="E1033" s="158">
        <f t="shared" si="26"/>
        <v>0</v>
      </c>
    </row>
    <row r="1034" spans="1:5" ht="15.5" x14ac:dyDescent="0.35">
      <c r="A1034" s="174"/>
      <c r="B1034" s="181"/>
      <c r="C1034" s="182"/>
      <c r="D1034" s="209"/>
      <c r="E1034" s="158">
        <f t="shared" si="26"/>
        <v>0</v>
      </c>
    </row>
    <row r="1035" spans="1:5" ht="15.5" x14ac:dyDescent="0.35">
      <c r="A1035" s="174"/>
      <c r="B1035" s="181"/>
      <c r="C1035" s="182"/>
      <c r="D1035" s="209"/>
      <c r="E1035" s="158">
        <f t="shared" si="26"/>
        <v>0</v>
      </c>
    </row>
    <row r="1036" spans="1:5" ht="15.5" x14ac:dyDescent="0.35">
      <c r="A1036" s="174"/>
      <c r="B1036" s="181"/>
      <c r="C1036" s="182"/>
      <c r="D1036" s="209"/>
      <c r="E1036" s="158">
        <f t="shared" si="26"/>
        <v>0</v>
      </c>
    </row>
    <row r="1037" spans="1:5" ht="15.5" x14ac:dyDescent="0.35">
      <c r="A1037" s="174"/>
      <c r="B1037" s="181"/>
      <c r="C1037" s="182"/>
      <c r="D1037" s="209"/>
      <c r="E1037" s="158">
        <f t="shared" si="26"/>
        <v>0</v>
      </c>
    </row>
    <row r="1038" spans="1:5" ht="15.5" x14ac:dyDescent="0.35">
      <c r="A1038" s="174"/>
      <c r="B1038" s="181"/>
      <c r="C1038" s="182"/>
      <c r="D1038" s="209"/>
      <c r="E1038" s="158">
        <f t="shared" si="26"/>
        <v>0</v>
      </c>
    </row>
    <row r="1039" spans="1:5" ht="16" thickBot="1" x14ac:dyDescent="0.4">
      <c r="A1039" s="175"/>
      <c r="B1039" s="183"/>
      <c r="C1039" s="184"/>
      <c r="D1039" s="210"/>
      <c r="E1039" s="158">
        <f t="shared" si="26"/>
        <v>0</v>
      </c>
    </row>
    <row r="1040" spans="1:5" ht="18" x14ac:dyDescent="0.4">
      <c r="A1040" s="425" t="s">
        <v>244</v>
      </c>
      <c r="B1040" s="425"/>
      <c r="C1040" s="425"/>
      <c r="D1040" s="426"/>
      <c r="E1040" s="163">
        <f>SUM(E1009:E1039)</f>
        <v>0</v>
      </c>
    </row>
    <row r="1041" spans="1:5" ht="18.5" thickBot="1" x14ac:dyDescent="0.45">
      <c r="C1041" s="422" t="s">
        <v>245</v>
      </c>
      <c r="D1041" s="422"/>
      <c r="E1041" s="70">
        <f>+'No. PRODUCTOS'!F32</f>
        <v>0</v>
      </c>
    </row>
    <row r="1042" spans="1:5" ht="18.5" thickBot="1" x14ac:dyDescent="0.45">
      <c r="A1042" s="427" t="s">
        <v>73</v>
      </c>
      <c r="B1042" s="428"/>
      <c r="C1042" s="428" t="s">
        <v>72</v>
      </c>
      <c r="D1042" s="429"/>
      <c r="E1042" s="22">
        <f>+E1040*E1041</f>
        <v>0</v>
      </c>
    </row>
    <row r="1045" spans="1:5" ht="18.5" thickBot="1" x14ac:dyDescent="0.45">
      <c r="A1045" s="23">
        <f>+'No. PRODUCTOS'!A33</f>
        <v>0</v>
      </c>
    </row>
    <row r="1046" spans="1:5" ht="18" x14ac:dyDescent="0.4">
      <c r="A1046" s="16" t="s">
        <v>11</v>
      </c>
      <c r="B1046" s="16" t="s">
        <v>13</v>
      </c>
      <c r="C1046" s="16" t="s">
        <v>16</v>
      </c>
      <c r="D1046" s="16" t="s">
        <v>19</v>
      </c>
      <c r="E1046" s="16" t="s">
        <v>16</v>
      </c>
    </row>
    <row r="1047" spans="1:5" ht="18" x14ac:dyDescent="0.4">
      <c r="A1047" s="18" t="s">
        <v>12</v>
      </c>
      <c r="B1047" s="18" t="s">
        <v>14</v>
      </c>
      <c r="C1047" s="18" t="s">
        <v>17</v>
      </c>
      <c r="D1047" s="18" t="s">
        <v>20</v>
      </c>
      <c r="E1047" s="18" t="s">
        <v>18</v>
      </c>
    </row>
    <row r="1048" spans="1:5" ht="18.5" thickBot="1" x14ac:dyDescent="0.45">
      <c r="A1048" s="17">
        <f>+A1045</f>
        <v>0</v>
      </c>
      <c r="B1048" s="17" t="s">
        <v>15</v>
      </c>
      <c r="C1048" s="17" t="s">
        <v>15</v>
      </c>
      <c r="D1048" s="17" t="s">
        <v>246</v>
      </c>
      <c r="E1048" s="17" t="s">
        <v>246</v>
      </c>
    </row>
    <row r="1049" spans="1:5" ht="15.5" x14ac:dyDescent="0.35">
      <c r="A1049" s="174"/>
      <c r="B1049" s="179"/>
      <c r="C1049" s="180"/>
      <c r="D1049" s="208"/>
      <c r="E1049" s="161">
        <f>+D1049*C1049</f>
        <v>0</v>
      </c>
    </row>
    <row r="1050" spans="1:5" ht="15.5" x14ac:dyDescent="0.35">
      <c r="A1050" s="174"/>
      <c r="B1050" s="181"/>
      <c r="C1050" s="182"/>
      <c r="D1050" s="209"/>
      <c r="E1050" s="158">
        <f t="shared" ref="E1050:E1079" si="27">+D1050*C1050</f>
        <v>0</v>
      </c>
    </row>
    <row r="1051" spans="1:5" ht="15.5" x14ac:dyDescent="0.35">
      <c r="A1051" s="174"/>
      <c r="B1051" s="181"/>
      <c r="C1051" s="182"/>
      <c r="D1051" s="209"/>
      <c r="E1051" s="158">
        <f t="shared" si="27"/>
        <v>0</v>
      </c>
    </row>
    <row r="1052" spans="1:5" ht="15.5" x14ac:dyDescent="0.35">
      <c r="A1052" s="174"/>
      <c r="B1052" s="181"/>
      <c r="C1052" s="182"/>
      <c r="D1052" s="209"/>
      <c r="E1052" s="158">
        <f t="shared" si="27"/>
        <v>0</v>
      </c>
    </row>
    <row r="1053" spans="1:5" ht="15.5" x14ac:dyDescent="0.35">
      <c r="A1053" s="174"/>
      <c r="B1053" s="181"/>
      <c r="C1053" s="182"/>
      <c r="D1053" s="209"/>
      <c r="E1053" s="158">
        <f t="shared" si="27"/>
        <v>0</v>
      </c>
    </row>
    <row r="1054" spans="1:5" ht="15.5" x14ac:dyDescent="0.35">
      <c r="A1054" s="174"/>
      <c r="B1054" s="181"/>
      <c r="C1054" s="182"/>
      <c r="D1054" s="209"/>
      <c r="E1054" s="158">
        <f t="shared" si="27"/>
        <v>0</v>
      </c>
    </row>
    <row r="1055" spans="1:5" ht="15.5" x14ac:dyDescent="0.35">
      <c r="A1055" s="174"/>
      <c r="B1055" s="181"/>
      <c r="C1055" s="182"/>
      <c r="D1055" s="209"/>
      <c r="E1055" s="158">
        <f t="shared" si="27"/>
        <v>0</v>
      </c>
    </row>
    <row r="1056" spans="1:5" ht="15.5" x14ac:dyDescent="0.35">
      <c r="A1056" s="174"/>
      <c r="B1056" s="181"/>
      <c r="C1056" s="182"/>
      <c r="D1056" s="209"/>
      <c r="E1056" s="158">
        <f t="shared" si="27"/>
        <v>0</v>
      </c>
    </row>
    <row r="1057" spans="1:5" ht="15.5" x14ac:dyDescent="0.35">
      <c r="A1057" s="174"/>
      <c r="B1057" s="181"/>
      <c r="C1057" s="182"/>
      <c r="D1057" s="209"/>
      <c r="E1057" s="158">
        <f t="shared" si="27"/>
        <v>0</v>
      </c>
    </row>
    <row r="1058" spans="1:5" ht="15.5" x14ac:dyDescent="0.35">
      <c r="A1058" s="174"/>
      <c r="B1058" s="181"/>
      <c r="C1058" s="182"/>
      <c r="D1058" s="209"/>
      <c r="E1058" s="158">
        <f t="shared" si="27"/>
        <v>0</v>
      </c>
    </row>
    <row r="1059" spans="1:5" ht="15.5" x14ac:dyDescent="0.35">
      <c r="A1059" s="174"/>
      <c r="B1059" s="181"/>
      <c r="C1059" s="182"/>
      <c r="D1059" s="209"/>
      <c r="E1059" s="158">
        <f t="shared" si="27"/>
        <v>0</v>
      </c>
    </row>
    <row r="1060" spans="1:5" ht="15.5" x14ac:dyDescent="0.35">
      <c r="A1060" s="174"/>
      <c r="B1060" s="181"/>
      <c r="C1060" s="182"/>
      <c r="D1060" s="209"/>
      <c r="E1060" s="158">
        <f t="shared" si="27"/>
        <v>0</v>
      </c>
    </row>
    <row r="1061" spans="1:5" ht="15.5" x14ac:dyDescent="0.35">
      <c r="A1061" s="174"/>
      <c r="B1061" s="181"/>
      <c r="C1061" s="182"/>
      <c r="D1061" s="209"/>
      <c r="E1061" s="158">
        <f t="shared" si="27"/>
        <v>0</v>
      </c>
    </row>
    <row r="1062" spans="1:5" ht="15.5" x14ac:dyDescent="0.35">
      <c r="A1062" s="174"/>
      <c r="B1062" s="181"/>
      <c r="C1062" s="182"/>
      <c r="D1062" s="209"/>
      <c r="E1062" s="158">
        <f t="shared" si="27"/>
        <v>0</v>
      </c>
    </row>
    <row r="1063" spans="1:5" ht="15.5" x14ac:dyDescent="0.35">
      <c r="A1063" s="174"/>
      <c r="B1063" s="181"/>
      <c r="C1063" s="182"/>
      <c r="D1063" s="209"/>
      <c r="E1063" s="158">
        <f t="shared" si="27"/>
        <v>0</v>
      </c>
    </row>
    <row r="1064" spans="1:5" ht="15.5" x14ac:dyDescent="0.35">
      <c r="A1064" s="174"/>
      <c r="B1064" s="181"/>
      <c r="C1064" s="182"/>
      <c r="D1064" s="209"/>
      <c r="E1064" s="158">
        <f t="shared" si="27"/>
        <v>0</v>
      </c>
    </row>
    <row r="1065" spans="1:5" ht="15.5" x14ac:dyDescent="0.35">
      <c r="A1065" s="174"/>
      <c r="B1065" s="181"/>
      <c r="C1065" s="182"/>
      <c r="D1065" s="209"/>
      <c r="E1065" s="158">
        <f t="shared" si="27"/>
        <v>0</v>
      </c>
    </row>
    <row r="1066" spans="1:5" ht="15.5" x14ac:dyDescent="0.35">
      <c r="A1066" s="174"/>
      <c r="B1066" s="181"/>
      <c r="C1066" s="182"/>
      <c r="D1066" s="209"/>
      <c r="E1066" s="158">
        <f t="shared" si="27"/>
        <v>0</v>
      </c>
    </row>
    <row r="1067" spans="1:5" ht="15.5" x14ac:dyDescent="0.35">
      <c r="A1067" s="174"/>
      <c r="B1067" s="181"/>
      <c r="C1067" s="182"/>
      <c r="D1067" s="209"/>
      <c r="E1067" s="158">
        <f t="shared" si="27"/>
        <v>0</v>
      </c>
    </row>
    <row r="1068" spans="1:5" ht="15.5" x14ac:dyDescent="0.35">
      <c r="A1068" s="174"/>
      <c r="B1068" s="181"/>
      <c r="C1068" s="182"/>
      <c r="D1068" s="209"/>
      <c r="E1068" s="158">
        <f t="shared" si="27"/>
        <v>0</v>
      </c>
    </row>
    <row r="1069" spans="1:5" ht="15.5" x14ac:dyDescent="0.35">
      <c r="A1069" s="174"/>
      <c r="B1069" s="181"/>
      <c r="C1069" s="182"/>
      <c r="D1069" s="209"/>
      <c r="E1069" s="158">
        <f t="shared" si="27"/>
        <v>0</v>
      </c>
    </row>
    <row r="1070" spans="1:5" ht="15.5" x14ac:dyDescent="0.35">
      <c r="A1070" s="174"/>
      <c r="B1070" s="181"/>
      <c r="C1070" s="182"/>
      <c r="D1070" s="209"/>
      <c r="E1070" s="158">
        <f t="shared" si="27"/>
        <v>0</v>
      </c>
    </row>
    <row r="1071" spans="1:5" ht="15.5" x14ac:dyDescent="0.35">
      <c r="A1071" s="174"/>
      <c r="B1071" s="181"/>
      <c r="C1071" s="182"/>
      <c r="D1071" s="209"/>
      <c r="E1071" s="158">
        <f t="shared" si="27"/>
        <v>0</v>
      </c>
    </row>
    <row r="1072" spans="1:5" ht="15.5" x14ac:dyDescent="0.35">
      <c r="A1072" s="174"/>
      <c r="B1072" s="181"/>
      <c r="C1072" s="182"/>
      <c r="D1072" s="209"/>
      <c r="E1072" s="158">
        <f t="shared" si="27"/>
        <v>0</v>
      </c>
    </row>
    <row r="1073" spans="1:5" ht="15.5" x14ac:dyDescent="0.35">
      <c r="A1073" s="174"/>
      <c r="B1073" s="181"/>
      <c r="C1073" s="182"/>
      <c r="D1073" s="209"/>
      <c r="E1073" s="158">
        <f t="shared" si="27"/>
        <v>0</v>
      </c>
    </row>
    <row r="1074" spans="1:5" ht="15.5" x14ac:dyDescent="0.35">
      <c r="A1074" s="174"/>
      <c r="B1074" s="181"/>
      <c r="C1074" s="182"/>
      <c r="D1074" s="209"/>
      <c r="E1074" s="158">
        <f t="shared" si="27"/>
        <v>0</v>
      </c>
    </row>
    <row r="1075" spans="1:5" ht="15.5" x14ac:dyDescent="0.35">
      <c r="A1075" s="174"/>
      <c r="B1075" s="181"/>
      <c r="C1075" s="182"/>
      <c r="D1075" s="209"/>
      <c r="E1075" s="158">
        <f t="shared" si="27"/>
        <v>0</v>
      </c>
    </row>
    <row r="1076" spans="1:5" ht="15.5" x14ac:dyDescent="0.35">
      <c r="A1076" s="174"/>
      <c r="B1076" s="181"/>
      <c r="C1076" s="182"/>
      <c r="D1076" s="209"/>
      <c r="E1076" s="158">
        <f t="shared" si="27"/>
        <v>0</v>
      </c>
    </row>
    <row r="1077" spans="1:5" ht="15.5" x14ac:dyDescent="0.35">
      <c r="A1077" s="174"/>
      <c r="B1077" s="181"/>
      <c r="C1077" s="182"/>
      <c r="D1077" s="209"/>
      <c r="E1077" s="158">
        <f t="shared" si="27"/>
        <v>0</v>
      </c>
    </row>
    <row r="1078" spans="1:5" ht="15.5" x14ac:dyDescent="0.35">
      <c r="A1078" s="174"/>
      <c r="B1078" s="181"/>
      <c r="C1078" s="182"/>
      <c r="D1078" s="209"/>
      <c r="E1078" s="158">
        <f t="shared" si="27"/>
        <v>0</v>
      </c>
    </row>
    <row r="1079" spans="1:5" ht="16" thickBot="1" x14ac:dyDescent="0.4">
      <c r="A1079" s="175"/>
      <c r="B1079" s="183"/>
      <c r="C1079" s="184"/>
      <c r="D1079" s="210"/>
      <c r="E1079" s="158">
        <f t="shared" si="27"/>
        <v>0</v>
      </c>
    </row>
    <row r="1080" spans="1:5" ht="18" x14ac:dyDescent="0.4">
      <c r="A1080" s="425" t="s">
        <v>244</v>
      </c>
      <c r="B1080" s="425"/>
      <c r="C1080" s="425"/>
      <c r="D1080" s="426"/>
      <c r="E1080" s="163">
        <f>SUM(E1049:E1079)</f>
        <v>0</v>
      </c>
    </row>
    <row r="1081" spans="1:5" ht="18.5" thickBot="1" x14ac:dyDescent="0.45">
      <c r="C1081" s="422" t="s">
        <v>245</v>
      </c>
      <c r="D1081" s="422"/>
      <c r="E1081" s="70">
        <f>+'No. PRODUCTOS'!F33</f>
        <v>0</v>
      </c>
    </row>
    <row r="1082" spans="1:5" ht="18.5" thickBot="1" x14ac:dyDescent="0.45">
      <c r="A1082" s="427" t="s">
        <v>73</v>
      </c>
      <c r="B1082" s="428"/>
      <c r="C1082" s="428" t="s">
        <v>72</v>
      </c>
      <c r="D1082" s="429"/>
      <c r="E1082" s="22">
        <f>+E1080*E1081</f>
        <v>0</v>
      </c>
    </row>
    <row r="1085" spans="1:5" ht="18.5" thickBot="1" x14ac:dyDescent="0.45">
      <c r="A1085" s="23">
        <f>+'No. PRODUCTOS'!A34</f>
        <v>0</v>
      </c>
    </row>
    <row r="1086" spans="1:5" ht="18" x14ac:dyDescent="0.4">
      <c r="A1086" s="16" t="s">
        <v>11</v>
      </c>
      <c r="B1086" s="16" t="s">
        <v>13</v>
      </c>
      <c r="C1086" s="16" t="s">
        <v>16</v>
      </c>
      <c r="D1086" s="16" t="s">
        <v>19</v>
      </c>
      <c r="E1086" s="16" t="s">
        <v>16</v>
      </c>
    </row>
    <row r="1087" spans="1:5" ht="18" x14ac:dyDescent="0.4">
      <c r="A1087" s="18" t="s">
        <v>12</v>
      </c>
      <c r="B1087" s="18" t="s">
        <v>14</v>
      </c>
      <c r="C1087" s="18" t="s">
        <v>17</v>
      </c>
      <c r="D1087" s="18" t="s">
        <v>20</v>
      </c>
      <c r="E1087" s="18" t="s">
        <v>18</v>
      </c>
    </row>
    <row r="1088" spans="1:5" ht="18.5" thickBot="1" x14ac:dyDescent="0.45">
      <c r="A1088" s="17">
        <f>+A1085</f>
        <v>0</v>
      </c>
      <c r="B1088" s="17" t="s">
        <v>15</v>
      </c>
      <c r="C1088" s="17" t="s">
        <v>15</v>
      </c>
      <c r="D1088" s="17" t="s">
        <v>246</v>
      </c>
      <c r="E1088" s="17" t="s">
        <v>246</v>
      </c>
    </row>
    <row r="1089" spans="1:5" ht="15.5" x14ac:dyDescent="0.35">
      <c r="A1089" s="174"/>
      <c r="B1089" s="179"/>
      <c r="C1089" s="180"/>
      <c r="D1089" s="208"/>
      <c r="E1089" s="161">
        <f>+D1089*C1089</f>
        <v>0</v>
      </c>
    </row>
    <row r="1090" spans="1:5" ht="15.5" x14ac:dyDescent="0.35">
      <c r="A1090" s="174"/>
      <c r="B1090" s="181"/>
      <c r="C1090" s="182"/>
      <c r="D1090" s="209"/>
      <c r="E1090" s="158">
        <f t="shared" ref="E1090:E1119" si="28">+D1090*C1090</f>
        <v>0</v>
      </c>
    </row>
    <row r="1091" spans="1:5" ht="15.5" x14ac:dyDescent="0.35">
      <c r="A1091" s="174"/>
      <c r="B1091" s="181"/>
      <c r="C1091" s="182"/>
      <c r="D1091" s="209"/>
      <c r="E1091" s="158">
        <f t="shared" si="28"/>
        <v>0</v>
      </c>
    </row>
    <row r="1092" spans="1:5" ht="15.5" x14ac:dyDescent="0.35">
      <c r="A1092" s="174"/>
      <c r="B1092" s="181"/>
      <c r="C1092" s="182"/>
      <c r="D1092" s="209"/>
      <c r="E1092" s="158">
        <f t="shared" si="28"/>
        <v>0</v>
      </c>
    </row>
    <row r="1093" spans="1:5" ht="15.5" x14ac:dyDescent="0.35">
      <c r="A1093" s="174"/>
      <c r="B1093" s="181"/>
      <c r="C1093" s="182"/>
      <c r="D1093" s="209"/>
      <c r="E1093" s="158">
        <f t="shared" si="28"/>
        <v>0</v>
      </c>
    </row>
    <row r="1094" spans="1:5" ht="15.5" x14ac:dyDescent="0.35">
      <c r="A1094" s="174"/>
      <c r="B1094" s="181"/>
      <c r="C1094" s="182"/>
      <c r="D1094" s="209"/>
      <c r="E1094" s="158">
        <f t="shared" si="28"/>
        <v>0</v>
      </c>
    </row>
    <row r="1095" spans="1:5" ht="15.5" x14ac:dyDescent="0.35">
      <c r="A1095" s="174"/>
      <c r="B1095" s="181"/>
      <c r="C1095" s="182"/>
      <c r="D1095" s="209"/>
      <c r="E1095" s="158">
        <f t="shared" si="28"/>
        <v>0</v>
      </c>
    </row>
    <row r="1096" spans="1:5" ht="15.5" x14ac:dyDescent="0.35">
      <c r="A1096" s="174"/>
      <c r="B1096" s="181"/>
      <c r="C1096" s="182"/>
      <c r="D1096" s="209"/>
      <c r="E1096" s="158">
        <f t="shared" si="28"/>
        <v>0</v>
      </c>
    </row>
    <row r="1097" spans="1:5" ht="15.5" x14ac:dyDescent="0.35">
      <c r="A1097" s="174"/>
      <c r="B1097" s="181"/>
      <c r="C1097" s="182"/>
      <c r="D1097" s="209"/>
      <c r="E1097" s="158">
        <f t="shared" si="28"/>
        <v>0</v>
      </c>
    </row>
    <row r="1098" spans="1:5" ht="15.5" x14ac:dyDescent="0.35">
      <c r="A1098" s="174"/>
      <c r="B1098" s="181"/>
      <c r="C1098" s="182"/>
      <c r="D1098" s="209"/>
      <c r="E1098" s="158">
        <f t="shared" si="28"/>
        <v>0</v>
      </c>
    </row>
    <row r="1099" spans="1:5" ht="15.5" x14ac:dyDescent="0.35">
      <c r="A1099" s="174"/>
      <c r="B1099" s="181"/>
      <c r="C1099" s="182"/>
      <c r="D1099" s="209"/>
      <c r="E1099" s="158">
        <f t="shared" si="28"/>
        <v>0</v>
      </c>
    </row>
    <row r="1100" spans="1:5" ht="15.5" x14ac:dyDescent="0.35">
      <c r="A1100" s="174"/>
      <c r="B1100" s="181"/>
      <c r="C1100" s="182"/>
      <c r="D1100" s="209"/>
      <c r="E1100" s="158">
        <f t="shared" si="28"/>
        <v>0</v>
      </c>
    </row>
    <row r="1101" spans="1:5" ht="15.5" x14ac:dyDescent="0.35">
      <c r="A1101" s="174"/>
      <c r="B1101" s="181"/>
      <c r="C1101" s="182"/>
      <c r="D1101" s="209"/>
      <c r="E1101" s="158">
        <f t="shared" si="28"/>
        <v>0</v>
      </c>
    </row>
    <row r="1102" spans="1:5" ht="15.5" x14ac:dyDescent="0.35">
      <c r="A1102" s="174"/>
      <c r="B1102" s="181"/>
      <c r="C1102" s="182"/>
      <c r="D1102" s="209"/>
      <c r="E1102" s="158">
        <f t="shared" si="28"/>
        <v>0</v>
      </c>
    </row>
    <row r="1103" spans="1:5" ht="15.5" x14ac:dyDescent="0.35">
      <c r="A1103" s="174"/>
      <c r="B1103" s="181"/>
      <c r="C1103" s="182"/>
      <c r="D1103" s="209"/>
      <c r="E1103" s="158">
        <f t="shared" si="28"/>
        <v>0</v>
      </c>
    </row>
    <row r="1104" spans="1:5" ht="15.5" x14ac:dyDescent="0.35">
      <c r="A1104" s="174"/>
      <c r="B1104" s="181"/>
      <c r="C1104" s="182"/>
      <c r="D1104" s="209"/>
      <c r="E1104" s="158">
        <f t="shared" si="28"/>
        <v>0</v>
      </c>
    </row>
    <row r="1105" spans="1:5" ht="15.5" x14ac:dyDescent="0.35">
      <c r="A1105" s="174"/>
      <c r="B1105" s="181"/>
      <c r="C1105" s="182"/>
      <c r="D1105" s="209"/>
      <c r="E1105" s="158">
        <f t="shared" si="28"/>
        <v>0</v>
      </c>
    </row>
    <row r="1106" spans="1:5" ht="15.5" x14ac:dyDescent="0.35">
      <c r="A1106" s="174"/>
      <c r="B1106" s="181"/>
      <c r="C1106" s="182"/>
      <c r="D1106" s="209"/>
      <c r="E1106" s="158">
        <f t="shared" si="28"/>
        <v>0</v>
      </c>
    </row>
    <row r="1107" spans="1:5" ht="15.5" x14ac:dyDescent="0.35">
      <c r="A1107" s="174"/>
      <c r="B1107" s="181"/>
      <c r="C1107" s="182"/>
      <c r="D1107" s="209"/>
      <c r="E1107" s="158">
        <f t="shared" si="28"/>
        <v>0</v>
      </c>
    </row>
    <row r="1108" spans="1:5" ht="15.5" x14ac:dyDescent="0.35">
      <c r="A1108" s="174"/>
      <c r="B1108" s="181"/>
      <c r="C1108" s="182"/>
      <c r="D1108" s="209"/>
      <c r="E1108" s="158">
        <f t="shared" si="28"/>
        <v>0</v>
      </c>
    </row>
    <row r="1109" spans="1:5" ht="15.5" x14ac:dyDescent="0.35">
      <c r="A1109" s="174"/>
      <c r="B1109" s="181"/>
      <c r="C1109" s="182"/>
      <c r="D1109" s="209"/>
      <c r="E1109" s="158">
        <f t="shared" si="28"/>
        <v>0</v>
      </c>
    </row>
    <row r="1110" spans="1:5" ht="15.5" x14ac:dyDescent="0.35">
      <c r="A1110" s="174"/>
      <c r="B1110" s="181"/>
      <c r="C1110" s="182"/>
      <c r="D1110" s="209"/>
      <c r="E1110" s="158">
        <f t="shared" si="28"/>
        <v>0</v>
      </c>
    </row>
    <row r="1111" spans="1:5" ht="15.5" x14ac:dyDescent="0.35">
      <c r="A1111" s="174"/>
      <c r="B1111" s="181"/>
      <c r="C1111" s="182"/>
      <c r="D1111" s="209"/>
      <c r="E1111" s="158">
        <f t="shared" si="28"/>
        <v>0</v>
      </c>
    </row>
    <row r="1112" spans="1:5" ht="15.5" x14ac:dyDescent="0.35">
      <c r="A1112" s="174"/>
      <c r="B1112" s="181"/>
      <c r="C1112" s="182"/>
      <c r="D1112" s="209"/>
      <c r="E1112" s="158">
        <f t="shared" si="28"/>
        <v>0</v>
      </c>
    </row>
    <row r="1113" spans="1:5" ht="15.5" x14ac:dyDescent="0.35">
      <c r="A1113" s="174"/>
      <c r="B1113" s="181"/>
      <c r="C1113" s="182"/>
      <c r="D1113" s="209"/>
      <c r="E1113" s="158">
        <f t="shared" si="28"/>
        <v>0</v>
      </c>
    </row>
    <row r="1114" spans="1:5" ht="15.5" x14ac:dyDescent="0.35">
      <c r="A1114" s="174"/>
      <c r="B1114" s="181"/>
      <c r="C1114" s="182"/>
      <c r="D1114" s="209"/>
      <c r="E1114" s="158">
        <f t="shared" si="28"/>
        <v>0</v>
      </c>
    </row>
    <row r="1115" spans="1:5" ht="15.5" x14ac:dyDescent="0.35">
      <c r="A1115" s="174"/>
      <c r="B1115" s="181"/>
      <c r="C1115" s="182"/>
      <c r="D1115" s="209"/>
      <c r="E1115" s="158">
        <f t="shared" si="28"/>
        <v>0</v>
      </c>
    </row>
    <row r="1116" spans="1:5" ht="15.5" x14ac:dyDescent="0.35">
      <c r="A1116" s="174"/>
      <c r="B1116" s="181"/>
      <c r="C1116" s="182"/>
      <c r="D1116" s="209"/>
      <c r="E1116" s="158">
        <f t="shared" si="28"/>
        <v>0</v>
      </c>
    </row>
    <row r="1117" spans="1:5" ht="15.5" x14ac:dyDescent="0.35">
      <c r="A1117" s="174"/>
      <c r="B1117" s="181"/>
      <c r="C1117" s="182"/>
      <c r="D1117" s="209"/>
      <c r="E1117" s="158">
        <f t="shared" si="28"/>
        <v>0</v>
      </c>
    </row>
    <row r="1118" spans="1:5" ht="15.5" x14ac:dyDescent="0.35">
      <c r="A1118" s="174"/>
      <c r="B1118" s="181"/>
      <c r="C1118" s="182"/>
      <c r="D1118" s="209"/>
      <c r="E1118" s="158">
        <f t="shared" si="28"/>
        <v>0</v>
      </c>
    </row>
    <row r="1119" spans="1:5" ht="16" thickBot="1" x14ac:dyDescent="0.4">
      <c r="A1119" s="175"/>
      <c r="B1119" s="183"/>
      <c r="C1119" s="184"/>
      <c r="D1119" s="210"/>
      <c r="E1119" s="158">
        <f t="shared" si="28"/>
        <v>0</v>
      </c>
    </row>
    <row r="1120" spans="1:5" ht="18" x14ac:dyDescent="0.4">
      <c r="A1120" s="425" t="s">
        <v>244</v>
      </c>
      <c r="B1120" s="425"/>
      <c r="C1120" s="425"/>
      <c r="D1120" s="426"/>
      <c r="E1120" s="163">
        <f>SUM(E1089:E1119)</f>
        <v>0</v>
      </c>
    </row>
    <row r="1121" spans="1:5" ht="18.5" thickBot="1" x14ac:dyDescent="0.45">
      <c r="C1121" s="422" t="s">
        <v>245</v>
      </c>
      <c r="D1121" s="422"/>
      <c r="E1121" s="70">
        <f>+'No. PRODUCTOS'!F34</f>
        <v>0</v>
      </c>
    </row>
    <row r="1122" spans="1:5" ht="18.5" thickBot="1" x14ac:dyDescent="0.45">
      <c r="A1122" s="427" t="s">
        <v>73</v>
      </c>
      <c r="B1122" s="428"/>
      <c r="C1122" s="428" t="s">
        <v>72</v>
      </c>
      <c r="D1122" s="429"/>
      <c r="E1122" s="22">
        <f>+E1120*E1121</f>
        <v>0</v>
      </c>
    </row>
    <row r="1125" spans="1:5" ht="18.5" thickBot="1" x14ac:dyDescent="0.45">
      <c r="A1125" s="23">
        <f>+'No. PRODUCTOS'!A35</f>
        <v>0</v>
      </c>
    </row>
    <row r="1126" spans="1:5" ht="18" x14ac:dyDescent="0.4">
      <c r="A1126" s="16" t="s">
        <v>11</v>
      </c>
      <c r="B1126" s="16" t="s">
        <v>13</v>
      </c>
      <c r="C1126" s="16" t="s">
        <v>16</v>
      </c>
      <c r="D1126" s="16" t="s">
        <v>19</v>
      </c>
      <c r="E1126" s="16" t="s">
        <v>16</v>
      </c>
    </row>
    <row r="1127" spans="1:5" ht="18" x14ac:dyDescent="0.4">
      <c r="A1127" s="18" t="s">
        <v>12</v>
      </c>
      <c r="B1127" s="18" t="s">
        <v>14</v>
      </c>
      <c r="C1127" s="18" t="s">
        <v>17</v>
      </c>
      <c r="D1127" s="18" t="s">
        <v>20</v>
      </c>
      <c r="E1127" s="18" t="s">
        <v>18</v>
      </c>
    </row>
    <row r="1128" spans="1:5" ht="18.5" thickBot="1" x14ac:dyDescent="0.45">
      <c r="A1128" s="17">
        <f>+A1125</f>
        <v>0</v>
      </c>
      <c r="B1128" s="17" t="s">
        <v>15</v>
      </c>
      <c r="C1128" s="17" t="s">
        <v>15</v>
      </c>
      <c r="D1128" s="17" t="s">
        <v>246</v>
      </c>
      <c r="E1128" s="17" t="s">
        <v>246</v>
      </c>
    </row>
    <row r="1129" spans="1:5" ht="15.5" x14ac:dyDescent="0.35">
      <c r="A1129" s="174"/>
      <c r="B1129" s="179"/>
      <c r="C1129" s="180"/>
      <c r="D1129" s="208"/>
      <c r="E1129" s="161">
        <f>+D1129*C1129</f>
        <v>0</v>
      </c>
    </row>
    <row r="1130" spans="1:5" ht="15.5" x14ac:dyDescent="0.35">
      <c r="A1130" s="174"/>
      <c r="B1130" s="181"/>
      <c r="C1130" s="182"/>
      <c r="D1130" s="209"/>
      <c r="E1130" s="158">
        <f t="shared" ref="E1130:E1159" si="29">+D1130*C1130</f>
        <v>0</v>
      </c>
    </row>
    <row r="1131" spans="1:5" ht="15.5" x14ac:dyDescent="0.35">
      <c r="A1131" s="174"/>
      <c r="B1131" s="181"/>
      <c r="C1131" s="182"/>
      <c r="D1131" s="209"/>
      <c r="E1131" s="158">
        <f t="shared" si="29"/>
        <v>0</v>
      </c>
    </row>
    <row r="1132" spans="1:5" ht="15.5" x14ac:dyDescent="0.35">
      <c r="A1132" s="174"/>
      <c r="B1132" s="181"/>
      <c r="C1132" s="182"/>
      <c r="D1132" s="209"/>
      <c r="E1132" s="158">
        <f t="shared" si="29"/>
        <v>0</v>
      </c>
    </row>
    <row r="1133" spans="1:5" ht="15.5" x14ac:dyDescent="0.35">
      <c r="A1133" s="174"/>
      <c r="B1133" s="181"/>
      <c r="C1133" s="182"/>
      <c r="D1133" s="209"/>
      <c r="E1133" s="158">
        <f t="shared" si="29"/>
        <v>0</v>
      </c>
    </row>
    <row r="1134" spans="1:5" ht="15.5" x14ac:dyDescent="0.35">
      <c r="A1134" s="174"/>
      <c r="B1134" s="181"/>
      <c r="C1134" s="182"/>
      <c r="D1134" s="209"/>
      <c r="E1134" s="158">
        <f t="shared" si="29"/>
        <v>0</v>
      </c>
    </row>
    <row r="1135" spans="1:5" ht="15.5" x14ac:dyDescent="0.35">
      <c r="A1135" s="174"/>
      <c r="B1135" s="181"/>
      <c r="C1135" s="182"/>
      <c r="D1135" s="209"/>
      <c r="E1135" s="158">
        <f t="shared" si="29"/>
        <v>0</v>
      </c>
    </row>
    <row r="1136" spans="1:5" ht="15.5" x14ac:dyDescent="0.35">
      <c r="A1136" s="174"/>
      <c r="B1136" s="181"/>
      <c r="C1136" s="182"/>
      <c r="D1136" s="209"/>
      <c r="E1136" s="158">
        <f t="shared" si="29"/>
        <v>0</v>
      </c>
    </row>
    <row r="1137" spans="1:5" ht="15.5" x14ac:dyDescent="0.35">
      <c r="A1137" s="174"/>
      <c r="B1137" s="181"/>
      <c r="C1137" s="182"/>
      <c r="D1137" s="209"/>
      <c r="E1137" s="158">
        <f t="shared" si="29"/>
        <v>0</v>
      </c>
    </row>
    <row r="1138" spans="1:5" ht="15.5" x14ac:dyDescent="0.35">
      <c r="A1138" s="174"/>
      <c r="B1138" s="181"/>
      <c r="C1138" s="182"/>
      <c r="D1138" s="209"/>
      <c r="E1138" s="158">
        <f t="shared" si="29"/>
        <v>0</v>
      </c>
    </row>
    <row r="1139" spans="1:5" ht="15.5" x14ac:dyDescent="0.35">
      <c r="A1139" s="174"/>
      <c r="B1139" s="181"/>
      <c r="C1139" s="182"/>
      <c r="D1139" s="209"/>
      <c r="E1139" s="158">
        <f t="shared" si="29"/>
        <v>0</v>
      </c>
    </row>
    <row r="1140" spans="1:5" ht="15.5" x14ac:dyDescent="0.35">
      <c r="A1140" s="174"/>
      <c r="B1140" s="181"/>
      <c r="C1140" s="182"/>
      <c r="D1140" s="209"/>
      <c r="E1140" s="158">
        <f t="shared" si="29"/>
        <v>0</v>
      </c>
    </row>
    <row r="1141" spans="1:5" ht="15.5" x14ac:dyDescent="0.35">
      <c r="A1141" s="174"/>
      <c r="B1141" s="181"/>
      <c r="C1141" s="182"/>
      <c r="D1141" s="209"/>
      <c r="E1141" s="158">
        <f t="shared" si="29"/>
        <v>0</v>
      </c>
    </row>
    <row r="1142" spans="1:5" ht="15.5" x14ac:dyDescent="0.35">
      <c r="A1142" s="174"/>
      <c r="B1142" s="181"/>
      <c r="C1142" s="182"/>
      <c r="D1142" s="209"/>
      <c r="E1142" s="158">
        <f t="shared" si="29"/>
        <v>0</v>
      </c>
    </row>
    <row r="1143" spans="1:5" ht="15.5" x14ac:dyDescent="0.35">
      <c r="A1143" s="174"/>
      <c r="B1143" s="181"/>
      <c r="C1143" s="182"/>
      <c r="D1143" s="209"/>
      <c r="E1143" s="158">
        <f t="shared" si="29"/>
        <v>0</v>
      </c>
    </row>
    <row r="1144" spans="1:5" ht="15.5" x14ac:dyDescent="0.35">
      <c r="A1144" s="174"/>
      <c r="B1144" s="181"/>
      <c r="C1144" s="182"/>
      <c r="D1144" s="209"/>
      <c r="E1144" s="158">
        <f t="shared" si="29"/>
        <v>0</v>
      </c>
    </row>
    <row r="1145" spans="1:5" ht="15.5" x14ac:dyDescent="0.35">
      <c r="A1145" s="174"/>
      <c r="B1145" s="181"/>
      <c r="C1145" s="182"/>
      <c r="D1145" s="209"/>
      <c r="E1145" s="158">
        <f t="shared" si="29"/>
        <v>0</v>
      </c>
    </row>
    <row r="1146" spans="1:5" ht="15.5" x14ac:dyDescent="0.35">
      <c r="A1146" s="174"/>
      <c r="B1146" s="181"/>
      <c r="C1146" s="182"/>
      <c r="D1146" s="209"/>
      <c r="E1146" s="158">
        <f t="shared" si="29"/>
        <v>0</v>
      </c>
    </row>
    <row r="1147" spans="1:5" ht="15.5" x14ac:dyDescent="0.35">
      <c r="A1147" s="174"/>
      <c r="B1147" s="181"/>
      <c r="C1147" s="182"/>
      <c r="D1147" s="209"/>
      <c r="E1147" s="158">
        <f t="shared" si="29"/>
        <v>0</v>
      </c>
    </row>
    <row r="1148" spans="1:5" ht="15.5" x14ac:dyDescent="0.35">
      <c r="A1148" s="174"/>
      <c r="B1148" s="181"/>
      <c r="C1148" s="182"/>
      <c r="D1148" s="209"/>
      <c r="E1148" s="158">
        <f t="shared" si="29"/>
        <v>0</v>
      </c>
    </row>
    <row r="1149" spans="1:5" ht="15.5" x14ac:dyDescent="0.35">
      <c r="A1149" s="174"/>
      <c r="B1149" s="181"/>
      <c r="C1149" s="182"/>
      <c r="D1149" s="209"/>
      <c r="E1149" s="158">
        <f t="shared" si="29"/>
        <v>0</v>
      </c>
    </row>
    <row r="1150" spans="1:5" ht="15.5" x14ac:dyDescent="0.35">
      <c r="A1150" s="174"/>
      <c r="B1150" s="181"/>
      <c r="C1150" s="182"/>
      <c r="D1150" s="209"/>
      <c r="E1150" s="158">
        <f t="shared" si="29"/>
        <v>0</v>
      </c>
    </row>
    <row r="1151" spans="1:5" ht="15.5" x14ac:dyDescent="0.35">
      <c r="A1151" s="174"/>
      <c r="B1151" s="181"/>
      <c r="C1151" s="182"/>
      <c r="D1151" s="209"/>
      <c r="E1151" s="158">
        <f t="shared" si="29"/>
        <v>0</v>
      </c>
    </row>
    <row r="1152" spans="1:5" ht="15.5" x14ac:dyDescent="0.35">
      <c r="A1152" s="174"/>
      <c r="B1152" s="181"/>
      <c r="C1152" s="182"/>
      <c r="D1152" s="209"/>
      <c r="E1152" s="158">
        <f t="shared" si="29"/>
        <v>0</v>
      </c>
    </row>
    <row r="1153" spans="1:5" ht="15.5" x14ac:dyDescent="0.35">
      <c r="A1153" s="174"/>
      <c r="B1153" s="181"/>
      <c r="C1153" s="182"/>
      <c r="D1153" s="209"/>
      <c r="E1153" s="158">
        <f t="shared" si="29"/>
        <v>0</v>
      </c>
    </row>
    <row r="1154" spans="1:5" ht="15.5" x14ac:dyDescent="0.35">
      <c r="A1154" s="174"/>
      <c r="B1154" s="181"/>
      <c r="C1154" s="182"/>
      <c r="D1154" s="209"/>
      <c r="E1154" s="158">
        <f t="shared" si="29"/>
        <v>0</v>
      </c>
    </row>
    <row r="1155" spans="1:5" ht="15.5" x14ac:dyDescent="0.35">
      <c r="A1155" s="174"/>
      <c r="B1155" s="181"/>
      <c r="C1155" s="182"/>
      <c r="D1155" s="209"/>
      <c r="E1155" s="158">
        <f t="shared" si="29"/>
        <v>0</v>
      </c>
    </row>
    <row r="1156" spans="1:5" ht="15.5" x14ac:dyDescent="0.35">
      <c r="A1156" s="174"/>
      <c r="B1156" s="181"/>
      <c r="C1156" s="182"/>
      <c r="D1156" s="209"/>
      <c r="E1156" s="158">
        <f t="shared" si="29"/>
        <v>0</v>
      </c>
    </row>
    <row r="1157" spans="1:5" ht="15.5" x14ac:dyDescent="0.35">
      <c r="A1157" s="174"/>
      <c r="B1157" s="181"/>
      <c r="C1157" s="182"/>
      <c r="D1157" s="209"/>
      <c r="E1157" s="158">
        <f t="shared" si="29"/>
        <v>0</v>
      </c>
    </row>
    <row r="1158" spans="1:5" ht="15.5" x14ac:dyDescent="0.35">
      <c r="A1158" s="174"/>
      <c r="B1158" s="181"/>
      <c r="C1158" s="182"/>
      <c r="D1158" s="209"/>
      <c r="E1158" s="158">
        <f t="shared" si="29"/>
        <v>0</v>
      </c>
    </row>
    <row r="1159" spans="1:5" ht="16" thickBot="1" x14ac:dyDescent="0.4">
      <c r="A1159" s="175"/>
      <c r="B1159" s="183"/>
      <c r="C1159" s="184"/>
      <c r="D1159" s="210"/>
      <c r="E1159" s="158">
        <f t="shared" si="29"/>
        <v>0</v>
      </c>
    </row>
    <row r="1160" spans="1:5" ht="18" x14ac:dyDescent="0.4">
      <c r="A1160" s="425" t="s">
        <v>244</v>
      </c>
      <c r="B1160" s="425"/>
      <c r="C1160" s="425"/>
      <c r="D1160" s="426"/>
      <c r="E1160" s="163">
        <f>SUM(E1129:E1159)</f>
        <v>0</v>
      </c>
    </row>
    <row r="1161" spans="1:5" ht="18.5" thickBot="1" x14ac:dyDescent="0.45">
      <c r="C1161" s="422" t="s">
        <v>245</v>
      </c>
      <c r="D1161" s="422"/>
      <c r="E1161" s="70">
        <f>+'No. PRODUCTOS'!F35</f>
        <v>0</v>
      </c>
    </row>
    <row r="1162" spans="1:5" ht="18.5" thickBot="1" x14ac:dyDescent="0.45">
      <c r="A1162" s="427" t="s">
        <v>73</v>
      </c>
      <c r="B1162" s="428"/>
      <c r="C1162" s="428" t="s">
        <v>72</v>
      </c>
      <c r="D1162" s="429"/>
      <c r="E1162" s="22">
        <f>+E1160*E1161</f>
        <v>0</v>
      </c>
    </row>
    <row r="1165" spans="1:5" ht="18.5" thickBot="1" x14ac:dyDescent="0.45">
      <c r="A1165" s="23">
        <f>+'No. PRODUCTOS'!A36</f>
        <v>0</v>
      </c>
    </row>
    <row r="1166" spans="1:5" ht="18" x14ac:dyDescent="0.4">
      <c r="A1166" s="16" t="s">
        <v>11</v>
      </c>
      <c r="B1166" s="16" t="s">
        <v>13</v>
      </c>
      <c r="C1166" s="16" t="s">
        <v>16</v>
      </c>
      <c r="D1166" s="16" t="s">
        <v>19</v>
      </c>
      <c r="E1166" s="16" t="s">
        <v>16</v>
      </c>
    </row>
    <row r="1167" spans="1:5" ht="18" x14ac:dyDescent="0.4">
      <c r="A1167" s="18" t="s">
        <v>12</v>
      </c>
      <c r="B1167" s="18" t="s">
        <v>14</v>
      </c>
      <c r="C1167" s="18" t="s">
        <v>17</v>
      </c>
      <c r="D1167" s="18" t="s">
        <v>20</v>
      </c>
      <c r="E1167" s="18" t="s">
        <v>18</v>
      </c>
    </row>
    <row r="1168" spans="1:5" ht="18.5" thickBot="1" x14ac:dyDescent="0.45">
      <c r="A1168" s="17">
        <f>+A1165</f>
        <v>0</v>
      </c>
      <c r="B1168" s="17" t="s">
        <v>15</v>
      </c>
      <c r="C1168" s="17" t="s">
        <v>15</v>
      </c>
      <c r="D1168" s="17" t="s">
        <v>246</v>
      </c>
      <c r="E1168" s="17" t="s">
        <v>246</v>
      </c>
    </row>
    <row r="1169" spans="1:5" ht="15.5" x14ac:dyDescent="0.35">
      <c r="A1169" s="174"/>
      <c r="B1169" s="179"/>
      <c r="C1169" s="180"/>
      <c r="D1169" s="208"/>
      <c r="E1169" s="161">
        <f>+D1169*C1169</f>
        <v>0</v>
      </c>
    </row>
    <row r="1170" spans="1:5" ht="15.5" x14ac:dyDescent="0.35">
      <c r="A1170" s="174"/>
      <c r="B1170" s="181"/>
      <c r="C1170" s="182"/>
      <c r="D1170" s="209"/>
      <c r="E1170" s="158">
        <f t="shared" ref="E1170:E1199" si="30">+D1170*C1170</f>
        <v>0</v>
      </c>
    </row>
    <row r="1171" spans="1:5" ht="15.5" x14ac:dyDescent="0.35">
      <c r="A1171" s="174"/>
      <c r="B1171" s="181"/>
      <c r="C1171" s="182"/>
      <c r="D1171" s="209"/>
      <c r="E1171" s="158">
        <f t="shared" si="30"/>
        <v>0</v>
      </c>
    </row>
    <row r="1172" spans="1:5" ht="15.5" x14ac:dyDescent="0.35">
      <c r="A1172" s="174"/>
      <c r="B1172" s="181"/>
      <c r="C1172" s="182"/>
      <c r="D1172" s="209"/>
      <c r="E1172" s="158">
        <f t="shared" si="30"/>
        <v>0</v>
      </c>
    </row>
    <row r="1173" spans="1:5" ht="15.5" x14ac:dyDescent="0.35">
      <c r="A1173" s="174"/>
      <c r="B1173" s="181"/>
      <c r="C1173" s="182"/>
      <c r="D1173" s="209"/>
      <c r="E1173" s="158">
        <f t="shared" si="30"/>
        <v>0</v>
      </c>
    </row>
    <row r="1174" spans="1:5" ht="15.5" x14ac:dyDescent="0.35">
      <c r="A1174" s="174"/>
      <c r="B1174" s="181"/>
      <c r="C1174" s="182"/>
      <c r="D1174" s="209"/>
      <c r="E1174" s="158">
        <f t="shared" si="30"/>
        <v>0</v>
      </c>
    </row>
    <row r="1175" spans="1:5" ht="15.5" x14ac:dyDescent="0.35">
      <c r="A1175" s="174"/>
      <c r="B1175" s="181"/>
      <c r="C1175" s="182"/>
      <c r="D1175" s="209"/>
      <c r="E1175" s="158">
        <f t="shared" si="30"/>
        <v>0</v>
      </c>
    </row>
    <row r="1176" spans="1:5" ht="15.5" x14ac:dyDescent="0.35">
      <c r="A1176" s="174"/>
      <c r="B1176" s="181"/>
      <c r="C1176" s="182"/>
      <c r="D1176" s="209"/>
      <c r="E1176" s="158">
        <f t="shared" si="30"/>
        <v>0</v>
      </c>
    </row>
    <row r="1177" spans="1:5" ht="15.5" x14ac:dyDescent="0.35">
      <c r="A1177" s="174"/>
      <c r="B1177" s="181"/>
      <c r="C1177" s="182"/>
      <c r="D1177" s="209"/>
      <c r="E1177" s="158">
        <f t="shared" si="30"/>
        <v>0</v>
      </c>
    </row>
    <row r="1178" spans="1:5" ht="15.5" x14ac:dyDescent="0.35">
      <c r="A1178" s="174"/>
      <c r="B1178" s="181"/>
      <c r="C1178" s="182"/>
      <c r="D1178" s="209"/>
      <c r="E1178" s="158">
        <f t="shared" si="30"/>
        <v>0</v>
      </c>
    </row>
    <row r="1179" spans="1:5" ht="15.5" x14ac:dyDescent="0.35">
      <c r="A1179" s="174"/>
      <c r="B1179" s="181"/>
      <c r="C1179" s="182"/>
      <c r="D1179" s="209"/>
      <c r="E1179" s="158">
        <f t="shared" si="30"/>
        <v>0</v>
      </c>
    </row>
    <row r="1180" spans="1:5" ht="15.5" x14ac:dyDescent="0.35">
      <c r="A1180" s="174"/>
      <c r="B1180" s="181"/>
      <c r="C1180" s="182"/>
      <c r="D1180" s="209"/>
      <c r="E1180" s="158">
        <f t="shared" si="30"/>
        <v>0</v>
      </c>
    </row>
    <row r="1181" spans="1:5" ht="15.5" x14ac:dyDescent="0.35">
      <c r="A1181" s="174"/>
      <c r="B1181" s="181"/>
      <c r="C1181" s="182"/>
      <c r="D1181" s="209"/>
      <c r="E1181" s="158">
        <f t="shared" si="30"/>
        <v>0</v>
      </c>
    </row>
    <row r="1182" spans="1:5" ht="15.5" x14ac:dyDescent="0.35">
      <c r="A1182" s="174"/>
      <c r="B1182" s="181"/>
      <c r="C1182" s="182"/>
      <c r="D1182" s="209"/>
      <c r="E1182" s="158">
        <f t="shared" si="30"/>
        <v>0</v>
      </c>
    </row>
    <row r="1183" spans="1:5" ht="15.5" x14ac:dyDescent="0.35">
      <c r="A1183" s="174"/>
      <c r="B1183" s="181"/>
      <c r="C1183" s="182"/>
      <c r="D1183" s="209"/>
      <c r="E1183" s="158">
        <f t="shared" si="30"/>
        <v>0</v>
      </c>
    </row>
    <row r="1184" spans="1:5" ht="15.5" x14ac:dyDescent="0.35">
      <c r="A1184" s="174"/>
      <c r="B1184" s="181"/>
      <c r="C1184" s="182"/>
      <c r="D1184" s="209"/>
      <c r="E1184" s="158">
        <f t="shared" si="30"/>
        <v>0</v>
      </c>
    </row>
    <row r="1185" spans="1:5" ht="15.5" x14ac:dyDescent="0.35">
      <c r="A1185" s="174"/>
      <c r="B1185" s="181"/>
      <c r="C1185" s="182"/>
      <c r="D1185" s="209"/>
      <c r="E1185" s="158">
        <f t="shared" si="30"/>
        <v>0</v>
      </c>
    </row>
    <row r="1186" spans="1:5" ht="15.5" x14ac:dyDescent="0.35">
      <c r="A1186" s="174"/>
      <c r="B1186" s="181"/>
      <c r="C1186" s="182"/>
      <c r="D1186" s="209"/>
      <c r="E1186" s="158">
        <f t="shared" si="30"/>
        <v>0</v>
      </c>
    </row>
    <row r="1187" spans="1:5" ht="15.5" x14ac:dyDescent="0.35">
      <c r="A1187" s="174"/>
      <c r="B1187" s="181"/>
      <c r="C1187" s="182"/>
      <c r="D1187" s="209"/>
      <c r="E1187" s="158">
        <f t="shared" si="30"/>
        <v>0</v>
      </c>
    </row>
    <row r="1188" spans="1:5" ht="15.5" x14ac:dyDescent="0.35">
      <c r="A1188" s="174"/>
      <c r="B1188" s="181"/>
      <c r="C1188" s="182"/>
      <c r="D1188" s="209"/>
      <c r="E1188" s="158">
        <f t="shared" si="30"/>
        <v>0</v>
      </c>
    </row>
    <row r="1189" spans="1:5" ht="15.5" x14ac:dyDescent="0.35">
      <c r="A1189" s="174"/>
      <c r="B1189" s="181"/>
      <c r="C1189" s="182"/>
      <c r="D1189" s="209"/>
      <c r="E1189" s="158">
        <f t="shared" si="30"/>
        <v>0</v>
      </c>
    </row>
    <row r="1190" spans="1:5" ht="15.5" x14ac:dyDescent="0.35">
      <c r="A1190" s="174"/>
      <c r="B1190" s="181"/>
      <c r="C1190" s="182"/>
      <c r="D1190" s="209"/>
      <c r="E1190" s="158">
        <f t="shared" si="30"/>
        <v>0</v>
      </c>
    </row>
    <row r="1191" spans="1:5" ht="15.5" x14ac:dyDescent="0.35">
      <c r="A1191" s="174"/>
      <c r="B1191" s="181"/>
      <c r="C1191" s="182"/>
      <c r="D1191" s="209"/>
      <c r="E1191" s="158">
        <f t="shared" si="30"/>
        <v>0</v>
      </c>
    </row>
    <row r="1192" spans="1:5" ht="15.5" x14ac:dyDescent="0.35">
      <c r="A1192" s="174"/>
      <c r="B1192" s="181"/>
      <c r="C1192" s="182"/>
      <c r="D1192" s="209"/>
      <c r="E1192" s="158">
        <f t="shared" si="30"/>
        <v>0</v>
      </c>
    </row>
    <row r="1193" spans="1:5" ht="15.5" x14ac:dyDescent="0.35">
      <c r="A1193" s="174"/>
      <c r="B1193" s="181"/>
      <c r="C1193" s="182"/>
      <c r="D1193" s="209"/>
      <c r="E1193" s="158">
        <f t="shared" si="30"/>
        <v>0</v>
      </c>
    </row>
    <row r="1194" spans="1:5" ht="15.5" x14ac:dyDescent="0.35">
      <c r="A1194" s="174"/>
      <c r="B1194" s="181"/>
      <c r="C1194" s="182"/>
      <c r="D1194" s="209"/>
      <c r="E1194" s="158">
        <f t="shared" si="30"/>
        <v>0</v>
      </c>
    </row>
    <row r="1195" spans="1:5" ht="15.5" x14ac:dyDescent="0.35">
      <c r="A1195" s="174"/>
      <c r="B1195" s="181"/>
      <c r="C1195" s="182"/>
      <c r="D1195" s="209"/>
      <c r="E1195" s="158">
        <f t="shared" si="30"/>
        <v>0</v>
      </c>
    </row>
    <row r="1196" spans="1:5" ht="15.5" x14ac:dyDescent="0.35">
      <c r="A1196" s="174"/>
      <c r="B1196" s="181"/>
      <c r="C1196" s="182"/>
      <c r="D1196" s="209"/>
      <c r="E1196" s="158">
        <f t="shared" si="30"/>
        <v>0</v>
      </c>
    </row>
    <row r="1197" spans="1:5" ht="15.5" x14ac:dyDescent="0.35">
      <c r="A1197" s="174"/>
      <c r="B1197" s="181"/>
      <c r="C1197" s="182"/>
      <c r="D1197" s="209"/>
      <c r="E1197" s="158">
        <f t="shared" si="30"/>
        <v>0</v>
      </c>
    </row>
    <row r="1198" spans="1:5" ht="15.5" x14ac:dyDescent="0.35">
      <c r="A1198" s="174"/>
      <c r="B1198" s="181"/>
      <c r="C1198" s="182"/>
      <c r="D1198" s="209"/>
      <c r="E1198" s="158">
        <f t="shared" si="30"/>
        <v>0</v>
      </c>
    </row>
    <row r="1199" spans="1:5" ht="16" thickBot="1" x14ac:dyDescent="0.4">
      <c r="A1199" s="175"/>
      <c r="B1199" s="183"/>
      <c r="C1199" s="184"/>
      <c r="D1199" s="210"/>
      <c r="E1199" s="158">
        <f t="shared" si="30"/>
        <v>0</v>
      </c>
    </row>
    <row r="1200" spans="1:5" ht="18" x14ac:dyDescent="0.4">
      <c r="A1200" s="425" t="s">
        <v>244</v>
      </c>
      <c r="B1200" s="425"/>
      <c r="C1200" s="425"/>
      <c r="D1200" s="426"/>
      <c r="E1200" s="163">
        <f>SUM(E1169:E1199)</f>
        <v>0</v>
      </c>
    </row>
    <row r="1201" spans="1:5" ht="18.5" thickBot="1" x14ac:dyDescent="0.45">
      <c r="C1201" s="422" t="s">
        <v>245</v>
      </c>
      <c r="D1201" s="422"/>
      <c r="E1201" s="70">
        <f>+'No. PRODUCTOS'!F36</f>
        <v>0</v>
      </c>
    </row>
    <row r="1202" spans="1:5" ht="18.5" thickBot="1" x14ac:dyDescent="0.45">
      <c r="A1202" s="427" t="s">
        <v>73</v>
      </c>
      <c r="B1202" s="428"/>
      <c r="C1202" s="428" t="s">
        <v>72</v>
      </c>
      <c r="D1202" s="429"/>
      <c r="E1202" s="22">
        <f>+E1200*E1201</f>
        <v>0</v>
      </c>
    </row>
    <row r="1204" spans="1:5" ht="13" thickBot="1" x14ac:dyDescent="0.3"/>
    <row r="1205" spans="1:5" ht="18.5" thickBot="1" x14ac:dyDescent="0.45">
      <c r="B1205" s="433" t="s">
        <v>247</v>
      </c>
      <c r="C1205" s="434"/>
      <c r="D1205" s="435"/>
      <c r="E1205" s="69">
        <f>+E42+E82+E122+E162+E202+E242+E282+E322+E362+E402+E442+E482+E522+E562+E602+E642+E682+E722+E762+E802+E842+E882+E922+E962+E1002+E1042+E1082+E1122+E1162+E1202</f>
        <v>41262600</v>
      </c>
    </row>
  </sheetData>
  <sheetProtection password="CC07" sheet="1" formatCells="0" formatColumns="0" formatRows="0" insertColumns="0" insertRows="0" insertHyperlinks="0" deleteColumns="0" deleteRows="0" sort="0" autoFilter="0" pivotTables="0"/>
  <mergeCells count="95">
    <mergeCell ref="G39:K39"/>
    <mergeCell ref="A1080:D1080"/>
    <mergeCell ref="C1081:D1081"/>
    <mergeCell ref="A1082:D1082"/>
    <mergeCell ref="A1002:D1002"/>
    <mergeCell ref="A1040:D1040"/>
    <mergeCell ref="C1041:D1041"/>
    <mergeCell ref="A1042:D1042"/>
    <mergeCell ref="C961:D961"/>
    <mergeCell ref="A962:D962"/>
    <mergeCell ref="C561:D561"/>
    <mergeCell ref="A562:D562"/>
    <mergeCell ref="C1001:D1001"/>
    <mergeCell ref="A920:D920"/>
    <mergeCell ref="C921:D921"/>
    <mergeCell ref="A922:D922"/>
    <mergeCell ref="A960:D960"/>
    <mergeCell ref="C481:D481"/>
    <mergeCell ref="A482:D482"/>
    <mergeCell ref="A520:D520"/>
    <mergeCell ref="C521:D521"/>
    <mergeCell ref="A522:D522"/>
    <mergeCell ref="A560:D560"/>
    <mergeCell ref="A602:D602"/>
    <mergeCell ref="A640:D640"/>
    <mergeCell ref="C641:D641"/>
    <mergeCell ref="A642:D642"/>
    <mergeCell ref="A600:D600"/>
    <mergeCell ref="C601:D601"/>
    <mergeCell ref="C721:D721"/>
    <mergeCell ref="A722:D722"/>
    <mergeCell ref="A882:D882"/>
    <mergeCell ref="A480:D480"/>
    <mergeCell ref="C321:D321"/>
    <mergeCell ref="A322:D322"/>
    <mergeCell ref="A360:D360"/>
    <mergeCell ref="C361:D361"/>
    <mergeCell ref="A362:D362"/>
    <mergeCell ref="A400:D400"/>
    <mergeCell ref="C401:D401"/>
    <mergeCell ref="A402:D402"/>
    <mergeCell ref="A440:D440"/>
    <mergeCell ref="C441:D441"/>
    <mergeCell ref="A442:D442"/>
    <mergeCell ref="C121:D121"/>
    <mergeCell ref="A122:D122"/>
    <mergeCell ref="A320:D320"/>
    <mergeCell ref="C161:D161"/>
    <mergeCell ref="A162:D162"/>
    <mergeCell ref="A200:D200"/>
    <mergeCell ref="C201:D201"/>
    <mergeCell ref="A202:D202"/>
    <mergeCell ref="A240:D240"/>
    <mergeCell ref="C241:D241"/>
    <mergeCell ref="A242:D242"/>
    <mergeCell ref="A280:D280"/>
    <mergeCell ref="C281:D281"/>
    <mergeCell ref="A282:D282"/>
    <mergeCell ref="A1:E1"/>
    <mergeCell ref="A40:D40"/>
    <mergeCell ref="A2:E2"/>
    <mergeCell ref="C41:D41"/>
    <mergeCell ref="A80:D80"/>
    <mergeCell ref="B1205:D1205"/>
    <mergeCell ref="A680:D680"/>
    <mergeCell ref="C681:D681"/>
    <mergeCell ref="A682:D682"/>
    <mergeCell ref="A720:D720"/>
    <mergeCell ref="A760:D760"/>
    <mergeCell ref="C761:D761"/>
    <mergeCell ref="A762:D762"/>
    <mergeCell ref="C801:D801"/>
    <mergeCell ref="A802:D802"/>
    <mergeCell ref="A1120:D1120"/>
    <mergeCell ref="A840:D840"/>
    <mergeCell ref="C841:D841"/>
    <mergeCell ref="A842:D842"/>
    <mergeCell ref="A880:D880"/>
    <mergeCell ref="C881:D881"/>
    <mergeCell ref="A1000:D1000"/>
    <mergeCell ref="A1200:D1200"/>
    <mergeCell ref="C1201:D1201"/>
    <mergeCell ref="A1202:D1202"/>
    <mergeCell ref="G6:K6"/>
    <mergeCell ref="A1162:D1162"/>
    <mergeCell ref="C1121:D1121"/>
    <mergeCell ref="A1122:D1122"/>
    <mergeCell ref="A1160:D1160"/>
    <mergeCell ref="C1161:D1161"/>
    <mergeCell ref="A800:D800"/>
    <mergeCell ref="A160:D160"/>
    <mergeCell ref="A42:D42"/>
    <mergeCell ref="C81:D81"/>
    <mergeCell ref="A82:D82"/>
    <mergeCell ref="A120:D120"/>
  </mergeCells>
  <phoneticPr fontId="0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I201"/>
  <sheetViews>
    <sheetView tabSelected="1" topLeftCell="A121" zoomScale="55" zoomScaleNormal="55" workbookViewId="0">
      <selection activeCell="A121" sqref="A1:XFD1048576"/>
    </sheetView>
  </sheetViews>
  <sheetFormatPr baseColWidth="10" defaultColWidth="11.453125" defaultRowHeight="12.5" x14ac:dyDescent="0.25"/>
  <cols>
    <col min="1" max="1" width="38.81640625" style="3" customWidth="1"/>
    <col min="2" max="2" width="15.1796875" style="3" customWidth="1"/>
    <col min="3" max="3" width="19.36328125" style="3" customWidth="1"/>
    <col min="4" max="4" width="21.81640625" style="3" customWidth="1"/>
    <col min="5" max="5" width="20.453125" style="3" customWidth="1"/>
    <col min="6" max="6" width="21.1796875" style="244" customWidth="1"/>
    <col min="7" max="7" width="19.453125" style="3" customWidth="1"/>
    <col min="8" max="8" width="17.81640625" style="3" customWidth="1"/>
    <col min="9" max="9" width="22.6328125" style="3" customWidth="1"/>
    <col min="10" max="11" width="17.81640625" style="3" customWidth="1"/>
    <col min="12" max="12" width="23.1796875" style="3" customWidth="1"/>
    <col min="13" max="13" width="19.6328125" style="3" customWidth="1"/>
    <col min="14" max="14" width="17.81640625" style="3" customWidth="1"/>
    <col min="15" max="15" width="27" style="3" customWidth="1"/>
    <col min="16" max="16" width="19.81640625" style="3" customWidth="1"/>
    <col min="17" max="17" width="17.81640625" style="3" customWidth="1"/>
    <col min="18" max="18" width="27" style="3" customWidth="1"/>
    <col min="19" max="19" width="19.36328125" style="3" customWidth="1"/>
    <col min="20" max="20" width="17.81640625" style="3" customWidth="1"/>
    <col min="21" max="21" width="27" style="3" customWidth="1"/>
    <col min="22" max="22" width="19.36328125" style="3" customWidth="1"/>
    <col min="23" max="23" width="17.81640625" style="3" customWidth="1"/>
    <col min="24" max="24" width="27" style="3" customWidth="1"/>
    <col min="25" max="25" width="19.453125" style="3" customWidth="1"/>
    <col min="26" max="26" width="17.81640625" style="3" customWidth="1"/>
    <col min="27" max="27" width="27" style="3" customWidth="1"/>
    <col min="28" max="28" width="19" style="3" customWidth="1"/>
    <col min="29" max="29" width="17.81640625" style="3" customWidth="1"/>
    <col min="30" max="30" width="27" style="3" customWidth="1"/>
    <col min="31" max="31" width="20.453125" style="3" customWidth="1"/>
    <col min="32" max="32" width="17.81640625" style="3" customWidth="1"/>
    <col min="33" max="33" width="27" style="3" customWidth="1"/>
    <col min="34" max="34" width="19.81640625" style="3" customWidth="1"/>
    <col min="35" max="35" width="17.81640625" style="3" customWidth="1"/>
    <col min="36" max="36" width="27" style="3" customWidth="1"/>
    <col min="37" max="37" width="20" style="3" customWidth="1"/>
    <col min="38" max="38" width="17.81640625" style="3" customWidth="1"/>
    <col min="39" max="39" width="27" style="3" customWidth="1"/>
    <col min="40" max="40" width="19" style="3" customWidth="1"/>
    <col min="41" max="41" width="17.81640625" style="3" customWidth="1"/>
    <col min="42" max="42" width="27" style="3" customWidth="1"/>
    <col min="43" max="43" width="20.36328125" style="3" customWidth="1"/>
    <col min="44" max="44" width="17.81640625" style="3" customWidth="1"/>
    <col min="45" max="45" width="27" style="3" customWidth="1"/>
    <col min="46" max="46" width="19.6328125" style="3" customWidth="1"/>
    <col min="47" max="47" width="17.81640625" style="3" customWidth="1"/>
    <col min="48" max="48" width="27" style="3" customWidth="1"/>
    <col min="49" max="49" width="20" style="3" customWidth="1"/>
    <col min="50" max="50" width="17.81640625" style="3" customWidth="1"/>
    <col min="51" max="51" width="26.81640625" style="3" customWidth="1"/>
    <col min="52" max="52" width="18.81640625" style="3" customWidth="1"/>
    <col min="53" max="53" width="17.81640625" style="3" customWidth="1"/>
    <col min="54" max="54" width="26.81640625" style="3" customWidth="1"/>
    <col min="55" max="55" width="19.1796875" style="3" customWidth="1"/>
    <col min="56" max="56" width="17.81640625" style="3" customWidth="1"/>
    <col min="57" max="57" width="32.36328125" style="3" customWidth="1"/>
    <col min="58" max="58" width="18.1796875" style="3" customWidth="1"/>
    <col min="59" max="59" width="17.81640625" style="3" customWidth="1"/>
    <col min="60" max="60" width="30.36328125" style="3" customWidth="1"/>
    <col min="61" max="61" width="18.36328125" style="3" customWidth="1"/>
    <col min="62" max="62" width="18" style="3" customWidth="1"/>
    <col min="63" max="63" width="27.453125" style="3" customWidth="1"/>
    <col min="64" max="64" width="18.36328125" style="3" customWidth="1"/>
    <col min="65" max="65" width="17.81640625" style="3" customWidth="1"/>
    <col min="66" max="66" width="26.81640625" style="3" customWidth="1"/>
    <col min="67" max="67" width="19" style="3" customWidth="1"/>
    <col min="68" max="68" width="17.81640625" style="3" customWidth="1"/>
    <col min="69" max="69" width="26.81640625" style="3" customWidth="1"/>
    <col min="70" max="70" width="18.453125" style="3" customWidth="1"/>
    <col min="71" max="71" width="17.81640625" style="3" customWidth="1"/>
    <col min="72" max="72" width="26.81640625" style="3" customWidth="1"/>
    <col min="73" max="73" width="18.453125" style="3" customWidth="1"/>
    <col min="74" max="74" width="17.81640625" style="3" customWidth="1"/>
    <col min="75" max="75" width="26.81640625" style="3" customWidth="1"/>
    <col min="76" max="76" width="18.81640625" style="3" customWidth="1"/>
    <col min="77" max="77" width="17.81640625" style="3" customWidth="1"/>
    <col min="78" max="78" width="26.81640625" style="3" customWidth="1"/>
    <col min="79" max="79" width="18.81640625" style="3" customWidth="1"/>
    <col min="80" max="80" width="17.81640625" style="3" customWidth="1"/>
    <col min="81" max="81" width="26.81640625" style="3" customWidth="1"/>
    <col min="82" max="82" width="19.1796875" style="3" customWidth="1"/>
    <col min="83" max="83" width="17.81640625" style="3" customWidth="1"/>
    <col min="84" max="84" width="26.81640625" style="3" customWidth="1"/>
    <col min="85" max="85" width="19.453125" style="3" customWidth="1"/>
    <col min="86" max="86" width="17.81640625" style="3" customWidth="1"/>
    <col min="87" max="87" width="26.81640625" style="3" customWidth="1"/>
    <col min="88" max="88" width="18.36328125" style="3" customWidth="1"/>
    <col min="89" max="89" width="19.1796875" style="3" customWidth="1"/>
    <col min="90" max="90" width="28" style="3" customWidth="1"/>
    <col min="91" max="92" width="17.81640625" style="3" customWidth="1"/>
    <col min="93" max="93" width="26.1796875" style="3" customWidth="1"/>
    <col min="94" max="94" width="18.36328125" style="3" customWidth="1"/>
    <col min="95" max="95" width="17.81640625" style="3" customWidth="1"/>
    <col min="96" max="96" width="26.1796875" style="3" customWidth="1"/>
    <col min="97" max="97" width="20.36328125" style="3" customWidth="1"/>
    <col min="98" max="98" width="25.6328125" style="3" customWidth="1"/>
    <col min="99" max="99" width="29" style="3" customWidth="1"/>
    <col min="100" max="100" width="21.36328125" style="3" customWidth="1"/>
    <col min="101" max="101" width="20.1796875" style="3" customWidth="1"/>
    <col min="102" max="102" width="11.453125" style="3" customWidth="1"/>
    <col min="103" max="103" width="25" style="3" bestFit="1" customWidth="1"/>
    <col min="104" max="104" width="3.453125" style="3" customWidth="1"/>
    <col min="105" max="105" width="13.81640625" style="3" customWidth="1"/>
    <col min="106" max="106" width="11.453125" style="3"/>
    <col min="107" max="107" width="3" style="3" customWidth="1"/>
    <col min="108" max="109" width="11.453125" style="4"/>
    <col min="110" max="110" width="11.453125" style="3"/>
    <col min="111" max="111" width="13.36328125" style="3" bestFit="1" customWidth="1"/>
    <col min="112" max="16384" width="11.453125" style="3"/>
  </cols>
  <sheetData>
    <row r="1" spans="1:109" ht="20" x14ac:dyDescent="0.4">
      <c r="A1" s="170" t="str">
        <f>+'No. PRODUCTOS'!A2:F2</f>
        <v>Centro de estetica la aurora</v>
      </c>
      <c r="B1" s="170"/>
      <c r="C1" s="170"/>
      <c r="D1" s="170"/>
      <c r="E1" s="170"/>
      <c r="F1" s="170"/>
    </row>
    <row r="2" spans="1:109" ht="20.25" customHeight="1" x14ac:dyDescent="0.4">
      <c r="A2" s="170" t="s">
        <v>53</v>
      </c>
      <c r="B2" s="386"/>
      <c r="C2" s="386"/>
      <c r="D2" s="386"/>
      <c r="E2" s="386"/>
      <c r="F2" s="386"/>
      <c r="H2" s="311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X2" s="111"/>
      <c r="CU2" s="81"/>
      <c r="CW2" s="238"/>
    </row>
    <row r="3" spans="1:109" ht="20" x14ac:dyDescent="0.4">
      <c r="A3" s="2"/>
      <c r="B3" s="2"/>
      <c r="C3" s="2"/>
      <c r="D3" s="2"/>
      <c r="E3" s="2"/>
      <c r="G3" s="261" t="s">
        <v>62</v>
      </c>
      <c r="H3" s="4"/>
      <c r="I3" s="4"/>
      <c r="J3" s="311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CU3" s="81"/>
    </row>
    <row r="4" spans="1:109" ht="20.5" thickBot="1" x14ac:dyDescent="0.45">
      <c r="A4" s="2" t="s">
        <v>162</v>
      </c>
      <c r="B4" s="2"/>
      <c r="C4" s="2"/>
      <c r="D4" s="2"/>
      <c r="E4" s="2"/>
      <c r="G4" s="261">
        <f>8*F6</f>
        <v>200</v>
      </c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120" t="str">
        <f>+A4</f>
        <v>PRIMER AÑO</v>
      </c>
      <c r="BC4" s="120" t="str">
        <f>+AW4</f>
        <v>PRIMER AÑO</v>
      </c>
      <c r="BJ4" s="125" t="str">
        <f>+BC4</f>
        <v>PRIMER AÑO</v>
      </c>
      <c r="CK4" s="125" t="str">
        <f>+BJ4</f>
        <v>PRIMER AÑO</v>
      </c>
      <c r="CQ4" s="125"/>
      <c r="CT4" s="120" t="str">
        <f>+BC4</f>
        <v>PRIMER AÑO</v>
      </c>
      <c r="CW4" s="238"/>
    </row>
    <row r="5" spans="1:109" ht="16.5" customHeight="1" thickBot="1" x14ac:dyDescent="0.4">
      <c r="A5" s="10" t="s">
        <v>4</v>
      </c>
      <c r="B5" s="10" t="s">
        <v>2</v>
      </c>
      <c r="C5" s="10" t="s">
        <v>216</v>
      </c>
      <c r="D5" s="11" t="s">
        <v>419</v>
      </c>
      <c r="E5" s="5"/>
      <c r="F5" s="240" t="s">
        <v>3</v>
      </c>
      <c r="G5" s="442" t="str">
        <f>+'No. PRODUCTOS'!A7</f>
        <v>Tratamientos faciales</v>
      </c>
      <c r="H5" s="443"/>
      <c r="I5" s="444"/>
      <c r="J5" s="442" t="str">
        <f>+'No. PRODUCTOS'!A8</f>
        <v>Tratamientos corporales</v>
      </c>
      <c r="K5" s="443"/>
      <c r="L5" s="444"/>
      <c r="M5" s="442" t="str">
        <f>+'No. PRODUCTOS'!A9</f>
        <v>SPA</v>
      </c>
      <c r="N5" s="443"/>
      <c r="O5" s="444"/>
      <c r="P5" s="442">
        <f>+'No. PRODUCTOS'!A10</f>
        <v>0</v>
      </c>
      <c r="Q5" s="443"/>
      <c r="R5" s="444"/>
      <c r="S5" s="442">
        <f>+'No. PRODUCTOS'!A11</f>
        <v>0</v>
      </c>
      <c r="T5" s="443"/>
      <c r="U5" s="444"/>
      <c r="V5" s="442">
        <f>+'No. PRODUCTOS'!A12</f>
        <v>0</v>
      </c>
      <c r="W5" s="443"/>
      <c r="X5" s="444"/>
      <c r="Y5" s="442">
        <f>+'No. PRODUCTOS'!A13</f>
        <v>0</v>
      </c>
      <c r="Z5" s="443"/>
      <c r="AA5" s="444"/>
      <c r="AB5" s="442">
        <f>+'No. PRODUCTOS'!A14</f>
        <v>0</v>
      </c>
      <c r="AC5" s="443"/>
      <c r="AD5" s="444"/>
      <c r="AE5" s="442">
        <f>+'No. PRODUCTOS'!A15</f>
        <v>0</v>
      </c>
      <c r="AF5" s="443"/>
      <c r="AG5" s="444"/>
      <c r="AH5" s="442">
        <f>+'No. PRODUCTOS'!A16</f>
        <v>0</v>
      </c>
      <c r="AI5" s="443"/>
      <c r="AJ5" s="444"/>
      <c r="AK5" s="442">
        <f>+'No. PRODUCTOS'!A17</f>
        <v>0</v>
      </c>
      <c r="AL5" s="443"/>
      <c r="AM5" s="444"/>
      <c r="AN5" s="442">
        <f>+'No. PRODUCTOS'!A18</f>
        <v>0</v>
      </c>
      <c r="AO5" s="443"/>
      <c r="AP5" s="444"/>
      <c r="AQ5" s="442">
        <f>+'No. PRODUCTOS'!A19</f>
        <v>0</v>
      </c>
      <c r="AR5" s="443"/>
      <c r="AS5" s="444"/>
      <c r="AT5" s="442">
        <f>+'No. PRODUCTOS'!A20</f>
        <v>0</v>
      </c>
      <c r="AU5" s="443"/>
      <c r="AV5" s="444"/>
      <c r="AW5" s="442">
        <f>+'No. PRODUCTOS'!A21</f>
        <v>0</v>
      </c>
      <c r="AX5" s="443"/>
      <c r="AY5" s="444"/>
      <c r="AZ5" s="442">
        <f>+'No. PRODUCTOS'!A22</f>
        <v>0</v>
      </c>
      <c r="BA5" s="443"/>
      <c r="BB5" s="444"/>
      <c r="BC5" s="442">
        <f>+'No. PRODUCTOS'!A23</f>
        <v>0</v>
      </c>
      <c r="BD5" s="443"/>
      <c r="BE5" s="444"/>
      <c r="BF5" s="442">
        <f>+'No. PRODUCTOS'!A24</f>
        <v>0</v>
      </c>
      <c r="BG5" s="443"/>
      <c r="BH5" s="444"/>
      <c r="BI5" s="442">
        <f>+'No. PRODUCTOS'!A25</f>
        <v>0</v>
      </c>
      <c r="BJ5" s="443"/>
      <c r="BK5" s="444"/>
      <c r="BL5" s="442">
        <f>+'No. PRODUCTOS'!A26</f>
        <v>0</v>
      </c>
      <c r="BM5" s="443"/>
      <c r="BN5" s="444"/>
      <c r="BO5" s="442">
        <f>+'No. PRODUCTOS'!A27</f>
        <v>0</v>
      </c>
      <c r="BP5" s="443"/>
      <c r="BQ5" s="444"/>
      <c r="BR5" s="442">
        <f>+'No. PRODUCTOS'!A28</f>
        <v>0</v>
      </c>
      <c r="BS5" s="443"/>
      <c r="BT5" s="444"/>
      <c r="BU5" s="442">
        <f>+'No. PRODUCTOS'!A29</f>
        <v>0</v>
      </c>
      <c r="BV5" s="443"/>
      <c r="BW5" s="444"/>
      <c r="BX5" s="442">
        <f>+'No. PRODUCTOS'!A30</f>
        <v>0</v>
      </c>
      <c r="BY5" s="443"/>
      <c r="BZ5" s="444"/>
      <c r="CA5" s="442">
        <f>+'No. PRODUCTOS'!A31</f>
        <v>0</v>
      </c>
      <c r="CB5" s="443"/>
      <c r="CC5" s="444"/>
      <c r="CD5" s="442">
        <f>+'No. PRODUCTOS'!A32</f>
        <v>0</v>
      </c>
      <c r="CE5" s="443"/>
      <c r="CF5" s="444"/>
      <c r="CG5" s="442">
        <f>+'No. PRODUCTOS'!A33</f>
        <v>0</v>
      </c>
      <c r="CH5" s="443"/>
      <c r="CI5" s="444"/>
      <c r="CJ5" s="442">
        <f>+'No. PRODUCTOS'!A34</f>
        <v>0</v>
      </c>
      <c r="CK5" s="443"/>
      <c r="CL5" s="444"/>
      <c r="CM5" s="442">
        <f>+'No. PRODUCTOS'!A35</f>
        <v>0</v>
      </c>
      <c r="CN5" s="443"/>
      <c r="CO5" s="444"/>
      <c r="CP5" s="442">
        <f>+'No. PRODUCTOS'!A36</f>
        <v>0</v>
      </c>
      <c r="CQ5" s="443"/>
      <c r="CR5" s="444"/>
      <c r="CS5" s="442" t="s">
        <v>239</v>
      </c>
      <c r="CT5" s="443"/>
      <c r="CU5" s="444"/>
      <c r="CV5" s="54" t="s">
        <v>63</v>
      </c>
      <c r="CW5" s="54" t="s">
        <v>66</v>
      </c>
      <c r="CX5" s="5"/>
      <c r="CY5" s="10" t="s">
        <v>94</v>
      </c>
      <c r="DA5" s="439" t="s">
        <v>307</v>
      </c>
      <c r="DB5" s="439" t="s">
        <v>306</v>
      </c>
      <c r="DD5" s="439" t="s">
        <v>310</v>
      </c>
      <c r="DE5" s="439" t="s">
        <v>311</v>
      </c>
    </row>
    <row r="6" spans="1:109" ht="16" thickBot="1" x14ac:dyDescent="0.4">
      <c r="A6" s="8" t="s">
        <v>5</v>
      </c>
      <c r="B6" s="8" t="s">
        <v>6</v>
      </c>
      <c r="C6" s="8" t="s">
        <v>8</v>
      </c>
      <c r="D6" s="187">
        <v>0.4</v>
      </c>
      <c r="E6" s="7"/>
      <c r="F6" s="241">
        <v>25</v>
      </c>
      <c r="G6" s="55" t="s">
        <v>83</v>
      </c>
      <c r="H6" s="55" t="s">
        <v>69</v>
      </c>
      <c r="I6" s="55" t="s">
        <v>84</v>
      </c>
      <c r="J6" s="55" t="s">
        <v>83</v>
      </c>
      <c r="K6" s="55" t="s">
        <v>69</v>
      </c>
      <c r="L6" s="55" t="s">
        <v>84</v>
      </c>
      <c r="M6" s="55" t="s">
        <v>83</v>
      </c>
      <c r="N6" s="55" t="s">
        <v>69</v>
      </c>
      <c r="O6" s="55" t="s">
        <v>84</v>
      </c>
      <c r="P6" s="55" t="s">
        <v>83</v>
      </c>
      <c r="Q6" s="55" t="s">
        <v>69</v>
      </c>
      <c r="R6" s="55" t="s">
        <v>84</v>
      </c>
      <c r="S6" s="55" t="s">
        <v>83</v>
      </c>
      <c r="T6" s="55" t="s">
        <v>69</v>
      </c>
      <c r="U6" s="55" t="s">
        <v>84</v>
      </c>
      <c r="V6" s="55" t="s">
        <v>83</v>
      </c>
      <c r="W6" s="55" t="s">
        <v>69</v>
      </c>
      <c r="X6" s="55" t="s">
        <v>84</v>
      </c>
      <c r="Y6" s="55" t="s">
        <v>83</v>
      </c>
      <c r="Z6" s="55" t="s">
        <v>69</v>
      </c>
      <c r="AA6" s="55" t="s">
        <v>84</v>
      </c>
      <c r="AB6" s="55" t="s">
        <v>83</v>
      </c>
      <c r="AC6" s="55" t="s">
        <v>69</v>
      </c>
      <c r="AD6" s="55" t="s">
        <v>84</v>
      </c>
      <c r="AE6" s="55" t="s">
        <v>83</v>
      </c>
      <c r="AF6" s="55" t="s">
        <v>69</v>
      </c>
      <c r="AG6" s="55" t="s">
        <v>84</v>
      </c>
      <c r="AH6" s="55" t="s">
        <v>83</v>
      </c>
      <c r="AI6" s="55" t="s">
        <v>69</v>
      </c>
      <c r="AJ6" s="55" t="s">
        <v>84</v>
      </c>
      <c r="AK6" s="55" t="s">
        <v>83</v>
      </c>
      <c r="AL6" s="55" t="s">
        <v>69</v>
      </c>
      <c r="AM6" s="55" t="s">
        <v>84</v>
      </c>
      <c r="AN6" s="55" t="s">
        <v>83</v>
      </c>
      <c r="AO6" s="55" t="s">
        <v>69</v>
      </c>
      <c r="AP6" s="55" t="s">
        <v>84</v>
      </c>
      <c r="AQ6" s="55" t="s">
        <v>83</v>
      </c>
      <c r="AR6" s="55" t="s">
        <v>69</v>
      </c>
      <c r="AS6" s="55" t="s">
        <v>84</v>
      </c>
      <c r="AT6" s="55" t="s">
        <v>83</v>
      </c>
      <c r="AU6" s="55" t="s">
        <v>69</v>
      </c>
      <c r="AV6" s="55" t="s">
        <v>84</v>
      </c>
      <c r="AW6" s="55" t="s">
        <v>83</v>
      </c>
      <c r="AX6" s="55" t="s">
        <v>69</v>
      </c>
      <c r="AY6" s="55" t="s">
        <v>84</v>
      </c>
      <c r="AZ6" s="55" t="s">
        <v>83</v>
      </c>
      <c r="BA6" s="55" t="s">
        <v>69</v>
      </c>
      <c r="BB6" s="55" t="s">
        <v>84</v>
      </c>
      <c r="BC6" s="55" t="s">
        <v>83</v>
      </c>
      <c r="BD6" s="55" t="s">
        <v>69</v>
      </c>
      <c r="BE6" s="55" t="s">
        <v>84</v>
      </c>
      <c r="BF6" s="55" t="s">
        <v>83</v>
      </c>
      <c r="BG6" s="55" t="s">
        <v>69</v>
      </c>
      <c r="BH6" s="55" t="s">
        <v>84</v>
      </c>
      <c r="BI6" s="55" t="s">
        <v>83</v>
      </c>
      <c r="BJ6" s="55" t="s">
        <v>69</v>
      </c>
      <c r="BK6" s="55" t="s">
        <v>84</v>
      </c>
      <c r="BL6" s="55" t="s">
        <v>83</v>
      </c>
      <c r="BM6" s="55" t="s">
        <v>69</v>
      </c>
      <c r="BN6" s="55" t="s">
        <v>84</v>
      </c>
      <c r="BO6" s="55" t="s">
        <v>83</v>
      </c>
      <c r="BP6" s="55" t="s">
        <v>69</v>
      </c>
      <c r="BQ6" s="55" t="s">
        <v>84</v>
      </c>
      <c r="BR6" s="55" t="s">
        <v>83</v>
      </c>
      <c r="BS6" s="55" t="s">
        <v>69</v>
      </c>
      <c r="BT6" s="55" t="s">
        <v>84</v>
      </c>
      <c r="BU6" s="55" t="s">
        <v>83</v>
      </c>
      <c r="BV6" s="55" t="s">
        <v>69</v>
      </c>
      <c r="BW6" s="55" t="s">
        <v>84</v>
      </c>
      <c r="BX6" s="55" t="s">
        <v>83</v>
      </c>
      <c r="BY6" s="55" t="s">
        <v>69</v>
      </c>
      <c r="BZ6" s="55" t="s">
        <v>84</v>
      </c>
      <c r="CA6" s="55" t="s">
        <v>83</v>
      </c>
      <c r="CB6" s="55" t="s">
        <v>69</v>
      </c>
      <c r="CC6" s="55" t="s">
        <v>84</v>
      </c>
      <c r="CD6" s="55" t="s">
        <v>83</v>
      </c>
      <c r="CE6" s="55" t="s">
        <v>69</v>
      </c>
      <c r="CF6" s="55" t="s">
        <v>84</v>
      </c>
      <c r="CG6" s="55" t="s">
        <v>83</v>
      </c>
      <c r="CH6" s="55" t="s">
        <v>69</v>
      </c>
      <c r="CI6" s="55" t="s">
        <v>84</v>
      </c>
      <c r="CJ6" s="55" t="s">
        <v>83</v>
      </c>
      <c r="CK6" s="55" t="s">
        <v>69</v>
      </c>
      <c r="CL6" s="55" t="s">
        <v>84</v>
      </c>
      <c r="CM6" s="55" t="s">
        <v>83</v>
      </c>
      <c r="CN6" s="55" t="s">
        <v>69</v>
      </c>
      <c r="CO6" s="55" t="s">
        <v>84</v>
      </c>
      <c r="CP6" s="55" t="s">
        <v>83</v>
      </c>
      <c r="CQ6" s="55" t="s">
        <v>69</v>
      </c>
      <c r="CR6" s="55" t="s">
        <v>84</v>
      </c>
      <c r="CS6" s="55" t="s">
        <v>83</v>
      </c>
      <c r="CT6" s="55" t="s">
        <v>70</v>
      </c>
      <c r="CU6" s="55" t="s">
        <v>84</v>
      </c>
      <c r="CV6" s="55" t="s">
        <v>64</v>
      </c>
      <c r="CW6" s="55" t="s">
        <v>67</v>
      </c>
      <c r="CX6" s="7"/>
      <c r="CY6" s="93" t="s">
        <v>420</v>
      </c>
      <c r="DA6" s="440"/>
      <c r="DB6" s="440"/>
      <c r="DD6" s="440"/>
      <c r="DE6" s="440"/>
    </row>
    <row r="7" spans="1:109" ht="20.25" customHeight="1" thickBot="1" x14ac:dyDescent="0.4">
      <c r="A7" s="9" t="s">
        <v>230</v>
      </c>
      <c r="B7" s="9"/>
      <c r="C7" s="9" t="s">
        <v>9</v>
      </c>
      <c r="D7" s="9" t="s">
        <v>1</v>
      </c>
      <c r="E7" s="9" t="s">
        <v>0</v>
      </c>
      <c r="F7" s="242" t="s">
        <v>61</v>
      </c>
      <c r="G7" s="56" t="s">
        <v>231</v>
      </c>
      <c r="H7" s="56" t="s">
        <v>232</v>
      </c>
      <c r="I7" s="56" t="s">
        <v>233</v>
      </c>
      <c r="J7" s="56" t="s">
        <v>231</v>
      </c>
      <c r="K7" s="56" t="s">
        <v>232</v>
      </c>
      <c r="L7" s="56" t="s">
        <v>233</v>
      </c>
      <c r="M7" s="56" t="s">
        <v>231</v>
      </c>
      <c r="N7" s="56" t="s">
        <v>232</v>
      </c>
      <c r="O7" s="56" t="s">
        <v>233</v>
      </c>
      <c r="P7" s="56" t="s">
        <v>231</v>
      </c>
      <c r="Q7" s="56" t="s">
        <v>232</v>
      </c>
      <c r="R7" s="56" t="s">
        <v>233</v>
      </c>
      <c r="S7" s="56" t="s">
        <v>231</v>
      </c>
      <c r="T7" s="56" t="s">
        <v>232</v>
      </c>
      <c r="U7" s="56" t="s">
        <v>233</v>
      </c>
      <c r="V7" s="56" t="s">
        <v>231</v>
      </c>
      <c r="W7" s="56" t="s">
        <v>232</v>
      </c>
      <c r="X7" s="56" t="s">
        <v>233</v>
      </c>
      <c r="Y7" s="56" t="s">
        <v>231</v>
      </c>
      <c r="Z7" s="56" t="s">
        <v>232</v>
      </c>
      <c r="AA7" s="56" t="s">
        <v>233</v>
      </c>
      <c r="AB7" s="56" t="s">
        <v>231</v>
      </c>
      <c r="AC7" s="56" t="s">
        <v>232</v>
      </c>
      <c r="AD7" s="56" t="s">
        <v>233</v>
      </c>
      <c r="AE7" s="56" t="s">
        <v>231</v>
      </c>
      <c r="AF7" s="56" t="s">
        <v>232</v>
      </c>
      <c r="AG7" s="56" t="s">
        <v>233</v>
      </c>
      <c r="AH7" s="56" t="s">
        <v>231</v>
      </c>
      <c r="AI7" s="56" t="s">
        <v>232</v>
      </c>
      <c r="AJ7" s="56" t="s">
        <v>233</v>
      </c>
      <c r="AK7" s="56" t="s">
        <v>231</v>
      </c>
      <c r="AL7" s="56" t="s">
        <v>232</v>
      </c>
      <c r="AM7" s="56" t="s">
        <v>233</v>
      </c>
      <c r="AN7" s="56" t="s">
        <v>231</v>
      </c>
      <c r="AO7" s="56" t="s">
        <v>232</v>
      </c>
      <c r="AP7" s="56" t="s">
        <v>233</v>
      </c>
      <c r="AQ7" s="56" t="s">
        <v>231</v>
      </c>
      <c r="AR7" s="56" t="s">
        <v>232</v>
      </c>
      <c r="AS7" s="56" t="s">
        <v>233</v>
      </c>
      <c r="AT7" s="56" t="s">
        <v>231</v>
      </c>
      <c r="AU7" s="56" t="s">
        <v>232</v>
      </c>
      <c r="AV7" s="56" t="s">
        <v>233</v>
      </c>
      <c r="AW7" s="56" t="s">
        <v>231</v>
      </c>
      <c r="AX7" s="56" t="s">
        <v>232</v>
      </c>
      <c r="AY7" s="56" t="s">
        <v>233</v>
      </c>
      <c r="AZ7" s="56" t="s">
        <v>231</v>
      </c>
      <c r="BA7" s="56" t="s">
        <v>232</v>
      </c>
      <c r="BB7" s="56" t="s">
        <v>233</v>
      </c>
      <c r="BC7" s="56" t="s">
        <v>231</v>
      </c>
      <c r="BD7" s="56" t="s">
        <v>232</v>
      </c>
      <c r="BE7" s="56" t="s">
        <v>233</v>
      </c>
      <c r="BF7" s="56" t="s">
        <v>231</v>
      </c>
      <c r="BG7" s="56" t="s">
        <v>232</v>
      </c>
      <c r="BH7" s="56" t="s">
        <v>233</v>
      </c>
      <c r="BI7" s="56" t="s">
        <v>231</v>
      </c>
      <c r="BJ7" s="56" t="s">
        <v>232</v>
      </c>
      <c r="BK7" s="56" t="s">
        <v>233</v>
      </c>
      <c r="BL7" s="56" t="s">
        <v>231</v>
      </c>
      <c r="BM7" s="56" t="s">
        <v>232</v>
      </c>
      <c r="BN7" s="56" t="s">
        <v>233</v>
      </c>
      <c r="BO7" s="56" t="s">
        <v>231</v>
      </c>
      <c r="BP7" s="56" t="s">
        <v>232</v>
      </c>
      <c r="BQ7" s="56" t="s">
        <v>233</v>
      </c>
      <c r="BR7" s="56" t="s">
        <v>231</v>
      </c>
      <c r="BS7" s="56" t="s">
        <v>232</v>
      </c>
      <c r="BT7" s="56" t="s">
        <v>233</v>
      </c>
      <c r="BU7" s="56" t="s">
        <v>231</v>
      </c>
      <c r="BV7" s="56" t="s">
        <v>232</v>
      </c>
      <c r="BW7" s="56" t="s">
        <v>233</v>
      </c>
      <c r="BX7" s="56" t="s">
        <v>231</v>
      </c>
      <c r="BY7" s="56" t="s">
        <v>232</v>
      </c>
      <c r="BZ7" s="56" t="s">
        <v>233</v>
      </c>
      <c r="CA7" s="56" t="s">
        <v>231</v>
      </c>
      <c r="CB7" s="56" t="s">
        <v>232</v>
      </c>
      <c r="CC7" s="56" t="s">
        <v>233</v>
      </c>
      <c r="CD7" s="56" t="s">
        <v>231</v>
      </c>
      <c r="CE7" s="56" t="s">
        <v>232</v>
      </c>
      <c r="CF7" s="56" t="s">
        <v>233</v>
      </c>
      <c r="CG7" s="56" t="s">
        <v>231</v>
      </c>
      <c r="CH7" s="56" t="s">
        <v>232</v>
      </c>
      <c r="CI7" s="56" t="s">
        <v>233</v>
      </c>
      <c r="CJ7" s="56" t="s">
        <v>231</v>
      </c>
      <c r="CK7" s="56" t="s">
        <v>232</v>
      </c>
      <c r="CL7" s="56" t="s">
        <v>233</v>
      </c>
      <c r="CM7" s="56" t="s">
        <v>231</v>
      </c>
      <c r="CN7" s="56" t="s">
        <v>232</v>
      </c>
      <c r="CO7" s="56" t="s">
        <v>233</v>
      </c>
      <c r="CP7" s="56" t="s">
        <v>231</v>
      </c>
      <c r="CQ7" s="56" t="s">
        <v>232</v>
      </c>
      <c r="CR7" s="56" t="s">
        <v>233</v>
      </c>
      <c r="CS7" s="56" t="s">
        <v>234</v>
      </c>
      <c r="CT7" s="56" t="s">
        <v>232</v>
      </c>
      <c r="CU7" s="56" t="s">
        <v>233</v>
      </c>
      <c r="CV7" s="56" t="s">
        <v>65</v>
      </c>
      <c r="CW7" s="56" t="s">
        <v>304</v>
      </c>
      <c r="CX7" s="60" t="s">
        <v>68</v>
      </c>
      <c r="CY7" s="56" t="s">
        <v>305</v>
      </c>
      <c r="DA7" s="441"/>
      <c r="DB7" s="441"/>
      <c r="DD7" s="441"/>
      <c r="DE7" s="441"/>
    </row>
    <row r="8" spans="1:109" ht="15.5" x14ac:dyDescent="0.35">
      <c r="A8" s="174" t="s">
        <v>433</v>
      </c>
      <c r="B8" s="174">
        <v>1</v>
      </c>
      <c r="C8" s="185">
        <v>1200000</v>
      </c>
      <c r="D8" s="43">
        <f>+$D$6*C8</f>
        <v>480000</v>
      </c>
      <c r="E8" s="49">
        <f>+(C8+D8)*B8</f>
        <v>1680000</v>
      </c>
      <c r="F8" s="245">
        <f t="shared" ref="F8:F37" si="0">+IF($G$4=0," ",(C8+D8)/$G$4)</f>
        <v>8400</v>
      </c>
      <c r="G8" s="189">
        <f>45/60</f>
        <v>0.75</v>
      </c>
      <c r="H8" s="150">
        <f>+'No. PRODUCTOS'!F$7</f>
        <v>1000</v>
      </c>
      <c r="I8" s="76">
        <f>+IF(G8=0,0,H8*G8*$F8)</f>
        <v>6300000</v>
      </c>
      <c r="J8" s="189">
        <v>0.6</v>
      </c>
      <c r="K8" s="151">
        <f>+'No. PRODUCTOS'!F$8</f>
        <v>1200</v>
      </c>
      <c r="L8" s="76">
        <f>+IF(J8=0,0,K8*J8*$F8)</f>
        <v>6048000</v>
      </c>
      <c r="M8" s="189">
        <v>1.1000000000000001</v>
      </c>
      <c r="N8" s="150">
        <f>+'No. PRODUCTOS'!F9</f>
        <v>1600</v>
      </c>
      <c r="O8" s="76">
        <f>+IF(M8=0,0,N8*M8*$F8)</f>
        <v>14784000.000000002</v>
      </c>
      <c r="P8" s="189"/>
      <c r="Q8" s="150">
        <f>+'No. PRODUCTOS'!F10</f>
        <v>0</v>
      </c>
      <c r="R8" s="76">
        <f>+IF(P8=0,0,Q8*P8*$F8)</f>
        <v>0</v>
      </c>
      <c r="S8" s="189"/>
      <c r="T8" s="150">
        <f>+'No. PRODUCTOS'!F11</f>
        <v>0</v>
      </c>
      <c r="U8" s="76">
        <f>+IF(S8=0,0,T8*S8*$F8)</f>
        <v>0</v>
      </c>
      <c r="V8" s="189"/>
      <c r="W8" s="150">
        <f>+'No. PRODUCTOS'!F12</f>
        <v>0</v>
      </c>
      <c r="X8" s="76">
        <f>+IF(V8=0,0,W8*V8*$F8)</f>
        <v>0</v>
      </c>
      <c r="Y8" s="189"/>
      <c r="Z8" s="150">
        <f>+'No. PRODUCTOS'!F13</f>
        <v>0</v>
      </c>
      <c r="AA8" s="76">
        <f>+IF(Y8=0,0,Z8*Y8*$F8)</f>
        <v>0</v>
      </c>
      <c r="AB8" s="189"/>
      <c r="AC8" s="150">
        <f>+'No. PRODUCTOS'!F14</f>
        <v>0</v>
      </c>
      <c r="AD8" s="76">
        <f>+IF(AB8=0,0,AC8*AB8*$F8)</f>
        <v>0</v>
      </c>
      <c r="AE8" s="189"/>
      <c r="AF8" s="150">
        <f>+'No. PRODUCTOS'!F15</f>
        <v>0</v>
      </c>
      <c r="AG8" s="76">
        <f>+IF(AE8=0,0,AF8*AE8*$F8)</f>
        <v>0</v>
      </c>
      <c r="AH8" s="189"/>
      <c r="AI8" s="150">
        <f>+'No. PRODUCTOS'!F16</f>
        <v>0</v>
      </c>
      <c r="AJ8" s="76">
        <f>+IF(AH8=0,0,AI8*AH8*$F8)</f>
        <v>0</v>
      </c>
      <c r="AK8" s="189"/>
      <c r="AL8" s="150">
        <f>+'No. PRODUCTOS'!F17</f>
        <v>0</v>
      </c>
      <c r="AM8" s="76">
        <f>+IF(AK8=0,0,AL8*AK8*$F8)</f>
        <v>0</v>
      </c>
      <c r="AN8" s="189"/>
      <c r="AO8" s="150">
        <f>+'No. PRODUCTOS'!F18</f>
        <v>0</v>
      </c>
      <c r="AP8" s="76">
        <f>+IF(AN8=0,0,AO8*AN8*$F8)</f>
        <v>0</v>
      </c>
      <c r="AQ8" s="189"/>
      <c r="AR8" s="150">
        <f>+'No. PRODUCTOS'!F19</f>
        <v>0</v>
      </c>
      <c r="AS8" s="76">
        <f>+IF(AQ8=0,0,AR8*AQ8*$F8)</f>
        <v>0</v>
      </c>
      <c r="AT8" s="189"/>
      <c r="AU8" s="150">
        <f>+'No. PRODUCTOS'!F20</f>
        <v>0</v>
      </c>
      <c r="AV8" s="76">
        <f>+IF(AT8=0,0,AU8*AT8*$F8)</f>
        <v>0</v>
      </c>
      <c r="AW8" s="189"/>
      <c r="AX8" s="150">
        <f>+'No. PRODUCTOS'!F21</f>
        <v>0</v>
      </c>
      <c r="AY8" s="76">
        <f>+IF(AW8=0,0,AX8*AW8*$F8)</f>
        <v>0</v>
      </c>
      <c r="AZ8" s="189"/>
      <c r="BA8" s="150">
        <f>+'No. PRODUCTOS'!F22</f>
        <v>0</v>
      </c>
      <c r="BB8" s="76">
        <f>+IF(AZ8=0,0,BA8*AZ8*$F8)</f>
        <v>0</v>
      </c>
      <c r="BC8" s="189"/>
      <c r="BD8" s="150">
        <f>+'No. PRODUCTOS'!F23</f>
        <v>0</v>
      </c>
      <c r="BE8" s="76">
        <f>+IF(BC8=0,0,BD8*BC8*$F8)</f>
        <v>0</v>
      </c>
      <c r="BF8" s="189"/>
      <c r="BG8" s="150">
        <f>+'No. PRODUCTOS'!F24</f>
        <v>0</v>
      </c>
      <c r="BH8" s="76">
        <f>+IF(BF8=0,0,BG8*BF8*$F8)</f>
        <v>0</v>
      </c>
      <c r="BI8" s="189"/>
      <c r="BJ8" s="150">
        <f>+'No. PRODUCTOS'!F25</f>
        <v>0</v>
      </c>
      <c r="BK8" s="76">
        <f>+IF(BI8=0,0,BJ8*BI8*$F8)</f>
        <v>0</v>
      </c>
      <c r="BL8" s="189"/>
      <c r="BM8" s="150">
        <f>+'No. PRODUCTOS'!F26</f>
        <v>0</v>
      </c>
      <c r="BN8" s="76">
        <f>+IF(BL8=0,0,BM8*BL8*$F8)</f>
        <v>0</v>
      </c>
      <c r="BO8" s="189"/>
      <c r="BP8" s="150">
        <f>+'No. PRODUCTOS'!F27</f>
        <v>0</v>
      </c>
      <c r="BQ8" s="76">
        <f>+IF(BO8=0,0,BP8*BO8*$F8)</f>
        <v>0</v>
      </c>
      <c r="BR8" s="189"/>
      <c r="BS8" s="150">
        <f>+'No. PRODUCTOS'!F28</f>
        <v>0</v>
      </c>
      <c r="BT8" s="76">
        <f>+IF(BR8=0,0,BS8*BR8*$F8)</f>
        <v>0</v>
      </c>
      <c r="BU8" s="189"/>
      <c r="BV8" s="150">
        <f>+'No. PRODUCTOS'!F29</f>
        <v>0</v>
      </c>
      <c r="BW8" s="76">
        <f>+IF(BU8=0,0,BV8*BU8*$F8)</f>
        <v>0</v>
      </c>
      <c r="BX8" s="189"/>
      <c r="BY8" s="150">
        <f>+'No. PRODUCTOS'!F30</f>
        <v>0</v>
      </c>
      <c r="BZ8" s="76">
        <f>+IF(BX8=0,0,BY8*BX8*$F8)</f>
        <v>0</v>
      </c>
      <c r="CA8" s="189"/>
      <c r="CB8" s="150">
        <f>+'No. PRODUCTOS'!F31</f>
        <v>0</v>
      </c>
      <c r="CC8" s="76">
        <f>+IF(CA8=0,0,CB8*CA8*$F8)</f>
        <v>0</v>
      </c>
      <c r="CD8" s="189"/>
      <c r="CE8" s="150">
        <f>+'No. PRODUCTOS'!F32</f>
        <v>0</v>
      </c>
      <c r="CF8" s="76">
        <f>+IF(CD8=0,0,CE8*CD8*$F8)</f>
        <v>0</v>
      </c>
      <c r="CG8" s="189"/>
      <c r="CH8" s="150">
        <f>+'No. PRODUCTOS'!F33</f>
        <v>0</v>
      </c>
      <c r="CI8" s="76">
        <f>+IF(CG8=0,0,CH8*CG8*$F8)</f>
        <v>0</v>
      </c>
      <c r="CJ8" s="189"/>
      <c r="CK8" s="150">
        <f>+'No. PRODUCTOS'!F34</f>
        <v>0</v>
      </c>
      <c r="CL8" s="76">
        <f>+IF(CJ8=0,0,CK8*CJ8*$F8)</f>
        <v>0</v>
      </c>
      <c r="CM8" s="189"/>
      <c r="CN8" s="150">
        <f>+'No. PRODUCTOS'!F35</f>
        <v>0</v>
      </c>
      <c r="CO8" s="76">
        <f>+IF(CM8=0,0,CN8*CM8*$F8)</f>
        <v>0</v>
      </c>
      <c r="CP8" s="189"/>
      <c r="CQ8" s="150">
        <f>+'No. PRODUCTOS'!F36</f>
        <v>0</v>
      </c>
      <c r="CR8" s="76">
        <f>+IF(CP8=0,0,CQ8*CP8*$F8)</f>
        <v>0</v>
      </c>
      <c r="CS8" s="159">
        <f>+G8+AW8+AZ8+BC8+BF8+BI8+BL8+CJ8+CM8+CP8+J8+M8+P8+S8+V8+Y8+AB8+AE8+AH8+AK8+AN8+AQ8+AT8+BO8+BR8+BU8+BX8+CA8+CD8+CG8</f>
        <v>2.4500000000000002</v>
      </c>
      <c r="CT8" s="159">
        <f>+H8+AX8+BA8+BD8+BG8+BJ8+BM8+CK8+CN8+CQ8+K8+N8+Q8+T8+W8+Z8+AC8+AF8+AI8+AL8+AO8+AR8+AU8+BP8+BS8+BV8+BY8+CB8+CE8+CH8</f>
        <v>3800</v>
      </c>
      <c r="CU8" s="95">
        <f>+I8+AY8+BB8+BE8+BH8+BK8+BN8+CL8+CO8+CR8+L8+O8+R8+U8+X8+AA8+AD8+AG8+AJ8+AM8+AP8+AS8+AV8+BQ8+BT8+BW8+BZ8+CC8+CF8+CI8</f>
        <v>27132000</v>
      </c>
      <c r="CV8" s="159">
        <f t="shared" ref="CV8:CV37" si="1">+$G$4*B8*12</f>
        <v>2400</v>
      </c>
      <c r="CW8" s="159">
        <f>CV8-(G8*H8+AW8*AX8+AZ8*BA8+BC8*BD8+BF8*BG8+BI8*BJ8+BL8*BM8+CJ8*CK8+CM8*CN8+CP8*CQ8+J8*K8+M8*N8+P8*Q8+S8*T8+V8*W8+Y8*Z8+AB8*AC8+AE8*AF8+AH8*AI8+AK8*AL8+AN8*AO8+AQ8*AR8+AT8*AU8+BO8*BP8+BR8*BS8+BU8*BV9+BX8*BY8+CA8*CB8+CD8*CE8+CG8*CH8)</f>
        <v>-830</v>
      </c>
      <c r="CX8" s="6" t="str">
        <f>+IF(CW8&gt;=0,"O.K.","REVISAR")</f>
        <v>REVISAR</v>
      </c>
      <c r="CY8" s="95">
        <f>+IF(CW8=0,0,CW8*F8)</f>
        <v>-6972000</v>
      </c>
      <c r="DA8" s="247">
        <f>+IF($B8=0,-CW8/12,IF($CW8=0,0,IF(CW8&lt;0,(-$CW8/$B8)/12,0)))</f>
        <v>69.166666666666671</v>
      </c>
      <c r="DB8" s="248">
        <f>+IF($B8=0,0,IF($CW8=0,0,IF(DA8=0,$CW8/$B8/12,0)))</f>
        <v>0</v>
      </c>
      <c r="DC8" s="238"/>
      <c r="DD8" s="247">
        <f t="shared" ref="DD8:DD37" si="2">+IF($G$4=0," ",DA8/$F$6)</f>
        <v>2.7666666666666671</v>
      </c>
      <c r="DE8" s="248">
        <f>+IF(DD8=" "," ",DD8*60)</f>
        <v>166.00000000000003</v>
      </c>
    </row>
    <row r="9" spans="1:109" ht="15.5" x14ac:dyDescent="0.35">
      <c r="A9" s="174" t="s">
        <v>432</v>
      </c>
      <c r="B9" s="174">
        <v>1</v>
      </c>
      <c r="C9" s="185">
        <v>1000000</v>
      </c>
      <c r="D9" s="43">
        <f t="shared" ref="D9:D37" si="3">+$D$6*C9</f>
        <v>400000</v>
      </c>
      <c r="E9" s="49">
        <f t="shared" ref="E9:E37" si="4">+(C9+D9)*B9</f>
        <v>1400000</v>
      </c>
      <c r="F9" s="245">
        <f t="shared" si="0"/>
        <v>7000</v>
      </c>
      <c r="G9" s="189"/>
      <c r="H9" s="150">
        <f>+H8</f>
        <v>1000</v>
      </c>
      <c r="I9" s="76">
        <f t="shared" ref="I9:I37" si="5">+IF(G9=0,0,H9*G9*$F9)</f>
        <v>0</v>
      </c>
      <c r="J9" s="189">
        <v>1.2</v>
      </c>
      <c r="K9" s="151">
        <f>+K8</f>
        <v>1200</v>
      </c>
      <c r="L9" s="76">
        <f t="shared" ref="L9:L37" si="6">+IF(J9=0,0,K9*J9*$F9)</f>
        <v>10080000</v>
      </c>
      <c r="M9" s="189"/>
      <c r="N9" s="151">
        <f t="shared" ref="N9:N36" si="7">+N8</f>
        <v>1600</v>
      </c>
      <c r="O9" s="76">
        <f t="shared" ref="O9:O37" si="8">+IF(M9=0,0,N9*M9*$F9)</f>
        <v>0</v>
      </c>
      <c r="P9" s="189"/>
      <c r="Q9" s="151">
        <f t="shared" ref="Q9:Q36" si="9">+Q8</f>
        <v>0</v>
      </c>
      <c r="R9" s="76">
        <f t="shared" ref="R9:R37" si="10">+IF(P9=0,0,Q9*P9*$F9)</f>
        <v>0</v>
      </c>
      <c r="S9" s="189"/>
      <c r="T9" s="151">
        <f t="shared" ref="T9:T36" si="11">+T8</f>
        <v>0</v>
      </c>
      <c r="U9" s="76">
        <f t="shared" ref="U9:U37" si="12">+IF(S9=0,0,T9*S9*$F9)</f>
        <v>0</v>
      </c>
      <c r="V9" s="189"/>
      <c r="W9" s="151">
        <f t="shared" ref="W9:W36" si="13">+W8</f>
        <v>0</v>
      </c>
      <c r="X9" s="76">
        <f t="shared" ref="X9:X37" si="14">+IF(V9=0,0,W9*V9*$F9)</f>
        <v>0</v>
      </c>
      <c r="Y9" s="189"/>
      <c r="Z9" s="151">
        <f t="shared" ref="Z9:Z36" si="15">+Z8</f>
        <v>0</v>
      </c>
      <c r="AA9" s="76">
        <f t="shared" ref="AA9:AA37" si="16">+IF(Y9=0,0,Z9*Y9*$F9)</f>
        <v>0</v>
      </c>
      <c r="AB9" s="189"/>
      <c r="AC9" s="151">
        <f t="shared" ref="AC9:AC36" si="17">+AC8</f>
        <v>0</v>
      </c>
      <c r="AD9" s="76">
        <f t="shared" ref="AD9:AD37" si="18">+IF(AB9=0,0,AC9*AB9*$F9)</f>
        <v>0</v>
      </c>
      <c r="AE9" s="189"/>
      <c r="AF9" s="151">
        <f t="shared" ref="AF9:AF36" si="19">+AF8</f>
        <v>0</v>
      </c>
      <c r="AG9" s="76">
        <f t="shared" ref="AG9:AG37" si="20">+IF(AE9=0,0,AF9*AE9*$F9)</f>
        <v>0</v>
      </c>
      <c r="AH9" s="189"/>
      <c r="AI9" s="151">
        <f t="shared" ref="AI9:AI36" si="21">+AI8</f>
        <v>0</v>
      </c>
      <c r="AJ9" s="76">
        <f t="shared" ref="AJ9:AJ37" si="22">+IF(AH9=0,0,AI9*AH9*$F9)</f>
        <v>0</v>
      </c>
      <c r="AK9" s="189"/>
      <c r="AL9" s="151">
        <f t="shared" ref="AL9:AL36" si="23">+AL8</f>
        <v>0</v>
      </c>
      <c r="AM9" s="76">
        <f t="shared" ref="AM9:AM37" si="24">+IF(AK9=0,0,AL9*AK9*$F9)</f>
        <v>0</v>
      </c>
      <c r="AN9" s="189"/>
      <c r="AO9" s="151">
        <f t="shared" ref="AO9:AO36" si="25">+AO8</f>
        <v>0</v>
      </c>
      <c r="AP9" s="76">
        <f t="shared" ref="AP9:AP37" si="26">+IF(AN9=0,0,AO9*AN9*$F9)</f>
        <v>0</v>
      </c>
      <c r="AQ9" s="189"/>
      <c r="AR9" s="151">
        <f t="shared" ref="AR9:AR36" si="27">+AR8</f>
        <v>0</v>
      </c>
      <c r="AS9" s="76">
        <f t="shared" ref="AS9:AS37" si="28">+IF(AQ9=0,0,AR9*AQ9*$F9)</f>
        <v>0</v>
      </c>
      <c r="AT9" s="189"/>
      <c r="AU9" s="151">
        <f t="shared" ref="AU9:AU36" si="29">+AU8</f>
        <v>0</v>
      </c>
      <c r="AV9" s="76">
        <f t="shared" ref="AV9:AV37" si="30">+IF(AT9=0,0,AU9*AT9*$F9)</f>
        <v>0</v>
      </c>
      <c r="AW9" s="189"/>
      <c r="AX9" s="151">
        <f t="shared" ref="AX9:AX22" si="31">+AX8</f>
        <v>0</v>
      </c>
      <c r="AY9" s="76">
        <f t="shared" ref="AY9:AY37" si="32">+IF(AW9=0,0,AX9*AW9*$F9)</f>
        <v>0</v>
      </c>
      <c r="AZ9" s="189"/>
      <c r="BA9" s="151">
        <f t="shared" ref="BA9:BA22" si="33">+BA8</f>
        <v>0</v>
      </c>
      <c r="BB9" s="76">
        <f t="shared" ref="BB9:BB37" si="34">+IF(AZ9=0,0,BA9*AZ9*$F9)</f>
        <v>0</v>
      </c>
      <c r="BC9" s="189"/>
      <c r="BD9" s="151">
        <f t="shared" ref="BD9:BD22" si="35">+BD8</f>
        <v>0</v>
      </c>
      <c r="BE9" s="76">
        <f t="shared" ref="BE9:BE37" si="36">+IF(BC9=0,0,BD9*BC9*$F9)</f>
        <v>0</v>
      </c>
      <c r="BF9" s="189"/>
      <c r="BG9" s="151">
        <f t="shared" ref="BG9:BG22" si="37">+BG8</f>
        <v>0</v>
      </c>
      <c r="BH9" s="76">
        <f t="shared" ref="BH9:BH37" si="38">+IF(BF9=0,0,BG9*BF9*$F9)</f>
        <v>0</v>
      </c>
      <c r="BI9" s="189"/>
      <c r="BJ9" s="151">
        <f t="shared" ref="BJ9:BJ22" si="39">+BJ8</f>
        <v>0</v>
      </c>
      <c r="BK9" s="76">
        <f t="shared" ref="BK9:BK37" si="40">+IF(BI9=0,0,BJ9*BI9*$F9)</f>
        <v>0</v>
      </c>
      <c r="BL9" s="189"/>
      <c r="BM9" s="151">
        <f t="shared" ref="BM9:BM22" si="41">+BM8</f>
        <v>0</v>
      </c>
      <c r="BN9" s="76">
        <f t="shared" ref="BN9:BN37" si="42">+IF(BL9=0,0,BM9*BL9*$F9)</f>
        <v>0</v>
      </c>
      <c r="BO9" s="189"/>
      <c r="BP9" s="151">
        <f t="shared" ref="BP9:BP36" si="43">+BP8</f>
        <v>0</v>
      </c>
      <c r="BQ9" s="76">
        <f t="shared" ref="BQ9:BQ37" si="44">+IF(BO9=0,0,BP9*BO9*$F9)</f>
        <v>0</v>
      </c>
      <c r="BR9" s="189"/>
      <c r="BS9" s="151">
        <f t="shared" ref="BS9:BS36" si="45">+BS8</f>
        <v>0</v>
      </c>
      <c r="BT9" s="76">
        <f t="shared" ref="BT9:BT37" si="46">+IF(BR9=0,0,BS9*BR9*$F9)</f>
        <v>0</v>
      </c>
      <c r="BU9" s="189"/>
      <c r="BV9" s="151">
        <f t="shared" ref="BV9:BV36" si="47">+BV8</f>
        <v>0</v>
      </c>
      <c r="BW9" s="76">
        <f t="shared" ref="BW9:BW37" si="48">+IF(BU9=0,0,BV9*BU9*$F9)</f>
        <v>0</v>
      </c>
      <c r="BX9" s="189"/>
      <c r="BY9" s="151">
        <f t="shared" ref="BY9:BY36" si="49">+BY8</f>
        <v>0</v>
      </c>
      <c r="BZ9" s="76">
        <f t="shared" ref="BZ9:BZ37" si="50">+IF(BX9=0,0,BY9*BX9*$F9)</f>
        <v>0</v>
      </c>
      <c r="CA9" s="189"/>
      <c r="CB9" s="151">
        <f t="shared" ref="CB9:CB36" si="51">+CB8</f>
        <v>0</v>
      </c>
      <c r="CC9" s="76">
        <f t="shared" ref="CC9:CC37" si="52">+IF(CA9=0,0,CB9*CA9*$F9)</f>
        <v>0</v>
      </c>
      <c r="CD9" s="189"/>
      <c r="CE9" s="151">
        <f t="shared" ref="CE9:CE36" si="53">+CE8</f>
        <v>0</v>
      </c>
      <c r="CF9" s="76">
        <f t="shared" ref="CF9:CF37" si="54">+IF(CD9=0,0,CE9*CD9*$F9)</f>
        <v>0</v>
      </c>
      <c r="CG9" s="189"/>
      <c r="CH9" s="151">
        <f t="shared" ref="CH9:CH36" si="55">+CH8</f>
        <v>0</v>
      </c>
      <c r="CI9" s="76">
        <f t="shared" ref="CI9:CI37" si="56">+IF(CG9=0,0,CH9*CG9*$F9)</f>
        <v>0</v>
      </c>
      <c r="CJ9" s="189"/>
      <c r="CK9" s="151">
        <f t="shared" ref="CK9:CK22" si="57">+CK8</f>
        <v>0</v>
      </c>
      <c r="CL9" s="76">
        <f t="shared" ref="CL9:CL37" si="58">+IF(CJ9=0,0,CK9*CJ9*$F9)</f>
        <v>0</v>
      </c>
      <c r="CM9" s="189"/>
      <c r="CN9" s="151">
        <f t="shared" ref="CN9:CN22" si="59">+CN8</f>
        <v>0</v>
      </c>
      <c r="CO9" s="76">
        <f t="shared" ref="CO9:CO37" si="60">+IF(CM9=0,0,CN9*CM9*$F9)</f>
        <v>0</v>
      </c>
      <c r="CP9" s="189"/>
      <c r="CQ9" s="151">
        <f t="shared" ref="CQ9:CQ22" si="61">+CQ8</f>
        <v>0</v>
      </c>
      <c r="CR9" s="76">
        <f t="shared" ref="CR9:CR37" si="62">+IF(CP9=0,0,CQ9*CP9*$F9)</f>
        <v>0</v>
      </c>
      <c r="CS9" s="61">
        <f t="shared" ref="CS9:CS37" si="63">+G9+AW9+AZ9+BC9+BF9+BI9+BL9+CJ9+CM9+CP9+J9+M9+P9+S9+V9+Y9+AB9+AE9+AH9+AK9+AN9+AQ9+AT9+BO9+BR9+BU9+BX9+CA9+CD9+CG9</f>
        <v>1.2</v>
      </c>
      <c r="CT9" s="61">
        <f t="shared" ref="CT9:CT37" si="64">+H9+AX9+BA9+BD9+BG9+BJ9+BM9+CK9+CN9+CQ9+K9+N9+Q9+T9+W9+Z9+AC9+AF9+AI9+AL9+AO9+AR9+AU9+BP9+BS9+BV9+BY9+CB9+CE9+CH9</f>
        <v>3800</v>
      </c>
      <c r="CU9" s="43">
        <f t="shared" ref="CU9:CU37" si="65">+I9+AY9+BB9+BE9+BH9+BK9+BN9+CL9+CO9+CR9+L9+O9+R9+U9+X9+AA9+AD9+AG9+AJ9+AM9+AP9+AS9+AV9+BQ9+BT9+BW9+BZ9+CC9+CF9+CI9</f>
        <v>10080000</v>
      </c>
      <c r="CV9" s="61">
        <f t="shared" si="1"/>
        <v>2400</v>
      </c>
      <c r="CW9" s="61">
        <f>CV9-(G9*H9+AW9*AX9+AZ9*BA9+BC9*BD9+BF9*BG9+BI9*BJ9+BL9*BM9+CJ9*CK9+CM9*CN9+CP9*CQ9+J9*K9+M9*N9+P9*Q9+S9*T9+V9*W9+Y9*Z9+AB9*AC9+AE9*AF9+AH9*AI9+AK9*AL9+AN9*AO9+AQ9*AR9+AT9*AU9+BO9*BP9+BR9*BS9+BU9*BV10+BX9*BY9+CA9*CB9+CD9*CE9+CG9*CH9)</f>
        <v>960</v>
      </c>
      <c r="CX9" s="58" t="str">
        <f t="shared" ref="CX9:CX37" si="66">+IF(CW9&gt;=0,"O.K.","REVISAR")</f>
        <v>O.K.</v>
      </c>
      <c r="CY9" s="43">
        <f t="shared" ref="CY9:CY37" si="67">+IF(CW9=0,0,CW9*F9)</f>
        <v>6720000</v>
      </c>
      <c r="DA9" s="249">
        <f t="shared" ref="DA9:DA37" si="68">+IF($B9=0,-CW9/12,IF($CW9=0,0,IF(CW9&lt;0,(-$CW9/$B9)/12,0)))</f>
        <v>0</v>
      </c>
      <c r="DB9" s="250">
        <f t="shared" ref="DB9:DB37" si="69">+IF($B9=0,0,IF($CW9=0,0,IF(DA9=0,$CW9/$B9/12,0)))</f>
        <v>80</v>
      </c>
      <c r="DC9" s="238"/>
      <c r="DD9" s="249">
        <f t="shared" si="2"/>
        <v>0</v>
      </c>
      <c r="DE9" s="250">
        <f t="shared" ref="DE9:DE37" si="70">+IF(DD9=" "," ",DD9*60)</f>
        <v>0</v>
      </c>
    </row>
    <row r="10" spans="1:109" ht="15.5" x14ac:dyDescent="0.35">
      <c r="A10" s="174"/>
      <c r="B10" s="174"/>
      <c r="C10" s="185"/>
      <c r="D10" s="43">
        <f t="shared" si="3"/>
        <v>0</v>
      </c>
      <c r="E10" s="49">
        <f t="shared" si="4"/>
        <v>0</v>
      </c>
      <c r="F10" s="245">
        <f t="shared" si="0"/>
        <v>0</v>
      </c>
      <c r="G10" s="189"/>
      <c r="H10" s="150">
        <f t="shared" ref="H10:H37" si="71">+H9</f>
        <v>1000</v>
      </c>
      <c r="I10" s="76">
        <f t="shared" si="5"/>
        <v>0</v>
      </c>
      <c r="J10" s="189"/>
      <c r="K10" s="151">
        <f t="shared" ref="K10:K36" si="72">+K9</f>
        <v>1200</v>
      </c>
      <c r="L10" s="76">
        <f t="shared" si="6"/>
        <v>0</v>
      </c>
      <c r="M10" s="189"/>
      <c r="N10" s="151">
        <f t="shared" si="7"/>
        <v>1600</v>
      </c>
      <c r="O10" s="76">
        <f t="shared" si="8"/>
        <v>0</v>
      </c>
      <c r="P10" s="189"/>
      <c r="Q10" s="151">
        <f t="shared" si="9"/>
        <v>0</v>
      </c>
      <c r="R10" s="76">
        <f t="shared" si="10"/>
        <v>0</v>
      </c>
      <c r="S10" s="189"/>
      <c r="T10" s="151">
        <f t="shared" si="11"/>
        <v>0</v>
      </c>
      <c r="U10" s="76">
        <f t="shared" si="12"/>
        <v>0</v>
      </c>
      <c r="V10" s="189"/>
      <c r="W10" s="151">
        <f t="shared" si="13"/>
        <v>0</v>
      </c>
      <c r="X10" s="76">
        <f t="shared" si="14"/>
        <v>0</v>
      </c>
      <c r="Y10" s="189"/>
      <c r="Z10" s="151">
        <f t="shared" si="15"/>
        <v>0</v>
      </c>
      <c r="AA10" s="76">
        <f t="shared" si="16"/>
        <v>0</v>
      </c>
      <c r="AB10" s="189"/>
      <c r="AC10" s="151">
        <f t="shared" si="17"/>
        <v>0</v>
      </c>
      <c r="AD10" s="76">
        <f t="shared" si="18"/>
        <v>0</v>
      </c>
      <c r="AE10" s="189"/>
      <c r="AF10" s="151">
        <f t="shared" si="19"/>
        <v>0</v>
      </c>
      <c r="AG10" s="76">
        <f t="shared" si="20"/>
        <v>0</v>
      </c>
      <c r="AH10" s="189"/>
      <c r="AI10" s="151">
        <f t="shared" si="21"/>
        <v>0</v>
      </c>
      <c r="AJ10" s="76">
        <f t="shared" si="22"/>
        <v>0</v>
      </c>
      <c r="AK10" s="189"/>
      <c r="AL10" s="151">
        <f t="shared" si="23"/>
        <v>0</v>
      </c>
      <c r="AM10" s="76">
        <f t="shared" si="24"/>
        <v>0</v>
      </c>
      <c r="AN10" s="189"/>
      <c r="AO10" s="151">
        <f t="shared" si="25"/>
        <v>0</v>
      </c>
      <c r="AP10" s="76">
        <f t="shared" si="26"/>
        <v>0</v>
      </c>
      <c r="AQ10" s="189"/>
      <c r="AR10" s="151">
        <f t="shared" si="27"/>
        <v>0</v>
      </c>
      <c r="AS10" s="76">
        <f t="shared" si="28"/>
        <v>0</v>
      </c>
      <c r="AT10" s="189"/>
      <c r="AU10" s="151">
        <f t="shared" si="29"/>
        <v>0</v>
      </c>
      <c r="AV10" s="76">
        <f t="shared" si="30"/>
        <v>0</v>
      </c>
      <c r="AW10" s="189"/>
      <c r="AX10" s="151">
        <f t="shared" si="31"/>
        <v>0</v>
      </c>
      <c r="AY10" s="76">
        <f t="shared" si="32"/>
        <v>0</v>
      </c>
      <c r="AZ10" s="189"/>
      <c r="BA10" s="151">
        <f t="shared" si="33"/>
        <v>0</v>
      </c>
      <c r="BB10" s="76">
        <f t="shared" si="34"/>
        <v>0</v>
      </c>
      <c r="BC10" s="189"/>
      <c r="BD10" s="151">
        <f t="shared" si="35"/>
        <v>0</v>
      </c>
      <c r="BE10" s="76">
        <f t="shared" si="36"/>
        <v>0</v>
      </c>
      <c r="BF10" s="189"/>
      <c r="BG10" s="151">
        <f t="shared" si="37"/>
        <v>0</v>
      </c>
      <c r="BH10" s="76">
        <f t="shared" si="38"/>
        <v>0</v>
      </c>
      <c r="BI10" s="189"/>
      <c r="BJ10" s="151">
        <f t="shared" si="39"/>
        <v>0</v>
      </c>
      <c r="BK10" s="76">
        <f t="shared" si="40"/>
        <v>0</v>
      </c>
      <c r="BL10" s="189"/>
      <c r="BM10" s="151">
        <f t="shared" si="41"/>
        <v>0</v>
      </c>
      <c r="BN10" s="76">
        <f t="shared" si="42"/>
        <v>0</v>
      </c>
      <c r="BO10" s="189"/>
      <c r="BP10" s="151">
        <f t="shared" si="43"/>
        <v>0</v>
      </c>
      <c r="BQ10" s="76">
        <f t="shared" si="44"/>
        <v>0</v>
      </c>
      <c r="BR10" s="189"/>
      <c r="BS10" s="151">
        <f t="shared" si="45"/>
        <v>0</v>
      </c>
      <c r="BT10" s="76">
        <f t="shared" si="46"/>
        <v>0</v>
      </c>
      <c r="BU10" s="189"/>
      <c r="BV10" s="151">
        <f t="shared" si="47"/>
        <v>0</v>
      </c>
      <c r="BW10" s="76">
        <f t="shared" si="48"/>
        <v>0</v>
      </c>
      <c r="BX10" s="189"/>
      <c r="BY10" s="151">
        <f t="shared" si="49"/>
        <v>0</v>
      </c>
      <c r="BZ10" s="76">
        <f t="shared" si="50"/>
        <v>0</v>
      </c>
      <c r="CA10" s="189"/>
      <c r="CB10" s="151">
        <f t="shared" si="51"/>
        <v>0</v>
      </c>
      <c r="CC10" s="76">
        <f t="shared" si="52"/>
        <v>0</v>
      </c>
      <c r="CD10" s="189"/>
      <c r="CE10" s="151">
        <f t="shared" si="53"/>
        <v>0</v>
      </c>
      <c r="CF10" s="76">
        <f t="shared" si="54"/>
        <v>0</v>
      </c>
      <c r="CG10" s="189"/>
      <c r="CH10" s="151">
        <f t="shared" si="55"/>
        <v>0</v>
      </c>
      <c r="CI10" s="76">
        <f t="shared" si="56"/>
        <v>0</v>
      </c>
      <c r="CJ10" s="189"/>
      <c r="CK10" s="151">
        <f t="shared" si="57"/>
        <v>0</v>
      </c>
      <c r="CL10" s="76">
        <f t="shared" si="58"/>
        <v>0</v>
      </c>
      <c r="CM10" s="189"/>
      <c r="CN10" s="151">
        <f t="shared" si="59"/>
        <v>0</v>
      </c>
      <c r="CO10" s="76">
        <f t="shared" si="60"/>
        <v>0</v>
      </c>
      <c r="CP10" s="189"/>
      <c r="CQ10" s="151">
        <f t="shared" si="61"/>
        <v>0</v>
      </c>
      <c r="CR10" s="76">
        <f t="shared" si="62"/>
        <v>0</v>
      </c>
      <c r="CS10" s="61">
        <f t="shared" si="63"/>
        <v>0</v>
      </c>
      <c r="CT10" s="61">
        <f t="shared" si="64"/>
        <v>3800</v>
      </c>
      <c r="CU10" s="43">
        <f t="shared" si="65"/>
        <v>0</v>
      </c>
      <c r="CV10" s="61">
        <f t="shared" si="1"/>
        <v>0</v>
      </c>
      <c r="CW10" s="61">
        <f t="shared" ref="CW10:CW37" si="73">CV10-(G10*H10+AW10*AX10+AZ10*BA10+BC10*BD10+BF10*BG10+BI10*BJ10+BL10*BM10+CJ10*CK10+CM10*CN10+CP10*CQ10+J10*K10+M10*N10+P10*Q10+S10*T10+V10*W10+Y10*Z10+AB10*AC10+AE10*AF10+AH10*AI10+AK10*AL10+AN10*AO10+AQ10*AR10+AT10*AU10+BO10*BP10+BR10*BS10+BU10*BV11+BX10*BY10+CA10*CB10+CD10*CE10+CG10*CH10)</f>
        <v>0</v>
      </c>
      <c r="CX10" s="58" t="str">
        <f t="shared" si="66"/>
        <v>O.K.</v>
      </c>
      <c r="CY10" s="43">
        <f t="shared" si="67"/>
        <v>0</v>
      </c>
      <c r="DA10" s="249">
        <f t="shared" si="68"/>
        <v>0</v>
      </c>
      <c r="DB10" s="250">
        <f t="shared" si="69"/>
        <v>0</v>
      </c>
      <c r="DC10" s="238"/>
      <c r="DD10" s="249">
        <f t="shared" si="2"/>
        <v>0</v>
      </c>
      <c r="DE10" s="250">
        <f t="shared" si="70"/>
        <v>0</v>
      </c>
    </row>
    <row r="11" spans="1:109" ht="15.5" x14ac:dyDescent="0.35">
      <c r="A11" s="174"/>
      <c r="B11" s="174"/>
      <c r="C11" s="185"/>
      <c r="D11" s="43">
        <f t="shared" si="3"/>
        <v>0</v>
      </c>
      <c r="E11" s="49">
        <f t="shared" si="4"/>
        <v>0</v>
      </c>
      <c r="F11" s="245">
        <f t="shared" si="0"/>
        <v>0</v>
      </c>
      <c r="G11" s="189"/>
      <c r="H11" s="150">
        <f t="shared" si="71"/>
        <v>1000</v>
      </c>
      <c r="I11" s="76">
        <f t="shared" si="5"/>
        <v>0</v>
      </c>
      <c r="J11" s="189"/>
      <c r="K11" s="151">
        <f t="shared" si="72"/>
        <v>1200</v>
      </c>
      <c r="L11" s="76">
        <f t="shared" si="6"/>
        <v>0</v>
      </c>
      <c r="M11" s="189"/>
      <c r="N11" s="151">
        <f t="shared" si="7"/>
        <v>1600</v>
      </c>
      <c r="O11" s="76">
        <f t="shared" si="8"/>
        <v>0</v>
      </c>
      <c r="P11" s="189"/>
      <c r="Q11" s="151">
        <f t="shared" si="9"/>
        <v>0</v>
      </c>
      <c r="R11" s="76">
        <f t="shared" si="10"/>
        <v>0</v>
      </c>
      <c r="S11" s="189"/>
      <c r="T11" s="151">
        <f t="shared" si="11"/>
        <v>0</v>
      </c>
      <c r="U11" s="76">
        <f t="shared" si="12"/>
        <v>0</v>
      </c>
      <c r="V11" s="189"/>
      <c r="W11" s="151">
        <f t="shared" si="13"/>
        <v>0</v>
      </c>
      <c r="X11" s="76">
        <f t="shared" si="14"/>
        <v>0</v>
      </c>
      <c r="Y11" s="189"/>
      <c r="Z11" s="151">
        <f t="shared" si="15"/>
        <v>0</v>
      </c>
      <c r="AA11" s="76">
        <f t="shared" si="16"/>
        <v>0</v>
      </c>
      <c r="AB11" s="189"/>
      <c r="AC11" s="151">
        <f t="shared" si="17"/>
        <v>0</v>
      </c>
      <c r="AD11" s="76">
        <f t="shared" si="18"/>
        <v>0</v>
      </c>
      <c r="AE11" s="189"/>
      <c r="AF11" s="151">
        <f t="shared" si="19"/>
        <v>0</v>
      </c>
      <c r="AG11" s="76">
        <f t="shared" si="20"/>
        <v>0</v>
      </c>
      <c r="AH11" s="189"/>
      <c r="AI11" s="151">
        <f t="shared" si="21"/>
        <v>0</v>
      </c>
      <c r="AJ11" s="76">
        <f t="shared" si="22"/>
        <v>0</v>
      </c>
      <c r="AK11" s="189"/>
      <c r="AL11" s="151">
        <f t="shared" si="23"/>
        <v>0</v>
      </c>
      <c r="AM11" s="76">
        <f t="shared" si="24"/>
        <v>0</v>
      </c>
      <c r="AN11" s="189"/>
      <c r="AO11" s="151">
        <f t="shared" si="25"/>
        <v>0</v>
      </c>
      <c r="AP11" s="76">
        <f t="shared" si="26"/>
        <v>0</v>
      </c>
      <c r="AQ11" s="189"/>
      <c r="AR11" s="151">
        <f t="shared" si="27"/>
        <v>0</v>
      </c>
      <c r="AS11" s="76">
        <f t="shared" si="28"/>
        <v>0</v>
      </c>
      <c r="AT11" s="189"/>
      <c r="AU11" s="151">
        <f t="shared" si="29"/>
        <v>0</v>
      </c>
      <c r="AV11" s="76">
        <f t="shared" si="30"/>
        <v>0</v>
      </c>
      <c r="AW11" s="189"/>
      <c r="AX11" s="151">
        <f t="shared" si="31"/>
        <v>0</v>
      </c>
      <c r="AY11" s="76">
        <f t="shared" si="32"/>
        <v>0</v>
      </c>
      <c r="AZ11" s="189"/>
      <c r="BA11" s="151">
        <f t="shared" si="33"/>
        <v>0</v>
      </c>
      <c r="BB11" s="76">
        <f t="shared" si="34"/>
        <v>0</v>
      </c>
      <c r="BC11" s="189"/>
      <c r="BD11" s="151">
        <f t="shared" si="35"/>
        <v>0</v>
      </c>
      <c r="BE11" s="76">
        <f t="shared" si="36"/>
        <v>0</v>
      </c>
      <c r="BF11" s="189"/>
      <c r="BG11" s="151">
        <f t="shared" si="37"/>
        <v>0</v>
      </c>
      <c r="BH11" s="76">
        <f t="shared" si="38"/>
        <v>0</v>
      </c>
      <c r="BI11" s="189"/>
      <c r="BJ11" s="151">
        <f t="shared" si="39"/>
        <v>0</v>
      </c>
      <c r="BK11" s="76">
        <f t="shared" si="40"/>
        <v>0</v>
      </c>
      <c r="BL11" s="189"/>
      <c r="BM11" s="151">
        <f t="shared" si="41"/>
        <v>0</v>
      </c>
      <c r="BN11" s="76">
        <f t="shared" si="42"/>
        <v>0</v>
      </c>
      <c r="BO11" s="189"/>
      <c r="BP11" s="151">
        <f t="shared" si="43"/>
        <v>0</v>
      </c>
      <c r="BQ11" s="76">
        <f t="shared" si="44"/>
        <v>0</v>
      </c>
      <c r="BR11" s="189"/>
      <c r="BS11" s="151">
        <f t="shared" si="45"/>
        <v>0</v>
      </c>
      <c r="BT11" s="76">
        <f t="shared" si="46"/>
        <v>0</v>
      </c>
      <c r="BU11" s="189"/>
      <c r="BV11" s="151">
        <f t="shared" si="47"/>
        <v>0</v>
      </c>
      <c r="BW11" s="76">
        <f t="shared" si="48"/>
        <v>0</v>
      </c>
      <c r="BX11" s="189"/>
      <c r="BY11" s="151">
        <f t="shared" si="49"/>
        <v>0</v>
      </c>
      <c r="BZ11" s="76">
        <f t="shared" si="50"/>
        <v>0</v>
      </c>
      <c r="CA11" s="189"/>
      <c r="CB11" s="151">
        <f t="shared" si="51"/>
        <v>0</v>
      </c>
      <c r="CC11" s="76">
        <f t="shared" si="52"/>
        <v>0</v>
      </c>
      <c r="CD11" s="189"/>
      <c r="CE11" s="151">
        <f t="shared" si="53"/>
        <v>0</v>
      </c>
      <c r="CF11" s="76">
        <f t="shared" si="54"/>
        <v>0</v>
      </c>
      <c r="CG11" s="189"/>
      <c r="CH11" s="151">
        <f t="shared" si="55"/>
        <v>0</v>
      </c>
      <c r="CI11" s="76">
        <f t="shared" si="56"/>
        <v>0</v>
      </c>
      <c r="CJ11" s="189"/>
      <c r="CK11" s="151">
        <f t="shared" si="57"/>
        <v>0</v>
      </c>
      <c r="CL11" s="76">
        <f t="shared" si="58"/>
        <v>0</v>
      </c>
      <c r="CM11" s="189"/>
      <c r="CN11" s="151">
        <f t="shared" si="59"/>
        <v>0</v>
      </c>
      <c r="CO11" s="76">
        <f t="shared" si="60"/>
        <v>0</v>
      </c>
      <c r="CP11" s="189"/>
      <c r="CQ11" s="151">
        <f t="shared" si="61"/>
        <v>0</v>
      </c>
      <c r="CR11" s="76">
        <f t="shared" si="62"/>
        <v>0</v>
      </c>
      <c r="CS11" s="61">
        <f t="shared" si="63"/>
        <v>0</v>
      </c>
      <c r="CT11" s="61">
        <f t="shared" si="64"/>
        <v>3800</v>
      </c>
      <c r="CU11" s="43">
        <f t="shared" si="65"/>
        <v>0</v>
      </c>
      <c r="CV11" s="61">
        <f t="shared" si="1"/>
        <v>0</v>
      </c>
      <c r="CW11" s="61">
        <f t="shared" si="73"/>
        <v>0</v>
      </c>
      <c r="CX11" s="58" t="str">
        <f t="shared" si="66"/>
        <v>O.K.</v>
      </c>
      <c r="CY11" s="43">
        <f t="shared" si="67"/>
        <v>0</v>
      </c>
      <c r="DA11" s="249">
        <f t="shared" si="68"/>
        <v>0</v>
      </c>
      <c r="DB11" s="250">
        <f t="shared" si="69"/>
        <v>0</v>
      </c>
      <c r="DC11" s="238"/>
      <c r="DD11" s="249">
        <f t="shared" si="2"/>
        <v>0</v>
      </c>
      <c r="DE11" s="250">
        <f t="shared" si="70"/>
        <v>0</v>
      </c>
    </row>
    <row r="12" spans="1:109" ht="15.5" x14ac:dyDescent="0.35">
      <c r="A12" s="174"/>
      <c r="B12" s="174"/>
      <c r="C12" s="396"/>
      <c r="D12" s="43">
        <f t="shared" si="3"/>
        <v>0</v>
      </c>
      <c r="E12" s="49">
        <f t="shared" si="4"/>
        <v>0</v>
      </c>
      <c r="F12" s="245">
        <f t="shared" si="0"/>
        <v>0</v>
      </c>
      <c r="G12" s="189"/>
      <c r="H12" s="150">
        <f t="shared" si="71"/>
        <v>1000</v>
      </c>
      <c r="I12" s="76">
        <f t="shared" si="5"/>
        <v>0</v>
      </c>
      <c r="J12" s="189"/>
      <c r="K12" s="151">
        <f t="shared" si="72"/>
        <v>1200</v>
      </c>
      <c r="L12" s="76">
        <f t="shared" si="6"/>
        <v>0</v>
      </c>
      <c r="M12" s="189"/>
      <c r="N12" s="151">
        <f t="shared" si="7"/>
        <v>1600</v>
      </c>
      <c r="O12" s="76">
        <f t="shared" si="8"/>
        <v>0</v>
      </c>
      <c r="P12" s="189"/>
      <c r="Q12" s="151">
        <f t="shared" si="9"/>
        <v>0</v>
      </c>
      <c r="R12" s="76">
        <f t="shared" si="10"/>
        <v>0</v>
      </c>
      <c r="S12" s="189"/>
      <c r="T12" s="151">
        <f t="shared" si="11"/>
        <v>0</v>
      </c>
      <c r="U12" s="76">
        <f t="shared" si="12"/>
        <v>0</v>
      </c>
      <c r="V12" s="189"/>
      <c r="W12" s="151">
        <f t="shared" si="13"/>
        <v>0</v>
      </c>
      <c r="X12" s="76">
        <f t="shared" si="14"/>
        <v>0</v>
      </c>
      <c r="Y12" s="189"/>
      <c r="Z12" s="151">
        <f t="shared" si="15"/>
        <v>0</v>
      </c>
      <c r="AA12" s="76">
        <f t="shared" si="16"/>
        <v>0</v>
      </c>
      <c r="AB12" s="189"/>
      <c r="AC12" s="151">
        <f t="shared" si="17"/>
        <v>0</v>
      </c>
      <c r="AD12" s="76">
        <f t="shared" si="18"/>
        <v>0</v>
      </c>
      <c r="AE12" s="189"/>
      <c r="AF12" s="151">
        <f t="shared" si="19"/>
        <v>0</v>
      </c>
      <c r="AG12" s="76">
        <f t="shared" si="20"/>
        <v>0</v>
      </c>
      <c r="AH12" s="189"/>
      <c r="AI12" s="151">
        <f t="shared" si="21"/>
        <v>0</v>
      </c>
      <c r="AJ12" s="76">
        <f t="shared" si="22"/>
        <v>0</v>
      </c>
      <c r="AK12" s="189"/>
      <c r="AL12" s="151">
        <f t="shared" si="23"/>
        <v>0</v>
      </c>
      <c r="AM12" s="76">
        <f t="shared" si="24"/>
        <v>0</v>
      </c>
      <c r="AN12" s="189"/>
      <c r="AO12" s="151">
        <f t="shared" si="25"/>
        <v>0</v>
      </c>
      <c r="AP12" s="76">
        <f t="shared" si="26"/>
        <v>0</v>
      </c>
      <c r="AQ12" s="189"/>
      <c r="AR12" s="151">
        <f t="shared" si="27"/>
        <v>0</v>
      </c>
      <c r="AS12" s="76">
        <f t="shared" si="28"/>
        <v>0</v>
      </c>
      <c r="AT12" s="189"/>
      <c r="AU12" s="151">
        <f t="shared" si="29"/>
        <v>0</v>
      </c>
      <c r="AV12" s="76">
        <f t="shared" si="30"/>
        <v>0</v>
      </c>
      <c r="AW12" s="189"/>
      <c r="AX12" s="151">
        <f t="shared" si="31"/>
        <v>0</v>
      </c>
      <c r="AY12" s="76">
        <f t="shared" si="32"/>
        <v>0</v>
      </c>
      <c r="AZ12" s="189"/>
      <c r="BA12" s="151">
        <f t="shared" si="33"/>
        <v>0</v>
      </c>
      <c r="BB12" s="76">
        <f t="shared" si="34"/>
        <v>0</v>
      </c>
      <c r="BC12" s="189"/>
      <c r="BD12" s="151">
        <f t="shared" si="35"/>
        <v>0</v>
      </c>
      <c r="BE12" s="76">
        <f t="shared" si="36"/>
        <v>0</v>
      </c>
      <c r="BF12" s="189"/>
      <c r="BG12" s="151">
        <f t="shared" si="37"/>
        <v>0</v>
      </c>
      <c r="BH12" s="76">
        <f t="shared" si="38"/>
        <v>0</v>
      </c>
      <c r="BI12" s="189"/>
      <c r="BJ12" s="151">
        <f t="shared" si="39"/>
        <v>0</v>
      </c>
      <c r="BK12" s="76">
        <f t="shared" si="40"/>
        <v>0</v>
      </c>
      <c r="BL12" s="189"/>
      <c r="BM12" s="151">
        <f t="shared" si="41"/>
        <v>0</v>
      </c>
      <c r="BN12" s="76">
        <f t="shared" si="42"/>
        <v>0</v>
      </c>
      <c r="BO12" s="189"/>
      <c r="BP12" s="151">
        <f t="shared" si="43"/>
        <v>0</v>
      </c>
      <c r="BQ12" s="76">
        <f t="shared" si="44"/>
        <v>0</v>
      </c>
      <c r="BR12" s="189"/>
      <c r="BS12" s="151">
        <f t="shared" si="45"/>
        <v>0</v>
      </c>
      <c r="BT12" s="76">
        <f t="shared" si="46"/>
        <v>0</v>
      </c>
      <c r="BU12" s="189"/>
      <c r="BV12" s="151">
        <f t="shared" si="47"/>
        <v>0</v>
      </c>
      <c r="BW12" s="76">
        <f t="shared" si="48"/>
        <v>0</v>
      </c>
      <c r="BX12" s="189"/>
      <c r="BY12" s="151">
        <f t="shared" si="49"/>
        <v>0</v>
      </c>
      <c r="BZ12" s="76">
        <f t="shared" si="50"/>
        <v>0</v>
      </c>
      <c r="CA12" s="189"/>
      <c r="CB12" s="151">
        <f t="shared" si="51"/>
        <v>0</v>
      </c>
      <c r="CC12" s="76">
        <f t="shared" si="52"/>
        <v>0</v>
      </c>
      <c r="CD12" s="189"/>
      <c r="CE12" s="151">
        <f t="shared" si="53"/>
        <v>0</v>
      </c>
      <c r="CF12" s="76">
        <f t="shared" si="54"/>
        <v>0</v>
      </c>
      <c r="CG12" s="189"/>
      <c r="CH12" s="151">
        <f t="shared" si="55"/>
        <v>0</v>
      </c>
      <c r="CI12" s="76">
        <f t="shared" si="56"/>
        <v>0</v>
      </c>
      <c r="CJ12" s="189"/>
      <c r="CK12" s="151">
        <f t="shared" si="57"/>
        <v>0</v>
      </c>
      <c r="CL12" s="76">
        <f t="shared" si="58"/>
        <v>0</v>
      </c>
      <c r="CM12" s="189"/>
      <c r="CN12" s="151">
        <f t="shared" si="59"/>
        <v>0</v>
      </c>
      <c r="CO12" s="76">
        <f t="shared" si="60"/>
        <v>0</v>
      </c>
      <c r="CP12" s="189"/>
      <c r="CQ12" s="151">
        <f t="shared" si="61"/>
        <v>0</v>
      </c>
      <c r="CR12" s="76">
        <f t="shared" si="62"/>
        <v>0</v>
      </c>
      <c r="CS12" s="61">
        <f t="shared" si="63"/>
        <v>0</v>
      </c>
      <c r="CT12" s="61">
        <f t="shared" si="64"/>
        <v>3800</v>
      </c>
      <c r="CU12" s="43">
        <f t="shared" si="65"/>
        <v>0</v>
      </c>
      <c r="CV12" s="61">
        <f t="shared" si="1"/>
        <v>0</v>
      </c>
      <c r="CW12" s="61">
        <f t="shared" si="73"/>
        <v>0</v>
      </c>
      <c r="CX12" s="58" t="str">
        <f t="shared" si="66"/>
        <v>O.K.</v>
      </c>
      <c r="CY12" s="43">
        <f t="shared" si="67"/>
        <v>0</v>
      </c>
      <c r="DA12" s="249">
        <f t="shared" si="68"/>
        <v>0</v>
      </c>
      <c r="DB12" s="250">
        <f t="shared" si="69"/>
        <v>0</v>
      </c>
      <c r="DC12" s="238"/>
      <c r="DD12" s="249">
        <f t="shared" si="2"/>
        <v>0</v>
      </c>
      <c r="DE12" s="250">
        <f t="shared" si="70"/>
        <v>0</v>
      </c>
    </row>
    <row r="13" spans="1:109" ht="15.5" x14ac:dyDescent="0.35">
      <c r="A13" s="174"/>
      <c r="B13" s="174"/>
      <c r="C13" s="185"/>
      <c r="D13" s="43">
        <f t="shared" si="3"/>
        <v>0</v>
      </c>
      <c r="E13" s="49">
        <f t="shared" si="4"/>
        <v>0</v>
      </c>
      <c r="F13" s="245">
        <f t="shared" si="0"/>
        <v>0</v>
      </c>
      <c r="G13" s="189"/>
      <c r="H13" s="150">
        <f t="shared" si="71"/>
        <v>1000</v>
      </c>
      <c r="I13" s="76">
        <f t="shared" si="5"/>
        <v>0</v>
      </c>
      <c r="J13" s="189"/>
      <c r="K13" s="151">
        <f t="shared" si="72"/>
        <v>1200</v>
      </c>
      <c r="L13" s="76">
        <f t="shared" si="6"/>
        <v>0</v>
      </c>
      <c r="M13" s="189"/>
      <c r="N13" s="151">
        <f t="shared" si="7"/>
        <v>1600</v>
      </c>
      <c r="O13" s="76">
        <f t="shared" si="8"/>
        <v>0</v>
      </c>
      <c r="P13" s="189"/>
      <c r="Q13" s="151">
        <f t="shared" si="9"/>
        <v>0</v>
      </c>
      <c r="R13" s="76">
        <f t="shared" si="10"/>
        <v>0</v>
      </c>
      <c r="S13" s="189"/>
      <c r="T13" s="151">
        <f t="shared" si="11"/>
        <v>0</v>
      </c>
      <c r="U13" s="76">
        <f t="shared" si="12"/>
        <v>0</v>
      </c>
      <c r="V13" s="189"/>
      <c r="W13" s="151">
        <f t="shared" si="13"/>
        <v>0</v>
      </c>
      <c r="X13" s="76">
        <f t="shared" si="14"/>
        <v>0</v>
      </c>
      <c r="Y13" s="189"/>
      <c r="Z13" s="151">
        <f t="shared" si="15"/>
        <v>0</v>
      </c>
      <c r="AA13" s="76">
        <f t="shared" si="16"/>
        <v>0</v>
      </c>
      <c r="AB13" s="189"/>
      <c r="AC13" s="151">
        <f t="shared" si="17"/>
        <v>0</v>
      </c>
      <c r="AD13" s="76">
        <f t="shared" si="18"/>
        <v>0</v>
      </c>
      <c r="AE13" s="189"/>
      <c r="AF13" s="151">
        <f t="shared" si="19"/>
        <v>0</v>
      </c>
      <c r="AG13" s="76">
        <f t="shared" si="20"/>
        <v>0</v>
      </c>
      <c r="AH13" s="189"/>
      <c r="AI13" s="151">
        <f t="shared" si="21"/>
        <v>0</v>
      </c>
      <c r="AJ13" s="76">
        <f t="shared" si="22"/>
        <v>0</v>
      </c>
      <c r="AK13" s="189"/>
      <c r="AL13" s="151">
        <f t="shared" si="23"/>
        <v>0</v>
      </c>
      <c r="AM13" s="76">
        <f t="shared" si="24"/>
        <v>0</v>
      </c>
      <c r="AN13" s="189"/>
      <c r="AO13" s="151">
        <f t="shared" si="25"/>
        <v>0</v>
      </c>
      <c r="AP13" s="76">
        <f t="shared" si="26"/>
        <v>0</v>
      </c>
      <c r="AQ13" s="189"/>
      <c r="AR13" s="151">
        <f t="shared" si="27"/>
        <v>0</v>
      </c>
      <c r="AS13" s="76">
        <f t="shared" si="28"/>
        <v>0</v>
      </c>
      <c r="AT13" s="189"/>
      <c r="AU13" s="151">
        <f t="shared" si="29"/>
        <v>0</v>
      </c>
      <c r="AV13" s="76">
        <f t="shared" si="30"/>
        <v>0</v>
      </c>
      <c r="AW13" s="189"/>
      <c r="AX13" s="151">
        <f t="shared" si="31"/>
        <v>0</v>
      </c>
      <c r="AY13" s="76">
        <f t="shared" si="32"/>
        <v>0</v>
      </c>
      <c r="AZ13" s="189"/>
      <c r="BA13" s="151">
        <f t="shared" si="33"/>
        <v>0</v>
      </c>
      <c r="BB13" s="76">
        <f t="shared" si="34"/>
        <v>0</v>
      </c>
      <c r="BC13" s="189"/>
      <c r="BD13" s="151">
        <f t="shared" si="35"/>
        <v>0</v>
      </c>
      <c r="BE13" s="76">
        <f t="shared" si="36"/>
        <v>0</v>
      </c>
      <c r="BF13" s="189"/>
      <c r="BG13" s="151">
        <f t="shared" si="37"/>
        <v>0</v>
      </c>
      <c r="BH13" s="76">
        <f t="shared" si="38"/>
        <v>0</v>
      </c>
      <c r="BI13" s="189"/>
      <c r="BJ13" s="151">
        <f t="shared" si="39"/>
        <v>0</v>
      </c>
      <c r="BK13" s="76">
        <f t="shared" si="40"/>
        <v>0</v>
      </c>
      <c r="BL13" s="189"/>
      <c r="BM13" s="151">
        <f t="shared" si="41"/>
        <v>0</v>
      </c>
      <c r="BN13" s="76">
        <f t="shared" si="42"/>
        <v>0</v>
      </c>
      <c r="BO13" s="189"/>
      <c r="BP13" s="151">
        <f t="shared" si="43"/>
        <v>0</v>
      </c>
      <c r="BQ13" s="76">
        <f t="shared" si="44"/>
        <v>0</v>
      </c>
      <c r="BR13" s="189"/>
      <c r="BS13" s="151">
        <f t="shared" si="45"/>
        <v>0</v>
      </c>
      <c r="BT13" s="76">
        <f t="shared" si="46"/>
        <v>0</v>
      </c>
      <c r="BU13" s="189"/>
      <c r="BV13" s="151">
        <f t="shared" si="47"/>
        <v>0</v>
      </c>
      <c r="BW13" s="76">
        <f t="shared" si="48"/>
        <v>0</v>
      </c>
      <c r="BX13" s="189"/>
      <c r="BY13" s="151">
        <f t="shared" si="49"/>
        <v>0</v>
      </c>
      <c r="BZ13" s="76">
        <f t="shared" si="50"/>
        <v>0</v>
      </c>
      <c r="CA13" s="189"/>
      <c r="CB13" s="151">
        <f t="shared" si="51"/>
        <v>0</v>
      </c>
      <c r="CC13" s="76">
        <f t="shared" si="52"/>
        <v>0</v>
      </c>
      <c r="CD13" s="189"/>
      <c r="CE13" s="151">
        <f t="shared" si="53"/>
        <v>0</v>
      </c>
      <c r="CF13" s="76">
        <f t="shared" si="54"/>
        <v>0</v>
      </c>
      <c r="CG13" s="189"/>
      <c r="CH13" s="151">
        <f t="shared" si="55"/>
        <v>0</v>
      </c>
      <c r="CI13" s="76">
        <f t="shared" si="56"/>
        <v>0</v>
      </c>
      <c r="CJ13" s="189"/>
      <c r="CK13" s="151">
        <f t="shared" si="57"/>
        <v>0</v>
      </c>
      <c r="CL13" s="76">
        <f t="shared" si="58"/>
        <v>0</v>
      </c>
      <c r="CM13" s="189"/>
      <c r="CN13" s="151">
        <f t="shared" si="59"/>
        <v>0</v>
      </c>
      <c r="CO13" s="76">
        <f t="shared" si="60"/>
        <v>0</v>
      </c>
      <c r="CP13" s="189"/>
      <c r="CQ13" s="151">
        <f t="shared" si="61"/>
        <v>0</v>
      </c>
      <c r="CR13" s="76">
        <f t="shared" si="62"/>
        <v>0</v>
      </c>
      <c r="CS13" s="61">
        <f t="shared" si="63"/>
        <v>0</v>
      </c>
      <c r="CT13" s="61">
        <f t="shared" si="64"/>
        <v>3800</v>
      </c>
      <c r="CU13" s="43">
        <f t="shared" si="65"/>
        <v>0</v>
      </c>
      <c r="CV13" s="61">
        <f t="shared" si="1"/>
        <v>0</v>
      </c>
      <c r="CW13" s="61">
        <f t="shared" si="73"/>
        <v>0</v>
      </c>
      <c r="CX13" s="58" t="str">
        <f t="shared" si="66"/>
        <v>O.K.</v>
      </c>
      <c r="CY13" s="43">
        <f t="shared" si="67"/>
        <v>0</v>
      </c>
      <c r="DA13" s="249">
        <f t="shared" si="68"/>
        <v>0</v>
      </c>
      <c r="DB13" s="250">
        <f t="shared" si="69"/>
        <v>0</v>
      </c>
      <c r="DC13" s="238"/>
      <c r="DD13" s="249">
        <f t="shared" si="2"/>
        <v>0</v>
      </c>
      <c r="DE13" s="250">
        <f t="shared" si="70"/>
        <v>0</v>
      </c>
    </row>
    <row r="14" spans="1:109" ht="15.5" x14ac:dyDescent="0.35">
      <c r="A14" s="174"/>
      <c r="B14" s="174"/>
      <c r="C14" s="185"/>
      <c r="D14" s="43">
        <f t="shared" si="3"/>
        <v>0</v>
      </c>
      <c r="E14" s="49">
        <f t="shared" si="4"/>
        <v>0</v>
      </c>
      <c r="F14" s="245">
        <f t="shared" si="0"/>
        <v>0</v>
      </c>
      <c r="G14" s="189"/>
      <c r="H14" s="150">
        <f t="shared" si="71"/>
        <v>1000</v>
      </c>
      <c r="I14" s="76">
        <f t="shared" si="5"/>
        <v>0</v>
      </c>
      <c r="J14" s="189"/>
      <c r="K14" s="151">
        <f t="shared" si="72"/>
        <v>1200</v>
      </c>
      <c r="L14" s="76">
        <f t="shared" si="6"/>
        <v>0</v>
      </c>
      <c r="M14" s="189"/>
      <c r="N14" s="151">
        <f t="shared" si="7"/>
        <v>1600</v>
      </c>
      <c r="O14" s="76">
        <f t="shared" si="8"/>
        <v>0</v>
      </c>
      <c r="P14" s="189"/>
      <c r="Q14" s="151">
        <f t="shared" si="9"/>
        <v>0</v>
      </c>
      <c r="R14" s="76">
        <f t="shared" si="10"/>
        <v>0</v>
      </c>
      <c r="S14" s="189"/>
      <c r="T14" s="151">
        <f t="shared" si="11"/>
        <v>0</v>
      </c>
      <c r="U14" s="76">
        <f t="shared" si="12"/>
        <v>0</v>
      </c>
      <c r="V14" s="189"/>
      <c r="W14" s="151">
        <f t="shared" si="13"/>
        <v>0</v>
      </c>
      <c r="X14" s="76">
        <f t="shared" si="14"/>
        <v>0</v>
      </c>
      <c r="Y14" s="189"/>
      <c r="Z14" s="151">
        <f t="shared" si="15"/>
        <v>0</v>
      </c>
      <c r="AA14" s="76">
        <f t="shared" si="16"/>
        <v>0</v>
      </c>
      <c r="AB14" s="189"/>
      <c r="AC14" s="151">
        <f t="shared" si="17"/>
        <v>0</v>
      </c>
      <c r="AD14" s="76">
        <f t="shared" si="18"/>
        <v>0</v>
      </c>
      <c r="AE14" s="189"/>
      <c r="AF14" s="151">
        <f t="shared" si="19"/>
        <v>0</v>
      </c>
      <c r="AG14" s="76">
        <f t="shared" si="20"/>
        <v>0</v>
      </c>
      <c r="AH14" s="189"/>
      <c r="AI14" s="151">
        <f t="shared" si="21"/>
        <v>0</v>
      </c>
      <c r="AJ14" s="76">
        <f t="shared" si="22"/>
        <v>0</v>
      </c>
      <c r="AK14" s="189"/>
      <c r="AL14" s="151">
        <f t="shared" si="23"/>
        <v>0</v>
      </c>
      <c r="AM14" s="76">
        <f t="shared" si="24"/>
        <v>0</v>
      </c>
      <c r="AN14" s="189"/>
      <c r="AO14" s="151">
        <f t="shared" si="25"/>
        <v>0</v>
      </c>
      <c r="AP14" s="76">
        <f t="shared" si="26"/>
        <v>0</v>
      </c>
      <c r="AQ14" s="189"/>
      <c r="AR14" s="151">
        <f t="shared" si="27"/>
        <v>0</v>
      </c>
      <c r="AS14" s="76">
        <f t="shared" si="28"/>
        <v>0</v>
      </c>
      <c r="AT14" s="189"/>
      <c r="AU14" s="151">
        <f t="shared" si="29"/>
        <v>0</v>
      </c>
      <c r="AV14" s="76">
        <f t="shared" si="30"/>
        <v>0</v>
      </c>
      <c r="AW14" s="189"/>
      <c r="AX14" s="151">
        <f t="shared" si="31"/>
        <v>0</v>
      </c>
      <c r="AY14" s="76">
        <f t="shared" si="32"/>
        <v>0</v>
      </c>
      <c r="AZ14" s="189"/>
      <c r="BA14" s="151">
        <f t="shared" si="33"/>
        <v>0</v>
      </c>
      <c r="BB14" s="76">
        <f t="shared" si="34"/>
        <v>0</v>
      </c>
      <c r="BC14" s="189"/>
      <c r="BD14" s="151">
        <f t="shared" si="35"/>
        <v>0</v>
      </c>
      <c r="BE14" s="76">
        <f t="shared" si="36"/>
        <v>0</v>
      </c>
      <c r="BF14" s="189"/>
      <c r="BG14" s="151">
        <f t="shared" si="37"/>
        <v>0</v>
      </c>
      <c r="BH14" s="76">
        <f t="shared" si="38"/>
        <v>0</v>
      </c>
      <c r="BI14" s="189"/>
      <c r="BJ14" s="151">
        <f t="shared" si="39"/>
        <v>0</v>
      </c>
      <c r="BK14" s="76">
        <f t="shared" si="40"/>
        <v>0</v>
      </c>
      <c r="BL14" s="189"/>
      <c r="BM14" s="151">
        <f t="shared" si="41"/>
        <v>0</v>
      </c>
      <c r="BN14" s="76">
        <f t="shared" si="42"/>
        <v>0</v>
      </c>
      <c r="BO14" s="189"/>
      <c r="BP14" s="151">
        <f t="shared" si="43"/>
        <v>0</v>
      </c>
      <c r="BQ14" s="76">
        <f t="shared" si="44"/>
        <v>0</v>
      </c>
      <c r="BR14" s="189"/>
      <c r="BS14" s="151">
        <f t="shared" si="45"/>
        <v>0</v>
      </c>
      <c r="BT14" s="76">
        <f t="shared" si="46"/>
        <v>0</v>
      </c>
      <c r="BU14" s="189"/>
      <c r="BV14" s="151">
        <f t="shared" si="47"/>
        <v>0</v>
      </c>
      <c r="BW14" s="76">
        <f t="shared" si="48"/>
        <v>0</v>
      </c>
      <c r="BX14" s="189"/>
      <c r="BY14" s="151">
        <f t="shared" si="49"/>
        <v>0</v>
      </c>
      <c r="BZ14" s="76">
        <f t="shared" si="50"/>
        <v>0</v>
      </c>
      <c r="CA14" s="189"/>
      <c r="CB14" s="151">
        <f t="shared" si="51"/>
        <v>0</v>
      </c>
      <c r="CC14" s="76">
        <f t="shared" si="52"/>
        <v>0</v>
      </c>
      <c r="CD14" s="189"/>
      <c r="CE14" s="151">
        <f t="shared" si="53"/>
        <v>0</v>
      </c>
      <c r="CF14" s="76">
        <f t="shared" si="54"/>
        <v>0</v>
      </c>
      <c r="CG14" s="189"/>
      <c r="CH14" s="151">
        <f t="shared" si="55"/>
        <v>0</v>
      </c>
      <c r="CI14" s="76">
        <f t="shared" si="56"/>
        <v>0</v>
      </c>
      <c r="CJ14" s="189"/>
      <c r="CK14" s="151">
        <f t="shared" si="57"/>
        <v>0</v>
      </c>
      <c r="CL14" s="76">
        <f t="shared" si="58"/>
        <v>0</v>
      </c>
      <c r="CM14" s="189"/>
      <c r="CN14" s="151">
        <f t="shared" si="59"/>
        <v>0</v>
      </c>
      <c r="CO14" s="76">
        <f t="shared" si="60"/>
        <v>0</v>
      </c>
      <c r="CP14" s="189"/>
      <c r="CQ14" s="151">
        <f t="shared" si="61"/>
        <v>0</v>
      </c>
      <c r="CR14" s="76">
        <f t="shared" si="62"/>
        <v>0</v>
      </c>
      <c r="CS14" s="61">
        <f t="shared" si="63"/>
        <v>0</v>
      </c>
      <c r="CT14" s="61">
        <f t="shared" si="64"/>
        <v>3800</v>
      </c>
      <c r="CU14" s="43">
        <f t="shared" si="65"/>
        <v>0</v>
      </c>
      <c r="CV14" s="61">
        <f t="shared" si="1"/>
        <v>0</v>
      </c>
      <c r="CW14" s="61">
        <f t="shared" si="73"/>
        <v>0</v>
      </c>
      <c r="CX14" s="58" t="str">
        <f t="shared" si="66"/>
        <v>O.K.</v>
      </c>
      <c r="CY14" s="43">
        <f t="shared" si="67"/>
        <v>0</v>
      </c>
      <c r="DA14" s="249">
        <f t="shared" si="68"/>
        <v>0</v>
      </c>
      <c r="DB14" s="250">
        <f t="shared" si="69"/>
        <v>0</v>
      </c>
      <c r="DC14" s="238"/>
      <c r="DD14" s="249">
        <f t="shared" si="2"/>
        <v>0</v>
      </c>
      <c r="DE14" s="250">
        <f t="shared" si="70"/>
        <v>0</v>
      </c>
    </row>
    <row r="15" spans="1:109" ht="15.5" x14ac:dyDescent="0.35">
      <c r="A15" s="174"/>
      <c r="B15" s="174"/>
      <c r="C15" s="185"/>
      <c r="D15" s="43">
        <f t="shared" si="3"/>
        <v>0</v>
      </c>
      <c r="E15" s="49">
        <f t="shared" si="4"/>
        <v>0</v>
      </c>
      <c r="F15" s="245">
        <f t="shared" si="0"/>
        <v>0</v>
      </c>
      <c r="G15" s="189"/>
      <c r="H15" s="150">
        <f t="shared" si="71"/>
        <v>1000</v>
      </c>
      <c r="I15" s="76">
        <f t="shared" si="5"/>
        <v>0</v>
      </c>
      <c r="J15" s="189"/>
      <c r="K15" s="151">
        <f t="shared" si="72"/>
        <v>1200</v>
      </c>
      <c r="L15" s="76">
        <f t="shared" si="6"/>
        <v>0</v>
      </c>
      <c r="M15" s="189"/>
      <c r="N15" s="151">
        <f t="shared" si="7"/>
        <v>1600</v>
      </c>
      <c r="O15" s="76">
        <f t="shared" si="8"/>
        <v>0</v>
      </c>
      <c r="P15" s="189"/>
      <c r="Q15" s="151">
        <f t="shared" si="9"/>
        <v>0</v>
      </c>
      <c r="R15" s="76">
        <f t="shared" si="10"/>
        <v>0</v>
      </c>
      <c r="S15" s="189"/>
      <c r="T15" s="151">
        <f t="shared" si="11"/>
        <v>0</v>
      </c>
      <c r="U15" s="76">
        <f t="shared" si="12"/>
        <v>0</v>
      </c>
      <c r="V15" s="189"/>
      <c r="W15" s="151">
        <f t="shared" si="13"/>
        <v>0</v>
      </c>
      <c r="X15" s="76">
        <f t="shared" si="14"/>
        <v>0</v>
      </c>
      <c r="Y15" s="189"/>
      <c r="Z15" s="151">
        <f t="shared" si="15"/>
        <v>0</v>
      </c>
      <c r="AA15" s="76">
        <f t="shared" si="16"/>
        <v>0</v>
      </c>
      <c r="AB15" s="189"/>
      <c r="AC15" s="151">
        <f t="shared" si="17"/>
        <v>0</v>
      </c>
      <c r="AD15" s="76">
        <f t="shared" si="18"/>
        <v>0</v>
      </c>
      <c r="AE15" s="189"/>
      <c r="AF15" s="151">
        <f t="shared" si="19"/>
        <v>0</v>
      </c>
      <c r="AG15" s="76">
        <f t="shared" si="20"/>
        <v>0</v>
      </c>
      <c r="AH15" s="189"/>
      <c r="AI15" s="151">
        <f t="shared" si="21"/>
        <v>0</v>
      </c>
      <c r="AJ15" s="76">
        <f t="shared" si="22"/>
        <v>0</v>
      </c>
      <c r="AK15" s="189"/>
      <c r="AL15" s="151">
        <f t="shared" si="23"/>
        <v>0</v>
      </c>
      <c r="AM15" s="76">
        <f t="shared" si="24"/>
        <v>0</v>
      </c>
      <c r="AN15" s="189"/>
      <c r="AO15" s="151">
        <f t="shared" si="25"/>
        <v>0</v>
      </c>
      <c r="AP15" s="76">
        <f t="shared" si="26"/>
        <v>0</v>
      </c>
      <c r="AQ15" s="189"/>
      <c r="AR15" s="151">
        <f t="shared" si="27"/>
        <v>0</v>
      </c>
      <c r="AS15" s="76">
        <f t="shared" si="28"/>
        <v>0</v>
      </c>
      <c r="AT15" s="189"/>
      <c r="AU15" s="151">
        <f t="shared" si="29"/>
        <v>0</v>
      </c>
      <c r="AV15" s="76">
        <f t="shared" si="30"/>
        <v>0</v>
      </c>
      <c r="AW15" s="189"/>
      <c r="AX15" s="151">
        <f t="shared" si="31"/>
        <v>0</v>
      </c>
      <c r="AY15" s="76">
        <f t="shared" si="32"/>
        <v>0</v>
      </c>
      <c r="AZ15" s="189"/>
      <c r="BA15" s="151">
        <f t="shared" si="33"/>
        <v>0</v>
      </c>
      <c r="BB15" s="76">
        <f t="shared" si="34"/>
        <v>0</v>
      </c>
      <c r="BC15" s="189"/>
      <c r="BD15" s="151">
        <f t="shared" si="35"/>
        <v>0</v>
      </c>
      <c r="BE15" s="76">
        <f t="shared" si="36"/>
        <v>0</v>
      </c>
      <c r="BF15" s="189"/>
      <c r="BG15" s="151">
        <f t="shared" si="37"/>
        <v>0</v>
      </c>
      <c r="BH15" s="76">
        <f t="shared" si="38"/>
        <v>0</v>
      </c>
      <c r="BI15" s="189"/>
      <c r="BJ15" s="151">
        <f t="shared" si="39"/>
        <v>0</v>
      </c>
      <c r="BK15" s="76">
        <f t="shared" si="40"/>
        <v>0</v>
      </c>
      <c r="BL15" s="189"/>
      <c r="BM15" s="151">
        <f t="shared" si="41"/>
        <v>0</v>
      </c>
      <c r="BN15" s="76">
        <f t="shared" si="42"/>
        <v>0</v>
      </c>
      <c r="BO15" s="189"/>
      <c r="BP15" s="151">
        <f t="shared" si="43"/>
        <v>0</v>
      </c>
      <c r="BQ15" s="76">
        <f t="shared" si="44"/>
        <v>0</v>
      </c>
      <c r="BR15" s="189"/>
      <c r="BS15" s="151">
        <f t="shared" si="45"/>
        <v>0</v>
      </c>
      <c r="BT15" s="76">
        <f t="shared" si="46"/>
        <v>0</v>
      </c>
      <c r="BU15" s="189"/>
      <c r="BV15" s="151">
        <f t="shared" si="47"/>
        <v>0</v>
      </c>
      <c r="BW15" s="76">
        <f t="shared" si="48"/>
        <v>0</v>
      </c>
      <c r="BX15" s="189"/>
      <c r="BY15" s="151">
        <f t="shared" si="49"/>
        <v>0</v>
      </c>
      <c r="BZ15" s="76">
        <f t="shared" si="50"/>
        <v>0</v>
      </c>
      <c r="CA15" s="189"/>
      <c r="CB15" s="151">
        <f t="shared" si="51"/>
        <v>0</v>
      </c>
      <c r="CC15" s="76">
        <f t="shared" si="52"/>
        <v>0</v>
      </c>
      <c r="CD15" s="189"/>
      <c r="CE15" s="151">
        <f t="shared" si="53"/>
        <v>0</v>
      </c>
      <c r="CF15" s="76">
        <f t="shared" si="54"/>
        <v>0</v>
      </c>
      <c r="CG15" s="189"/>
      <c r="CH15" s="151">
        <f t="shared" si="55"/>
        <v>0</v>
      </c>
      <c r="CI15" s="76">
        <f t="shared" si="56"/>
        <v>0</v>
      </c>
      <c r="CJ15" s="189"/>
      <c r="CK15" s="151">
        <f t="shared" si="57"/>
        <v>0</v>
      </c>
      <c r="CL15" s="76">
        <f t="shared" si="58"/>
        <v>0</v>
      </c>
      <c r="CM15" s="189"/>
      <c r="CN15" s="151">
        <f t="shared" si="59"/>
        <v>0</v>
      </c>
      <c r="CO15" s="76">
        <f t="shared" si="60"/>
        <v>0</v>
      </c>
      <c r="CP15" s="189"/>
      <c r="CQ15" s="151">
        <f t="shared" si="61"/>
        <v>0</v>
      </c>
      <c r="CR15" s="76">
        <f t="shared" si="62"/>
        <v>0</v>
      </c>
      <c r="CS15" s="61">
        <f t="shared" si="63"/>
        <v>0</v>
      </c>
      <c r="CT15" s="61">
        <f t="shared" si="64"/>
        <v>3800</v>
      </c>
      <c r="CU15" s="43">
        <f t="shared" si="65"/>
        <v>0</v>
      </c>
      <c r="CV15" s="61">
        <f t="shared" si="1"/>
        <v>0</v>
      </c>
      <c r="CW15" s="61">
        <f t="shared" si="73"/>
        <v>0</v>
      </c>
      <c r="CX15" s="58" t="str">
        <f t="shared" si="66"/>
        <v>O.K.</v>
      </c>
      <c r="CY15" s="43">
        <f t="shared" si="67"/>
        <v>0</v>
      </c>
      <c r="DA15" s="249">
        <f t="shared" si="68"/>
        <v>0</v>
      </c>
      <c r="DB15" s="250">
        <f t="shared" si="69"/>
        <v>0</v>
      </c>
      <c r="DC15" s="238"/>
      <c r="DD15" s="249">
        <f t="shared" si="2"/>
        <v>0</v>
      </c>
      <c r="DE15" s="250">
        <f t="shared" si="70"/>
        <v>0</v>
      </c>
    </row>
    <row r="16" spans="1:109" ht="15.5" x14ac:dyDescent="0.35">
      <c r="A16" s="174"/>
      <c r="B16" s="174"/>
      <c r="C16" s="185"/>
      <c r="D16" s="43">
        <f t="shared" si="3"/>
        <v>0</v>
      </c>
      <c r="E16" s="49">
        <f t="shared" si="4"/>
        <v>0</v>
      </c>
      <c r="F16" s="245">
        <f t="shared" si="0"/>
        <v>0</v>
      </c>
      <c r="G16" s="189"/>
      <c r="H16" s="150">
        <f t="shared" si="71"/>
        <v>1000</v>
      </c>
      <c r="I16" s="76">
        <f t="shared" si="5"/>
        <v>0</v>
      </c>
      <c r="J16" s="189"/>
      <c r="K16" s="151">
        <f t="shared" si="72"/>
        <v>1200</v>
      </c>
      <c r="L16" s="76">
        <f t="shared" si="6"/>
        <v>0</v>
      </c>
      <c r="M16" s="189"/>
      <c r="N16" s="151">
        <f t="shared" si="7"/>
        <v>1600</v>
      </c>
      <c r="O16" s="76">
        <f t="shared" si="8"/>
        <v>0</v>
      </c>
      <c r="P16" s="189"/>
      <c r="Q16" s="151">
        <f t="shared" si="9"/>
        <v>0</v>
      </c>
      <c r="R16" s="76">
        <f t="shared" si="10"/>
        <v>0</v>
      </c>
      <c r="S16" s="189"/>
      <c r="T16" s="151">
        <f t="shared" si="11"/>
        <v>0</v>
      </c>
      <c r="U16" s="76">
        <f t="shared" si="12"/>
        <v>0</v>
      </c>
      <c r="V16" s="189"/>
      <c r="W16" s="151">
        <f t="shared" si="13"/>
        <v>0</v>
      </c>
      <c r="X16" s="76">
        <f t="shared" si="14"/>
        <v>0</v>
      </c>
      <c r="Y16" s="189"/>
      <c r="Z16" s="151">
        <f t="shared" si="15"/>
        <v>0</v>
      </c>
      <c r="AA16" s="76">
        <f t="shared" si="16"/>
        <v>0</v>
      </c>
      <c r="AB16" s="189"/>
      <c r="AC16" s="151">
        <f t="shared" si="17"/>
        <v>0</v>
      </c>
      <c r="AD16" s="76">
        <f t="shared" si="18"/>
        <v>0</v>
      </c>
      <c r="AE16" s="189"/>
      <c r="AF16" s="151">
        <f t="shared" si="19"/>
        <v>0</v>
      </c>
      <c r="AG16" s="76">
        <f t="shared" si="20"/>
        <v>0</v>
      </c>
      <c r="AH16" s="189"/>
      <c r="AI16" s="151">
        <f t="shared" si="21"/>
        <v>0</v>
      </c>
      <c r="AJ16" s="76">
        <f t="shared" si="22"/>
        <v>0</v>
      </c>
      <c r="AK16" s="189"/>
      <c r="AL16" s="151">
        <f t="shared" si="23"/>
        <v>0</v>
      </c>
      <c r="AM16" s="76">
        <f t="shared" si="24"/>
        <v>0</v>
      </c>
      <c r="AN16" s="189"/>
      <c r="AO16" s="151">
        <f t="shared" si="25"/>
        <v>0</v>
      </c>
      <c r="AP16" s="76">
        <f t="shared" si="26"/>
        <v>0</v>
      </c>
      <c r="AQ16" s="189"/>
      <c r="AR16" s="151">
        <f t="shared" si="27"/>
        <v>0</v>
      </c>
      <c r="AS16" s="76">
        <f t="shared" si="28"/>
        <v>0</v>
      </c>
      <c r="AT16" s="189"/>
      <c r="AU16" s="151">
        <f t="shared" si="29"/>
        <v>0</v>
      </c>
      <c r="AV16" s="76">
        <f t="shared" si="30"/>
        <v>0</v>
      </c>
      <c r="AW16" s="189"/>
      <c r="AX16" s="151">
        <f t="shared" si="31"/>
        <v>0</v>
      </c>
      <c r="AY16" s="76">
        <f t="shared" si="32"/>
        <v>0</v>
      </c>
      <c r="AZ16" s="189"/>
      <c r="BA16" s="151">
        <f t="shared" si="33"/>
        <v>0</v>
      </c>
      <c r="BB16" s="76">
        <f t="shared" si="34"/>
        <v>0</v>
      </c>
      <c r="BC16" s="189"/>
      <c r="BD16" s="151">
        <f t="shared" si="35"/>
        <v>0</v>
      </c>
      <c r="BE16" s="76">
        <f t="shared" si="36"/>
        <v>0</v>
      </c>
      <c r="BF16" s="189"/>
      <c r="BG16" s="151">
        <f t="shared" si="37"/>
        <v>0</v>
      </c>
      <c r="BH16" s="76">
        <f t="shared" si="38"/>
        <v>0</v>
      </c>
      <c r="BI16" s="189"/>
      <c r="BJ16" s="151">
        <f t="shared" si="39"/>
        <v>0</v>
      </c>
      <c r="BK16" s="76">
        <f t="shared" si="40"/>
        <v>0</v>
      </c>
      <c r="BL16" s="189"/>
      <c r="BM16" s="151">
        <f t="shared" si="41"/>
        <v>0</v>
      </c>
      <c r="BN16" s="76">
        <f t="shared" si="42"/>
        <v>0</v>
      </c>
      <c r="BO16" s="189"/>
      <c r="BP16" s="151">
        <f t="shared" si="43"/>
        <v>0</v>
      </c>
      <c r="BQ16" s="76">
        <f t="shared" si="44"/>
        <v>0</v>
      </c>
      <c r="BR16" s="189"/>
      <c r="BS16" s="151">
        <f t="shared" si="45"/>
        <v>0</v>
      </c>
      <c r="BT16" s="76">
        <f t="shared" si="46"/>
        <v>0</v>
      </c>
      <c r="BU16" s="189"/>
      <c r="BV16" s="151">
        <f t="shared" si="47"/>
        <v>0</v>
      </c>
      <c r="BW16" s="76">
        <f t="shared" si="48"/>
        <v>0</v>
      </c>
      <c r="BX16" s="189"/>
      <c r="BY16" s="151">
        <f t="shared" si="49"/>
        <v>0</v>
      </c>
      <c r="BZ16" s="76">
        <f t="shared" si="50"/>
        <v>0</v>
      </c>
      <c r="CA16" s="189"/>
      <c r="CB16" s="151">
        <f t="shared" si="51"/>
        <v>0</v>
      </c>
      <c r="CC16" s="76">
        <f t="shared" si="52"/>
        <v>0</v>
      </c>
      <c r="CD16" s="189"/>
      <c r="CE16" s="151">
        <f t="shared" si="53"/>
        <v>0</v>
      </c>
      <c r="CF16" s="76">
        <f t="shared" si="54"/>
        <v>0</v>
      </c>
      <c r="CG16" s="189"/>
      <c r="CH16" s="151">
        <f t="shared" si="55"/>
        <v>0</v>
      </c>
      <c r="CI16" s="76">
        <f t="shared" si="56"/>
        <v>0</v>
      </c>
      <c r="CJ16" s="189"/>
      <c r="CK16" s="151">
        <f t="shared" si="57"/>
        <v>0</v>
      </c>
      <c r="CL16" s="76">
        <f t="shared" si="58"/>
        <v>0</v>
      </c>
      <c r="CM16" s="189"/>
      <c r="CN16" s="151">
        <f t="shared" si="59"/>
        <v>0</v>
      </c>
      <c r="CO16" s="76">
        <f t="shared" si="60"/>
        <v>0</v>
      </c>
      <c r="CP16" s="189"/>
      <c r="CQ16" s="151">
        <f t="shared" si="61"/>
        <v>0</v>
      </c>
      <c r="CR16" s="76">
        <f t="shared" si="62"/>
        <v>0</v>
      </c>
      <c r="CS16" s="61">
        <f t="shared" si="63"/>
        <v>0</v>
      </c>
      <c r="CT16" s="61">
        <f t="shared" si="64"/>
        <v>3800</v>
      </c>
      <c r="CU16" s="43">
        <f t="shared" si="65"/>
        <v>0</v>
      </c>
      <c r="CV16" s="61">
        <f t="shared" si="1"/>
        <v>0</v>
      </c>
      <c r="CW16" s="61">
        <f t="shared" si="73"/>
        <v>0</v>
      </c>
      <c r="CX16" s="58" t="str">
        <f t="shared" si="66"/>
        <v>O.K.</v>
      </c>
      <c r="CY16" s="43">
        <f t="shared" si="67"/>
        <v>0</v>
      </c>
      <c r="DA16" s="249">
        <f t="shared" si="68"/>
        <v>0</v>
      </c>
      <c r="DB16" s="250">
        <f t="shared" si="69"/>
        <v>0</v>
      </c>
      <c r="DC16" s="238"/>
      <c r="DD16" s="249">
        <f t="shared" si="2"/>
        <v>0</v>
      </c>
      <c r="DE16" s="250">
        <f t="shared" si="70"/>
        <v>0</v>
      </c>
    </row>
    <row r="17" spans="1:111" ht="15.5" x14ac:dyDescent="0.35">
      <c r="A17" s="174"/>
      <c r="B17" s="174"/>
      <c r="C17" s="185"/>
      <c r="D17" s="43">
        <f t="shared" si="3"/>
        <v>0</v>
      </c>
      <c r="E17" s="49">
        <f t="shared" si="4"/>
        <v>0</v>
      </c>
      <c r="F17" s="245">
        <f t="shared" si="0"/>
        <v>0</v>
      </c>
      <c r="G17" s="189"/>
      <c r="H17" s="150">
        <f t="shared" si="71"/>
        <v>1000</v>
      </c>
      <c r="I17" s="76">
        <f t="shared" si="5"/>
        <v>0</v>
      </c>
      <c r="J17" s="189"/>
      <c r="K17" s="151">
        <f t="shared" si="72"/>
        <v>1200</v>
      </c>
      <c r="L17" s="76">
        <f t="shared" si="6"/>
        <v>0</v>
      </c>
      <c r="M17" s="189"/>
      <c r="N17" s="151">
        <f t="shared" si="7"/>
        <v>1600</v>
      </c>
      <c r="O17" s="76">
        <f t="shared" si="8"/>
        <v>0</v>
      </c>
      <c r="P17" s="189"/>
      <c r="Q17" s="151">
        <f t="shared" si="9"/>
        <v>0</v>
      </c>
      <c r="R17" s="76">
        <f t="shared" si="10"/>
        <v>0</v>
      </c>
      <c r="S17" s="189"/>
      <c r="T17" s="151">
        <f t="shared" si="11"/>
        <v>0</v>
      </c>
      <c r="U17" s="76">
        <f t="shared" si="12"/>
        <v>0</v>
      </c>
      <c r="V17" s="189"/>
      <c r="W17" s="151">
        <f t="shared" si="13"/>
        <v>0</v>
      </c>
      <c r="X17" s="76">
        <f t="shared" si="14"/>
        <v>0</v>
      </c>
      <c r="Y17" s="189"/>
      <c r="Z17" s="151">
        <f t="shared" si="15"/>
        <v>0</v>
      </c>
      <c r="AA17" s="76">
        <f t="shared" si="16"/>
        <v>0</v>
      </c>
      <c r="AB17" s="189"/>
      <c r="AC17" s="151">
        <f t="shared" si="17"/>
        <v>0</v>
      </c>
      <c r="AD17" s="76">
        <f t="shared" si="18"/>
        <v>0</v>
      </c>
      <c r="AE17" s="189"/>
      <c r="AF17" s="151">
        <f t="shared" si="19"/>
        <v>0</v>
      </c>
      <c r="AG17" s="76">
        <f t="shared" si="20"/>
        <v>0</v>
      </c>
      <c r="AH17" s="189"/>
      <c r="AI17" s="151">
        <f t="shared" si="21"/>
        <v>0</v>
      </c>
      <c r="AJ17" s="76">
        <f t="shared" si="22"/>
        <v>0</v>
      </c>
      <c r="AK17" s="189"/>
      <c r="AL17" s="151">
        <f t="shared" si="23"/>
        <v>0</v>
      </c>
      <c r="AM17" s="76">
        <f t="shared" si="24"/>
        <v>0</v>
      </c>
      <c r="AN17" s="189"/>
      <c r="AO17" s="151">
        <f t="shared" si="25"/>
        <v>0</v>
      </c>
      <c r="AP17" s="76">
        <f t="shared" si="26"/>
        <v>0</v>
      </c>
      <c r="AQ17" s="189"/>
      <c r="AR17" s="151">
        <f t="shared" si="27"/>
        <v>0</v>
      </c>
      <c r="AS17" s="76">
        <f t="shared" si="28"/>
        <v>0</v>
      </c>
      <c r="AT17" s="189"/>
      <c r="AU17" s="151">
        <f t="shared" si="29"/>
        <v>0</v>
      </c>
      <c r="AV17" s="76">
        <f t="shared" si="30"/>
        <v>0</v>
      </c>
      <c r="AW17" s="189"/>
      <c r="AX17" s="151">
        <f t="shared" si="31"/>
        <v>0</v>
      </c>
      <c r="AY17" s="76">
        <f t="shared" si="32"/>
        <v>0</v>
      </c>
      <c r="AZ17" s="189"/>
      <c r="BA17" s="151">
        <f t="shared" si="33"/>
        <v>0</v>
      </c>
      <c r="BB17" s="76">
        <f t="shared" si="34"/>
        <v>0</v>
      </c>
      <c r="BC17" s="189"/>
      <c r="BD17" s="151">
        <f t="shared" si="35"/>
        <v>0</v>
      </c>
      <c r="BE17" s="76">
        <f t="shared" si="36"/>
        <v>0</v>
      </c>
      <c r="BF17" s="189"/>
      <c r="BG17" s="151">
        <f t="shared" si="37"/>
        <v>0</v>
      </c>
      <c r="BH17" s="76">
        <f t="shared" si="38"/>
        <v>0</v>
      </c>
      <c r="BI17" s="189"/>
      <c r="BJ17" s="151">
        <f t="shared" si="39"/>
        <v>0</v>
      </c>
      <c r="BK17" s="76">
        <f t="shared" si="40"/>
        <v>0</v>
      </c>
      <c r="BL17" s="189"/>
      <c r="BM17" s="151">
        <f t="shared" si="41"/>
        <v>0</v>
      </c>
      <c r="BN17" s="76">
        <f t="shared" si="42"/>
        <v>0</v>
      </c>
      <c r="BO17" s="189"/>
      <c r="BP17" s="151">
        <f t="shared" si="43"/>
        <v>0</v>
      </c>
      <c r="BQ17" s="76">
        <f t="shared" si="44"/>
        <v>0</v>
      </c>
      <c r="BR17" s="189"/>
      <c r="BS17" s="151">
        <f t="shared" si="45"/>
        <v>0</v>
      </c>
      <c r="BT17" s="76">
        <f t="shared" si="46"/>
        <v>0</v>
      </c>
      <c r="BU17" s="189"/>
      <c r="BV17" s="151">
        <f t="shared" si="47"/>
        <v>0</v>
      </c>
      <c r="BW17" s="76">
        <f t="shared" si="48"/>
        <v>0</v>
      </c>
      <c r="BX17" s="189"/>
      <c r="BY17" s="151">
        <f t="shared" si="49"/>
        <v>0</v>
      </c>
      <c r="BZ17" s="76">
        <f t="shared" si="50"/>
        <v>0</v>
      </c>
      <c r="CA17" s="189"/>
      <c r="CB17" s="151">
        <f t="shared" si="51"/>
        <v>0</v>
      </c>
      <c r="CC17" s="76">
        <f t="shared" si="52"/>
        <v>0</v>
      </c>
      <c r="CD17" s="189"/>
      <c r="CE17" s="151">
        <f t="shared" si="53"/>
        <v>0</v>
      </c>
      <c r="CF17" s="76">
        <f t="shared" si="54"/>
        <v>0</v>
      </c>
      <c r="CG17" s="189"/>
      <c r="CH17" s="151">
        <f t="shared" si="55"/>
        <v>0</v>
      </c>
      <c r="CI17" s="76">
        <f t="shared" si="56"/>
        <v>0</v>
      </c>
      <c r="CJ17" s="189"/>
      <c r="CK17" s="151">
        <f t="shared" si="57"/>
        <v>0</v>
      </c>
      <c r="CL17" s="76">
        <f t="shared" si="58"/>
        <v>0</v>
      </c>
      <c r="CM17" s="189"/>
      <c r="CN17" s="151">
        <f t="shared" si="59"/>
        <v>0</v>
      </c>
      <c r="CO17" s="76">
        <f t="shared" si="60"/>
        <v>0</v>
      </c>
      <c r="CP17" s="189"/>
      <c r="CQ17" s="151">
        <f t="shared" si="61"/>
        <v>0</v>
      </c>
      <c r="CR17" s="76">
        <f t="shared" si="62"/>
        <v>0</v>
      </c>
      <c r="CS17" s="61">
        <f t="shared" si="63"/>
        <v>0</v>
      </c>
      <c r="CT17" s="61">
        <f t="shared" si="64"/>
        <v>3800</v>
      </c>
      <c r="CU17" s="43">
        <f t="shared" si="65"/>
        <v>0</v>
      </c>
      <c r="CV17" s="61">
        <f t="shared" si="1"/>
        <v>0</v>
      </c>
      <c r="CW17" s="61">
        <f t="shared" si="73"/>
        <v>0</v>
      </c>
      <c r="CX17" s="58" t="str">
        <f t="shared" si="66"/>
        <v>O.K.</v>
      </c>
      <c r="CY17" s="43">
        <f t="shared" si="67"/>
        <v>0</v>
      </c>
      <c r="DA17" s="249">
        <f t="shared" si="68"/>
        <v>0</v>
      </c>
      <c r="DB17" s="250">
        <f t="shared" si="69"/>
        <v>0</v>
      </c>
      <c r="DC17" s="238"/>
      <c r="DD17" s="249">
        <f t="shared" si="2"/>
        <v>0</v>
      </c>
      <c r="DE17" s="250">
        <f t="shared" si="70"/>
        <v>0</v>
      </c>
    </row>
    <row r="18" spans="1:111" ht="15.5" x14ac:dyDescent="0.35">
      <c r="A18" s="174"/>
      <c r="B18" s="174"/>
      <c r="C18" s="185"/>
      <c r="D18" s="43">
        <f t="shared" si="3"/>
        <v>0</v>
      </c>
      <c r="E18" s="49">
        <f t="shared" si="4"/>
        <v>0</v>
      </c>
      <c r="F18" s="245">
        <f t="shared" si="0"/>
        <v>0</v>
      </c>
      <c r="G18" s="189"/>
      <c r="H18" s="150">
        <f t="shared" si="71"/>
        <v>1000</v>
      </c>
      <c r="I18" s="76">
        <f t="shared" si="5"/>
        <v>0</v>
      </c>
      <c r="J18" s="189"/>
      <c r="K18" s="151">
        <f t="shared" si="72"/>
        <v>1200</v>
      </c>
      <c r="L18" s="76">
        <f t="shared" si="6"/>
        <v>0</v>
      </c>
      <c r="M18" s="189"/>
      <c r="N18" s="151">
        <f t="shared" si="7"/>
        <v>1600</v>
      </c>
      <c r="O18" s="76">
        <f t="shared" si="8"/>
        <v>0</v>
      </c>
      <c r="P18" s="189"/>
      <c r="Q18" s="151">
        <f t="shared" si="9"/>
        <v>0</v>
      </c>
      <c r="R18" s="76">
        <f t="shared" si="10"/>
        <v>0</v>
      </c>
      <c r="S18" s="189"/>
      <c r="T18" s="151">
        <f t="shared" si="11"/>
        <v>0</v>
      </c>
      <c r="U18" s="76">
        <f t="shared" si="12"/>
        <v>0</v>
      </c>
      <c r="V18" s="189"/>
      <c r="W18" s="151">
        <f t="shared" si="13"/>
        <v>0</v>
      </c>
      <c r="X18" s="76">
        <f t="shared" si="14"/>
        <v>0</v>
      </c>
      <c r="Y18" s="189"/>
      <c r="Z18" s="151">
        <f t="shared" si="15"/>
        <v>0</v>
      </c>
      <c r="AA18" s="76">
        <f t="shared" si="16"/>
        <v>0</v>
      </c>
      <c r="AB18" s="189"/>
      <c r="AC18" s="151">
        <f t="shared" si="17"/>
        <v>0</v>
      </c>
      <c r="AD18" s="76">
        <f t="shared" si="18"/>
        <v>0</v>
      </c>
      <c r="AE18" s="189"/>
      <c r="AF18" s="151">
        <f t="shared" si="19"/>
        <v>0</v>
      </c>
      <c r="AG18" s="76">
        <f t="shared" si="20"/>
        <v>0</v>
      </c>
      <c r="AH18" s="189"/>
      <c r="AI18" s="151">
        <f t="shared" si="21"/>
        <v>0</v>
      </c>
      <c r="AJ18" s="76">
        <f t="shared" si="22"/>
        <v>0</v>
      </c>
      <c r="AK18" s="189"/>
      <c r="AL18" s="151">
        <f t="shared" si="23"/>
        <v>0</v>
      </c>
      <c r="AM18" s="76">
        <f t="shared" si="24"/>
        <v>0</v>
      </c>
      <c r="AN18" s="189"/>
      <c r="AO18" s="151">
        <f t="shared" si="25"/>
        <v>0</v>
      </c>
      <c r="AP18" s="76">
        <f t="shared" si="26"/>
        <v>0</v>
      </c>
      <c r="AQ18" s="189"/>
      <c r="AR18" s="151">
        <f t="shared" si="27"/>
        <v>0</v>
      </c>
      <c r="AS18" s="76">
        <f t="shared" si="28"/>
        <v>0</v>
      </c>
      <c r="AT18" s="189"/>
      <c r="AU18" s="151">
        <f t="shared" si="29"/>
        <v>0</v>
      </c>
      <c r="AV18" s="76">
        <f t="shared" si="30"/>
        <v>0</v>
      </c>
      <c r="AW18" s="189"/>
      <c r="AX18" s="151">
        <f t="shared" si="31"/>
        <v>0</v>
      </c>
      <c r="AY18" s="76">
        <f t="shared" si="32"/>
        <v>0</v>
      </c>
      <c r="AZ18" s="189"/>
      <c r="BA18" s="151">
        <f t="shared" si="33"/>
        <v>0</v>
      </c>
      <c r="BB18" s="76">
        <f t="shared" si="34"/>
        <v>0</v>
      </c>
      <c r="BC18" s="189"/>
      <c r="BD18" s="151">
        <f t="shared" si="35"/>
        <v>0</v>
      </c>
      <c r="BE18" s="76">
        <f t="shared" si="36"/>
        <v>0</v>
      </c>
      <c r="BF18" s="189"/>
      <c r="BG18" s="151">
        <f t="shared" si="37"/>
        <v>0</v>
      </c>
      <c r="BH18" s="76">
        <f t="shared" si="38"/>
        <v>0</v>
      </c>
      <c r="BI18" s="189"/>
      <c r="BJ18" s="151">
        <f t="shared" si="39"/>
        <v>0</v>
      </c>
      <c r="BK18" s="76">
        <f t="shared" si="40"/>
        <v>0</v>
      </c>
      <c r="BL18" s="189"/>
      <c r="BM18" s="151">
        <f t="shared" si="41"/>
        <v>0</v>
      </c>
      <c r="BN18" s="76">
        <f t="shared" si="42"/>
        <v>0</v>
      </c>
      <c r="BO18" s="189"/>
      <c r="BP18" s="151">
        <f t="shared" si="43"/>
        <v>0</v>
      </c>
      <c r="BQ18" s="76">
        <f t="shared" si="44"/>
        <v>0</v>
      </c>
      <c r="BR18" s="189"/>
      <c r="BS18" s="151">
        <f t="shared" si="45"/>
        <v>0</v>
      </c>
      <c r="BT18" s="76">
        <f t="shared" si="46"/>
        <v>0</v>
      </c>
      <c r="BU18" s="189"/>
      <c r="BV18" s="151">
        <f t="shared" si="47"/>
        <v>0</v>
      </c>
      <c r="BW18" s="76">
        <f t="shared" si="48"/>
        <v>0</v>
      </c>
      <c r="BX18" s="189"/>
      <c r="BY18" s="151">
        <f t="shared" si="49"/>
        <v>0</v>
      </c>
      <c r="BZ18" s="76">
        <f t="shared" si="50"/>
        <v>0</v>
      </c>
      <c r="CA18" s="189"/>
      <c r="CB18" s="151">
        <f t="shared" si="51"/>
        <v>0</v>
      </c>
      <c r="CC18" s="76">
        <f t="shared" si="52"/>
        <v>0</v>
      </c>
      <c r="CD18" s="189"/>
      <c r="CE18" s="151">
        <f t="shared" si="53"/>
        <v>0</v>
      </c>
      <c r="CF18" s="76">
        <f t="shared" si="54"/>
        <v>0</v>
      </c>
      <c r="CG18" s="189"/>
      <c r="CH18" s="151">
        <f t="shared" si="55"/>
        <v>0</v>
      </c>
      <c r="CI18" s="76">
        <f t="shared" si="56"/>
        <v>0</v>
      </c>
      <c r="CJ18" s="189"/>
      <c r="CK18" s="151">
        <f t="shared" si="57"/>
        <v>0</v>
      </c>
      <c r="CL18" s="76">
        <f t="shared" si="58"/>
        <v>0</v>
      </c>
      <c r="CM18" s="189"/>
      <c r="CN18" s="151">
        <f t="shared" si="59"/>
        <v>0</v>
      </c>
      <c r="CO18" s="76">
        <f t="shared" si="60"/>
        <v>0</v>
      </c>
      <c r="CP18" s="189"/>
      <c r="CQ18" s="151">
        <f t="shared" si="61"/>
        <v>0</v>
      </c>
      <c r="CR18" s="76">
        <f t="shared" si="62"/>
        <v>0</v>
      </c>
      <c r="CS18" s="61">
        <f t="shared" si="63"/>
        <v>0</v>
      </c>
      <c r="CT18" s="61">
        <f t="shared" si="64"/>
        <v>3800</v>
      </c>
      <c r="CU18" s="43">
        <f t="shared" si="65"/>
        <v>0</v>
      </c>
      <c r="CV18" s="61">
        <f t="shared" si="1"/>
        <v>0</v>
      </c>
      <c r="CW18" s="61">
        <f t="shared" si="73"/>
        <v>0</v>
      </c>
      <c r="CX18" s="58" t="str">
        <f t="shared" si="66"/>
        <v>O.K.</v>
      </c>
      <c r="CY18" s="43">
        <f t="shared" si="67"/>
        <v>0</v>
      </c>
      <c r="DA18" s="249">
        <f t="shared" si="68"/>
        <v>0</v>
      </c>
      <c r="DB18" s="250">
        <f t="shared" si="69"/>
        <v>0</v>
      </c>
      <c r="DC18" s="238"/>
      <c r="DD18" s="249">
        <f t="shared" si="2"/>
        <v>0</v>
      </c>
      <c r="DE18" s="250">
        <f t="shared" si="70"/>
        <v>0</v>
      </c>
    </row>
    <row r="19" spans="1:111" ht="15.5" x14ac:dyDescent="0.35">
      <c r="A19" s="174"/>
      <c r="B19" s="174"/>
      <c r="C19" s="185"/>
      <c r="D19" s="43">
        <f t="shared" si="3"/>
        <v>0</v>
      </c>
      <c r="E19" s="49">
        <f t="shared" si="4"/>
        <v>0</v>
      </c>
      <c r="F19" s="245">
        <f t="shared" si="0"/>
        <v>0</v>
      </c>
      <c r="G19" s="189"/>
      <c r="H19" s="150">
        <f t="shared" si="71"/>
        <v>1000</v>
      </c>
      <c r="I19" s="76">
        <f t="shared" si="5"/>
        <v>0</v>
      </c>
      <c r="J19" s="189"/>
      <c r="K19" s="151">
        <f t="shared" si="72"/>
        <v>1200</v>
      </c>
      <c r="L19" s="76">
        <f t="shared" si="6"/>
        <v>0</v>
      </c>
      <c r="M19" s="189"/>
      <c r="N19" s="151">
        <f t="shared" si="7"/>
        <v>1600</v>
      </c>
      <c r="O19" s="76">
        <f t="shared" si="8"/>
        <v>0</v>
      </c>
      <c r="P19" s="189"/>
      <c r="Q19" s="151">
        <f t="shared" si="9"/>
        <v>0</v>
      </c>
      <c r="R19" s="76">
        <f t="shared" si="10"/>
        <v>0</v>
      </c>
      <c r="S19" s="189"/>
      <c r="T19" s="151">
        <f t="shared" si="11"/>
        <v>0</v>
      </c>
      <c r="U19" s="76">
        <f t="shared" si="12"/>
        <v>0</v>
      </c>
      <c r="V19" s="189"/>
      <c r="W19" s="151">
        <f t="shared" si="13"/>
        <v>0</v>
      </c>
      <c r="X19" s="76">
        <f t="shared" si="14"/>
        <v>0</v>
      </c>
      <c r="Y19" s="189"/>
      <c r="Z19" s="151">
        <f t="shared" si="15"/>
        <v>0</v>
      </c>
      <c r="AA19" s="76">
        <f t="shared" si="16"/>
        <v>0</v>
      </c>
      <c r="AB19" s="189"/>
      <c r="AC19" s="151">
        <f t="shared" si="17"/>
        <v>0</v>
      </c>
      <c r="AD19" s="76">
        <f t="shared" si="18"/>
        <v>0</v>
      </c>
      <c r="AE19" s="189"/>
      <c r="AF19" s="151">
        <f t="shared" si="19"/>
        <v>0</v>
      </c>
      <c r="AG19" s="76">
        <f t="shared" si="20"/>
        <v>0</v>
      </c>
      <c r="AH19" s="189"/>
      <c r="AI19" s="151">
        <f t="shared" si="21"/>
        <v>0</v>
      </c>
      <c r="AJ19" s="76">
        <f t="shared" si="22"/>
        <v>0</v>
      </c>
      <c r="AK19" s="189"/>
      <c r="AL19" s="151">
        <f t="shared" si="23"/>
        <v>0</v>
      </c>
      <c r="AM19" s="76">
        <f t="shared" si="24"/>
        <v>0</v>
      </c>
      <c r="AN19" s="189"/>
      <c r="AO19" s="151">
        <f t="shared" si="25"/>
        <v>0</v>
      </c>
      <c r="AP19" s="76">
        <f t="shared" si="26"/>
        <v>0</v>
      </c>
      <c r="AQ19" s="189"/>
      <c r="AR19" s="151">
        <f t="shared" si="27"/>
        <v>0</v>
      </c>
      <c r="AS19" s="76">
        <f t="shared" si="28"/>
        <v>0</v>
      </c>
      <c r="AT19" s="189"/>
      <c r="AU19" s="151">
        <f t="shared" si="29"/>
        <v>0</v>
      </c>
      <c r="AV19" s="76">
        <f t="shared" si="30"/>
        <v>0</v>
      </c>
      <c r="AW19" s="189"/>
      <c r="AX19" s="151">
        <f t="shared" si="31"/>
        <v>0</v>
      </c>
      <c r="AY19" s="76">
        <f t="shared" si="32"/>
        <v>0</v>
      </c>
      <c r="AZ19" s="189"/>
      <c r="BA19" s="151">
        <f t="shared" si="33"/>
        <v>0</v>
      </c>
      <c r="BB19" s="76">
        <f t="shared" si="34"/>
        <v>0</v>
      </c>
      <c r="BC19" s="189"/>
      <c r="BD19" s="151">
        <f t="shared" si="35"/>
        <v>0</v>
      </c>
      <c r="BE19" s="76">
        <f t="shared" si="36"/>
        <v>0</v>
      </c>
      <c r="BF19" s="189"/>
      <c r="BG19" s="151">
        <f t="shared" si="37"/>
        <v>0</v>
      </c>
      <c r="BH19" s="76">
        <f t="shared" si="38"/>
        <v>0</v>
      </c>
      <c r="BI19" s="189"/>
      <c r="BJ19" s="151">
        <f t="shared" si="39"/>
        <v>0</v>
      </c>
      <c r="BK19" s="76">
        <f t="shared" si="40"/>
        <v>0</v>
      </c>
      <c r="BL19" s="189"/>
      <c r="BM19" s="151">
        <f t="shared" si="41"/>
        <v>0</v>
      </c>
      <c r="BN19" s="76">
        <f t="shared" si="42"/>
        <v>0</v>
      </c>
      <c r="BO19" s="189"/>
      <c r="BP19" s="151">
        <f t="shared" si="43"/>
        <v>0</v>
      </c>
      <c r="BQ19" s="76">
        <f t="shared" si="44"/>
        <v>0</v>
      </c>
      <c r="BR19" s="189"/>
      <c r="BS19" s="151">
        <f t="shared" si="45"/>
        <v>0</v>
      </c>
      <c r="BT19" s="76">
        <f t="shared" si="46"/>
        <v>0</v>
      </c>
      <c r="BU19" s="189"/>
      <c r="BV19" s="151">
        <f t="shared" si="47"/>
        <v>0</v>
      </c>
      <c r="BW19" s="76">
        <f t="shared" si="48"/>
        <v>0</v>
      </c>
      <c r="BX19" s="189"/>
      <c r="BY19" s="151">
        <f t="shared" si="49"/>
        <v>0</v>
      </c>
      <c r="BZ19" s="76">
        <f t="shared" si="50"/>
        <v>0</v>
      </c>
      <c r="CA19" s="189"/>
      <c r="CB19" s="151">
        <f t="shared" si="51"/>
        <v>0</v>
      </c>
      <c r="CC19" s="76">
        <f t="shared" si="52"/>
        <v>0</v>
      </c>
      <c r="CD19" s="189"/>
      <c r="CE19" s="151">
        <f t="shared" si="53"/>
        <v>0</v>
      </c>
      <c r="CF19" s="76">
        <f t="shared" si="54"/>
        <v>0</v>
      </c>
      <c r="CG19" s="189"/>
      <c r="CH19" s="151">
        <f t="shared" si="55"/>
        <v>0</v>
      </c>
      <c r="CI19" s="76">
        <f t="shared" si="56"/>
        <v>0</v>
      </c>
      <c r="CJ19" s="189"/>
      <c r="CK19" s="151">
        <f t="shared" si="57"/>
        <v>0</v>
      </c>
      <c r="CL19" s="76">
        <f t="shared" si="58"/>
        <v>0</v>
      </c>
      <c r="CM19" s="189"/>
      <c r="CN19" s="151">
        <f t="shared" si="59"/>
        <v>0</v>
      </c>
      <c r="CO19" s="76">
        <f t="shared" si="60"/>
        <v>0</v>
      </c>
      <c r="CP19" s="189"/>
      <c r="CQ19" s="151">
        <f t="shared" si="61"/>
        <v>0</v>
      </c>
      <c r="CR19" s="76">
        <f t="shared" si="62"/>
        <v>0</v>
      </c>
      <c r="CS19" s="61">
        <f t="shared" si="63"/>
        <v>0</v>
      </c>
      <c r="CT19" s="61">
        <f t="shared" si="64"/>
        <v>3800</v>
      </c>
      <c r="CU19" s="43">
        <f t="shared" si="65"/>
        <v>0</v>
      </c>
      <c r="CV19" s="61">
        <f t="shared" si="1"/>
        <v>0</v>
      </c>
      <c r="CW19" s="61">
        <f t="shared" si="73"/>
        <v>0</v>
      </c>
      <c r="CX19" s="58" t="str">
        <f t="shared" si="66"/>
        <v>O.K.</v>
      </c>
      <c r="CY19" s="43">
        <f t="shared" si="67"/>
        <v>0</v>
      </c>
      <c r="DA19" s="249">
        <f t="shared" si="68"/>
        <v>0</v>
      </c>
      <c r="DB19" s="250">
        <f t="shared" si="69"/>
        <v>0</v>
      </c>
      <c r="DC19" s="238"/>
      <c r="DD19" s="249">
        <f t="shared" si="2"/>
        <v>0</v>
      </c>
      <c r="DE19" s="250">
        <f t="shared" si="70"/>
        <v>0</v>
      </c>
    </row>
    <row r="20" spans="1:111" ht="15.5" x14ac:dyDescent="0.35">
      <c r="A20" s="174"/>
      <c r="B20" s="174"/>
      <c r="C20" s="185"/>
      <c r="D20" s="43">
        <f t="shared" si="3"/>
        <v>0</v>
      </c>
      <c r="E20" s="49">
        <f t="shared" si="4"/>
        <v>0</v>
      </c>
      <c r="F20" s="245">
        <f t="shared" si="0"/>
        <v>0</v>
      </c>
      <c r="G20" s="189"/>
      <c r="H20" s="150">
        <f t="shared" si="71"/>
        <v>1000</v>
      </c>
      <c r="I20" s="76">
        <f t="shared" si="5"/>
        <v>0</v>
      </c>
      <c r="J20" s="189"/>
      <c r="K20" s="151">
        <f t="shared" si="72"/>
        <v>1200</v>
      </c>
      <c r="L20" s="76">
        <f t="shared" si="6"/>
        <v>0</v>
      </c>
      <c r="M20" s="189"/>
      <c r="N20" s="151">
        <f t="shared" si="7"/>
        <v>1600</v>
      </c>
      <c r="O20" s="76">
        <f t="shared" si="8"/>
        <v>0</v>
      </c>
      <c r="P20" s="189"/>
      <c r="Q20" s="151">
        <f t="shared" si="9"/>
        <v>0</v>
      </c>
      <c r="R20" s="76">
        <f t="shared" si="10"/>
        <v>0</v>
      </c>
      <c r="S20" s="189"/>
      <c r="T20" s="151">
        <f t="shared" si="11"/>
        <v>0</v>
      </c>
      <c r="U20" s="76">
        <f t="shared" si="12"/>
        <v>0</v>
      </c>
      <c r="V20" s="189"/>
      <c r="W20" s="151">
        <f t="shared" si="13"/>
        <v>0</v>
      </c>
      <c r="X20" s="76">
        <f t="shared" si="14"/>
        <v>0</v>
      </c>
      <c r="Y20" s="189"/>
      <c r="Z20" s="151">
        <f t="shared" si="15"/>
        <v>0</v>
      </c>
      <c r="AA20" s="76">
        <f t="shared" si="16"/>
        <v>0</v>
      </c>
      <c r="AB20" s="189"/>
      <c r="AC20" s="151">
        <f t="shared" si="17"/>
        <v>0</v>
      </c>
      <c r="AD20" s="76">
        <f t="shared" si="18"/>
        <v>0</v>
      </c>
      <c r="AE20" s="189"/>
      <c r="AF20" s="151">
        <f t="shared" si="19"/>
        <v>0</v>
      </c>
      <c r="AG20" s="76">
        <f t="shared" si="20"/>
        <v>0</v>
      </c>
      <c r="AH20" s="189"/>
      <c r="AI20" s="151">
        <f t="shared" si="21"/>
        <v>0</v>
      </c>
      <c r="AJ20" s="76">
        <f t="shared" si="22"/>
        <v>0</v>
      </c>
      <c r="AK20" s="189"/>
      <c r="AL20" s="151">
        <f t="shared" si="23"/>
        <v>0</v>
      </c>
      <c r="AM20" s="76">
        <f t="shared" si="24"/>
        <v>0</v>
      </c>
      <c r="AN20" s="189"/>
      <c r="AO20" s="151">
        <f t="shared" si="25"/>
        <v>0</v>
      </c>
      <c r="AP20" s="76">
        <f t="shared" si="26"/>
        <v>0</v>
      </c>
      <c r="AQ20" s="189"/>
      <c r="AR20" s="151">
        <f t="shared" si="27"/>
        <v>0</v>
      </c>
      <c r="AS20" s="76">
        <f t="shared" si="28"/>
        <v>0</v>
      </c>
      <c r="AT20" s="189"/>
      <c r="AU20" s="151">
        <f t="shared" si="29"/>
        <v>0</v>
      </c>
      <c r="AV20" s="76">
        <f t="shared" si="30"/>
        <v>0</v>
      </c>
      <c r="AW20" s="189"/>
      <c r="AX20" s="151">
        <f t="shared" si="31"/>
        <v>0</v>
      </c>
      <c r="AY20" s="76">
        <f t="shared" si="32"/>
        <v>0</v>
      </c>
      <c r="AZ20" s="189"/>
      <c r="BA20" s="151">
        <f t="shared" si="33"/>
        <v>0</v>
      </c>
      <c r="BB20" s="76">
        <f t="shared" si="34"/>
        <v>0</v>
      </c>
      <c r="BC20" s="189"/>
      <c r="BD20" s="151">
        <f t="shared" si="35"/>
        <v>0</v>
      </c>
      <c r="BE20" s="76">
        <f t="shared" si="36"/>
        <v>0</v>
      </c>
      <c r="BF20" s="189"/>
      <c r="BG20" s="151">
        <f t="shared" si="37"/>
        <v>0</v>
      </c>
      <c r="BH20" s="76">
        <f t="shared" si="38"/>
        <v>0</v>
      </c>
      <c r="BI20" s="189"/>
      <c r="BJ20" s="151">
        <f t="shared" si="39"/>
        <v>0</v>
      </c>
      <c r="BK20" s="76">
        <f t="shared" si="40"/>
        <v>0</v>
      </c>
      <c r="BL20" s="189"/>
      <c r="BM20" s="151">
        <f t="shared" si="41"/>
        <v>0</v>
      </c>
      <c r="BN20" s="76">
        <f t="shared" si="42"/>
        <v>0</v>
      </c>
      <c r="BO20" s="189"/>
      <c r="BP20" s="151">
        <f t="shared" si="43"/>
        <v>0</v>
      </c>
      <c r="BQ20" s="76">
        <f t="shared" si="44"/>
        <v>0</v>
      </c>
      <c r="BR20" s="189"/>
      <c r="BS20" s="151">
        <f t="shared" si="45"/>
        <v>0</v>
      </c>
      <c r="BT20" s="76">
        <f t="shared" si="46"/>
        <v>0</v>
      </c>
      <c r="BU20" s="189"/>
      <c r="BV20" s="151">
        <f t="shared" si="47"/>
        <v>0</v>
      </c>
      <c r="BW20" s="76">
        <f t="shared" si="48"/>
        <v>0</v>
      </c>
      <c r="BX20" s="189"/>
      <c r="BY20" s="151">
        <f t="shared" si="49"/>
        <v>0</v>
      </c>
      <c r="BZ20" s="76">
        <f t="shared" si="50"/>
        <v>0</v>
      </c>
      <c r="CA20" s="189"/>
      <c r="CB20" s="151">
        <f t="shared" si="51"/>
        <v>0</v>
      </c>
      <c r="CC20" s="76">
        <f t="shared" si="52"/>
        <v>0</v>
      </c>
      <c r="CD20" s="189"/>
      <c r="CE20" s="151">
        <f t="shared" si="53"/>
        <v>0</v>
      </c>
      <c r="CF20" s="76">
        <f t="shared" si="54"/>
        <v>0</v>
      </c>
      <c r="CG20" s="189"/>
      <c r="CH20" s="151">
        <f t="shared" si="55"/>
        <v>0</v>
      </c>
      <c r="CI20" s="76">
        <f t="shared" si="56"/>
        <v>0</v>
      </c>
      <c r="CJ20" s="189"/>
      <c r="CK20" s="151">
        <f t="shared" si="57"/>
        <v>0</v>
      </c>
      <c r="CL20" s="76">
        <f t="shared" si="58"/>
        <v>0</v>
      </c>
      <c r="CM20" s="189"/>
      <c r="CN20" s="151">
        <f t="shared" si="59"/>
        <v>0</v>
      </c>
      <c r="CO20" s="76">
        <f t="shared" si="60"/>
        <v>0</v>
      </c>
      <c r="CP20" s="189"/>
      <c r="CQ20" s="151">
        <f t="shared" si="61"/>
        <v>0</v>
      </c>
      <c r="CR20" s="76">
        <f t="shared" si="62"/>
        <v>0</v>
      </c>
      <c r="CS20" s="61">
        <f t="shared" si="63"/>
        <v>0</v>
      </c>
      <c r="CT20" s="61">
        <f t="shared" si="64"/>
        <v>3800</v>
      </c>
      <c r="CU20" s="43">
        <f t="shared" si="65"/>
        <v>0</v>
      </c>
      <c r="CV20" s="61">
        <f t="shared" si="1"/>
        <v>0</v>
      </c>
      <c r="CW20" s="61">
        <f t="shared" si="73"/>
        <v>0</v>
      </c>
      <c r="CX20" s="58" t="str">
        <f t="shared" si="66"/>
        <v>O.K.</v>
      </c>
      <c r="CY20" s="43">
        <f t="shared" si="67"/>
        <v>0</v>
      </c>
      <c r="DA20" s="249">
        <f t="shared" si="68"/>
        <v>0</v>
      </c>
      <c r="DB20" s="250">
        <f t="shared" si="69"/>
        <v>0</v>
      </c>
      <c r="DC20" s="238"/>
      <c r="DD20" s="249">
        <f t="shared" si="2"/>
        <v>0</v>
      </c>
      <c r="DE20" s="250">
        <f t="shared" si="70"/>
        <v>0</v>
      </c>
    </row>
    <row r="21" spans="1:111" ht="15.5" x14ac:dyDescent="0.35">
      <c r="A21" s="174"/>
      <c r="B21" s="174"/>
      <c r="C21" s="185"/>
      <c r="D21" s="43">
        <f t="shared" si="3"/>
        <v>0</v>
      </c>
      <c r="E21" s="49">
        <f t="shared" si="4"/>
        <v>0</v>
      </c>
      <c r="F21" s="245">
        <f t="shared" si="0"/>
        <v>0</v>
      </c>
      <c r="G21" s="189"/>
      <c r="H21" s="150">
        <f t="shared" si="71"/>
        <v>1000</v>
      </c>
      <c r="I21" s="76">
        <f t="shared" si="5"/>
        <v>0</v>
      </c>
      <c r="J21" s="189"/>
      <c r="K21" s="151">
        <f t="shared" si="72"/>
        <v>1200</v>
      </c>
      <c r="L21" s="76">
        <f t="shared" si="6"/>
        <v>0</v>
      </c>
      <c r="M21" s="189"/>
      <c r="N21" s="151">
        <f t="shared" si="7"/>
        <v>1600</v>
      </c>
      <c r="O21" s="76">
        <f t="shared" si="8"/>
        <v>0</v>
      </c>
      <c r="P21" s="189"/>
      <c r="Q21" s="151">
        <f t="shared" si="9"/>
        <v>0</v>
      </c>
      <c r="R21" s="76">
        <f t="shared" si="10"/>
        <v>0</v>
      </c>
      <c r="S21" s="189"/>
      <c r="T21" s="151">
        <f t="shared" si="11"/>
        <v>0</v>
      </c>
      <c r="U21" s="76">
        <f t="shared" si="12"/>
        <v>0</v>
      </c>
      <c r="V21" s="189"/>
      <c r="W21" s="151">
        <f t="shared" si="13"/>
        <v>0</v>
      </c>
      <c r="X21" s="76">
        <f t="shared" si="14"/>
        <v>0</v>
      </c>
      <c r="Y21" s="189"/>
      <c r="Z21" s="151">
        <f t="shared" si="15"/>
        <v>0</v>
      </c>
      <c r="AA21" s="76">
        <f t="shared" si="16"/>
        <v>0</v>
      </c>
      <c r="AB21" s="189"/>
      <c r="AC21" s="151">
        <f t="shared" si="17"/>
        <v>0</v>
      </c>
      <c r="AD21" s="76">
        <f t="shared" si="18"/>
        <v>0</v>
      </c>
      <c r="AE21" s="189"/>
      <c r="AF21" s="151">
        <f t="shared" si="19"/>
        <v>0</v>
      </c>
      <c r="AG21" s="76">
        <f t="shared" si="20"/>
        <v>0</v>
      </c>
      <c r="AH21" s="189"/>
      <c r="AI21" s="151">
        <f t="shared" si="21"/>
        <v>0</v>
      </c>
      <c r="AJ21" s="76">
        <f t="shared" si="22"/>
        <v>0</v>
      </c>
      <c r="AK21" s="189"/>
      <c r="AL21" s="151">
        <f t="shared" si="23"/>
        <v>0</v>
      </c>
      <c r="AM21" s="76">
        <f t="shared" si="24"/>
        <v>0</v>
      </c>
      <c r="AN21" s="189"/>
      <c r="AO21" s="151">
        <f t="shared" si="25"/>
        <v>0</v>
      </c>
      <c r="AP21" s="76">
        <f t="shared" si="26"/>
        <v>0</v>
      </c>
      <c r="AQ21" s="189"/>
      <c r="AR21" s="151">
        <f t="shared" si="27"/>
        <v>0</v>
      </c>
      <c r="AS21" s="76">
        <f t="shared" si="28"/>
        <v>0</v>
      </c>
      <c r="AT21" s="189"/>
      <c r="AU21" s="151">
        <f t="shared" si="29"/>
        <v>0</v>
      </c>
      <c r="AV21" s="76">
        <f t="shared" si="30"/>
        <v>0</v>
      </c>
      <c r="AW21" s="189"/>
      <c r="AX21" s="151">
        <f t="shared" si="31"/>
        <v>0</v>
      </c>
      <c r="AY21" s="76">
        <f t="shared" si="32"/>
        <v>0</v>
      </c>
      <c r="AZ21" s="189"/>
      <c r="BA21" s="151">
        <f t="shared" si="33"/>
        <v>0</v>
      </c>
      <c r="BB21" s="76">
        <f t="shared" si="34"/>
        <v>0</v>
      </c>
      <c r="BC21" s="189"/>
      <c r="BD21" s="151">
        <f t="shared" si="35"/>
        <v>0</v>
      </c>
      <c r="BE21" s="76">
        <f t="shared" si="36"/>
        <v>0</v>
      </c>
      <c r="BF21" s="189"/>
      <c r="BG21" s="151">
        <f t="shared" si="37"/>
        <v>0</v>
      </c>
      <c r="BH21" s="76">
        <f t="shared" si="38"/>
        <v>0</v>
      </c>
      <c r="BI21" s="189"/>
      <c r="BJ21" s="151">
        <f t="shared" si="39"/>
        <v>0</v>
      </c>
      <c r="BK21" s="76">
        <f t="shared" si="40"/>
        <v>0</v>
      </c>
      <c r="BL21" s="189"/>
      <c r="BM21" s="151">
        <f t="shared" si="41"/>
        <v>0</v>
      </c>
      <c r="BN21" s="76">
        <f t="shared" si="42"/>
        <v>0</v>
      </c>
      <c r="BO21" s="189"/>
      <c r="BP21" s="151">
        <f t="shared" si="43"/>
        <v>0</v>
      </c>
      <c r="BQ21" s="76">
        <f t="shared" si="44"/>
        <v>0</v>
      </c>
      <c r="BR21" s="189"/>
      <c r="BS21" s="151">
        <f t="shared" si="45"/>
        <v>0</v>
      </c>
      <c r="BT21" s="76">
        <f t="shared" si="46"/>
        <v>0</v>
      </c>
      <c r="BU21" s="189"/>
      <c r="BV21" s="151">
        <f t="shared" si="47"/>
        <v>0</v>
      </c>
      <c r="BW21" s="76">
        <f t="shared" si="48"/>
        <v>0</v>
      </c>
      <c r="BX21" s="189"/>
      <c r="BY21" s="151">
        <f t="shared" si="49"/>
        <v>0</v>
      </c>
      <c r="BZ21" s="76">
        <f t="shared" si="50"/>
        <v>0</v>
      </c>
      <c r="CA21" s="189"/>
      <c r="CB21" s="151">
        <f t="shared" si="51"/>
        <v>0</v>
      </c>
      <c r="CC21" s="76">
        <f t="shared" si="52"/>
        <v>0</v>
      </c>
      <c r="CD21" s="189"/>
      <c r="CE21" s="151">
        <f t="shared" si="53"/>
        <v>0</v>
      </c>
      <c r="CF21" s="76">
        <f t="shared" si="54"/>
        <v>0</v>
      </c>
      <c r="CG21" s="189"/>
      <c r="CH21" s="151">
        <f t="shared" si="55"/>
        <v>0</v>
      </c>
      <c r="CI21" s="76">
        <f t="shared" si="56"/>
        <v>0</v>
      </c>
      <c r="CJ21" s="189"/>
      <c r="CK21" s="151">
        <f t="shared" si="57"/>
        <v>0</v>
      </c>
      <c r="CL21" s="76">
        <f t="shared" si="58"/>
        <v>0</v>
      </c>
      <c r="CM21" s="189"/>
      <c r="CN21" s="151">
        <f t="shared" si="59"/>
        <v>0</v>
      </c>
      <c r="CO21" s="76">
        <f t="shared" si="60"/>
        <v>0</v>
      </c>
      <c r="CP21" s="189"/>
      <c r="CQ21" s="151">
        <f t="shared" si="61"/>
        <v>0</v>
      </c>
      <c r="CR21" s="76">
        <f t="shared" si="62"/>
        <v>0</v>
      </c>
      <c r="CS21" s="61">
        <f t="shared" si="63"/>
        <v>0</v>
      </c>
      <c r="CT21" s="61">
        <f t="shared" si="64"/>
        <v>3800</v>
      </c>
      <c r="CU21" s="43">
        <f t="shared" si="65"/>
        <v>0</v>
      </c>
      <c r="CV21" s="61">
        <f t="shared" si="1"/>
        <v>0</v>
      </c>
      <c r="CW21" s="61">
        <f t="shared" si="73"/>
        <v>0</v>
      </c>
      <c r="CX21" s="58" t="str">
        <f t="shared" si="66"/>
        <v>O.K.</v>
      </c>
      <c r="CY21" s="43">
        <f t="shared" si="67"/>
        <v>0</v>
      </c>
      <c r="DA21" s="249">
        <f t="shared" si="68"/>
        <v>0</v>
      </c>
      <c r="DB21" s="250">
        <f t="shared" si="69"/>
        <v>0</v>
      </c>
      <c r="DC21" s="238"/>
      <c r="DD21" s="249">
        <f t="shared" si="2"/>
        <v>0</v>
      </c>
      <c r="DE21" s="250">
        <f t="shared" si="70"/>
        <v>0</v>
      </c>
    </row>
    <row r="22" spans="1:111" ht="15.5" x14ac:dyDescent="0.35">
      <c r="A22" s="174"/>
      <c r="B22" s="174"/>
      <c r="C22" s="387"/>
      <c r="D22" s="43">
        <f t="shared" si="3"/>
        <v>0</v>
      </c>
      <c r="E22" s="49">
        <f t="shared" si="4"/>
        <v>0</v>
      </c>
      <c r="F22" s="245">
        <f t="shared" si="0"/>
        <v>0</v>
      </c>
      <c r="G22" s="189"/>
      <c r="H22" s="150">
        <f t="shared" si="71"/>
        <v>1000</v>
      </c>
      <c r="I22" s="76">
        <f t="shared" si="5"/>
        <v>0</v>
      </c>
      <c r="J22" s="189"/>
      <c r="K22" s="151">
        <f t="shared" si="72"/>
        <v>1200</v>
      </c>
      <c r="L22" s="76">
        <f t="shared" si="6"/>
        <v>0</v>
      </c>
      <c r="M22" s="189"/>
      <c r="N22" s="151">
        <f t="shared" si="7"/>
        <v>1600</v>
      </c>
      <c r="O22" s="76">
        <f t="shared" si="8"/>
        <v>0</v>
      </c>
      <c r="P22" s="189"/>
      <c r="Q22" s="151">
        <f t="shared" si="9"/>
        <v>0</v>
      </c>
      <c r="R22" s="76">
        <f t="shared" si="10"/>
        <v>0</v>
      </c>
      <c r="S22" s="189"/>
      <c r="T22" s="151">
        <f t="shared" si="11"/>
        <v>0</v>
      </c>
      <c r="U22" s="76">
        <f t="shared" si="12"/>
        <v>0</v>
      </c>
      <c r="V22" s="189"/>
      <c r="W22" s="151">
        <f t="shared" si="13"/>
        <v>0</v>
      </c>
      <c r="X22" s="76">
        <f t="shared" si="14"/>
        <v>0</v>
      </c>
      <c r="Y22" s="189"/>
      <c r="Z22" s="151">
        <f t="shared" si="15"/>
        <v>0</v>
      </c>
      <c r="AA22" s="76">
        <f t="shared" si="16"/>
        <v>0</v>
      </c>
      <c r="AB22" s="189"/>
      <c r="AC22" s="151">
        <f t="shared" si="17"/>
        <v>0</v>
      </c>
      <c r="AD22" s="76">
        <f t="shared" si="18"/>
        <v>0</v>
      </c>
      <c r="AE22" s="189"/>
      <c r="AF22" s="151">
        <f t="shared" si="19"/>
        <v>0</v>
      </c>
      <c r="AG22" s="76">
        <f t="shared" si="20"/>
        <v>0</v>
      </c>
      <c r="AH22" s="189"/>
      <c r="AI22" s="151">
        <f t="shared" si="21"/>
        <v>0</v>
      </c>
      <c r="AJ22" s="76">
        <f t="shared" si="22"/>
        <v>0</v>
      </c>
      <c r="AK22" s="189"/>
      <c r="AL22" s="151">
        <f t="shared" si="23"/>
        <v>0</v>
      </c>
      <c r="AM22" s="76">
        <f t="shared" si="24"/>
        <v>0</v>
      </c>
      <c r="AN22" s="189"/>
      <c r="AO22" s="151">
        <f t="shared" si="25"/>
        <v>0</v>
      </c>
      <c r="AP22" s="76">
        <f t="shared" si="26"/>
        <v>0</v>
      </c>
      <c r="AQ22" s="189"/>
      <c r="AR22" s="151">
        <f t="shared" si="27"/>
        <v>0</v>
      </c>
      <c r="AS22" s="76">
        <f t="shared" si="28"/>
        <v>0</v>
      </c>
      <c r="AT22" s="189"/>
      <c r="AU22" s="151">
        <f t="shared" si="29"/>
        <v>0</v>
      </c>
      <c r="AV22" s="76">
        <f t="shared" si="30"/>
        <v>0</v>
      </c>
      <c r="AW22" s="189"/>
      <c r="AX22" s="151">
        <f t="shared" si="31"/>
        <v>0</v>
      </c>
      <c r="AY22" s="76">
        <f t="shared" si="32"/>
        <v>0</v>
      </c>
      <c r="AZ22" s="189"/>
      <c r="BA22" s="151">
        <f t="shared" si="33"/>
        <v>0</v>
      </c>
      <c r="BB22" s="76">
        <f t="shared" si="34"/>
        <v>0</v>
      </c>
      <c r="BC22" s="189"/>
      <c r="BD22" s="151">
        <f t="shared" si="35"/>
        <v>0</v>
      </c>
      <c r="BE22" s="76">
        <f t="shared" si="36"/>
        <v>0</v>
      </c>
      <c r="BF22" s="189"/>
      <c r="BG22" s="151">
        <f t="shared" si="37"/>
        <v>0</v>
      </c>
      <c r="BH22" s="76">
        <f t="shared" si="38"/>
        <v>0</v>
      </c>
      <c r="BI22" s="189"/>
      <c r="BJ22" s="151">
        <f t="shared" si="39"/>
        <v>0</v>
      </c>
      <c r="BK22" s="76">
        <f t="shared" si="40"/>
        <v>0</v>
      </c>
      <c r="BL22" s="189"/>
      <c r="BM22" s="151">
        <f t="shared" si="41"/>
        <v>0</v>
      </c>
      <c r="BN22" s="76">
        <f t="shared" si="42"/>
        <v>0</v>
      </c>
      <c r="BO22" s="189"/>
      <c r="BP22" s="151">
        <f t="shared" si="43"/>
        <v>0</v>
      </c>
      <c r="BQ22" s="76">
        <f t="shared" si="44"/>
        <v>0</v>
      </c>
      <c r="BR22" s="189"/>
      <c r="BS22" s="151">
        <f t="shared" si="45"/>
        <v>0</v>
      </c>
      <c r="BT22" s="76">
        <f t="shared" si="46"/>
        <v>0</v>
      </c>
      <c r="BU22" s="189"/>
      <c r="BV22" s="151">
        <f t="shared" si="47"/>
        <v>0</v>
      </c>
      <c r="BW22" s="76">
        <f t="shared" si="48"/>
        <v>0</v>
      </c>
      <c r="BX22" s="189"/>
      <c r="BY22" s="151">
        <f t="shared" si="49"/>
        <v>0</v>
      </c>
      <c r="BZ22" s="76">
        <f t="shared" si="50"/>
        <v>0</v>
      </c>
      <c r="CA22" s="189"/>
      <c r="CB22" s="151">
        <f t="shared" si="51"/>
        <v>0</v>
      </c>
      <c r="CC22" s="76">
        <f t="shared" si="52"/>
        <v>0</v>
      </c>
      <c r="CD22" s="189"/>
      <c r="CE22" s="151">
        <f t="shared" si="53"/>
        <v>0</v>
      </c>
      <c r="CF22" s="76">
        <f t="shared" si="54"/>
        <v>0</v>
      </c>
      <c r="CG22" s="189"/>
      <c r="CH22" s="151">
        <f t="shared" si="55"/>
        <v>0</v>
      </c>
      <c r="CI22" s="76">
        <f t="shared" si="56"/>
        <v>0</v>
      </c>
      <c r="CJ22" s="189"/>
      <c r="CK22" s="151">
        <f t="shared" si="57"/>
        <v>0</v>
      </c>
      <c r="CL22" s="76">
        <f t="shared" si="58"/>
        <v>0</v>
      </c>
      <c r="CM22" s="189"/>
      <c r="CN22" s="151">
        <f t="shared" si="59"/>
        <v>0</v>
      </c>
      <c r="CO22" s="76">
        <f t="shared" si="60"/>
        <v>0</v>
      </c>
      <c r="CP22" s="189"/>
      <c r="CQ22" s="151">
        <f t="shared" si="61"/>
        <v>0</v>
      </c>
      <c r="CR22" s="76">
        <f t="shared" si="62"/>
        <v>0</v>
      </c>
      <c r="CS22" s="61">
        <f t="shared" si="63"/>
        <v>0</v>
      </c>
      <c r="CT22" s="61">
        <f t="shared" si="64"/>
        <v>3800</v>
      </c>
      <c r="CU22" s="43">
        <f t="shared" si="65"/>
        <v>0</v>
      </c>
      <c r="CV22" s="61">
        <f t="shared" si="1"/>
        <v>0</v>
      </c>
      <c r="CW22" s="61">
        <f t="shared" si="73"/>
        <v>0</v>
      </c>
      <c r="CX22" s="58" t="str">
        <f t="shared" si="66"/>
        <v>O.K.</v>
      </c>
      <c r="CY22" s="43">
        <f t="shared" si="67"/>
        <v>0</v>
      </c>
      <c r="DA22" s="249">
        <f t="shared" si="68"/>
        <v>0</v>
      </c>
      <c r="DB22" s="250">
        <f t="shared" si="69"/>
        <v>0</v>
      </c>
      <c r="DC22" s="238"/>
      <c r="DD22" s="249">
        <f t="shared" si="2"/>
        <v>0</v>
      </c>
      <c r="DE22" s="250">
        <f t="shared" si="70"/>
        <v>0</v>
      </c>
    </row>
    <row r="23" spans="1:111" ht="15.5" x14ac:dyDescent="0.35">
      <c r="A23" s="174"/>
      <c r="B23" s="174"/>
      <c r="C23" s="185"/>
      <c r="D23" s="43">
        <f t="shared" si="3"/>
        <v>0</v>
      </c>
      <c r="E23" s="49">
        <f t="shared" si="4"/>
        <v>0</v>
      </c>
      <c r="F23" s="245">
        <f t="shared" si="0"/>
        <v>0</v>
      </c>
      <c r="G23" s="189"/>
      <c r="H23" s="150">
        <f t="shared" si="71"/>
        <v>1000</v>
      </c>
      <c r="I23" s="76">
        <f t="shared" ref="I23:I36" si="74">+IF(G23=0,0,H23*G23*$F23)</f>
        <v>0</v>
      </c>
      <c r="J23" s="189"/>
      <c r="K23" s="151">
        <f t="shared" si="72"/>
        <v>1200</v>
      </c>
      <c r="L23" s="76">
        <f t="shared" si="6"/>
        <v>0</v>
      </c>
      <c r="M23" s="189"/>
      <c r="N23" s="151">
        <f t="shared" si="7"/>
        <v>1600</v>
      </c>
      <c r="O23" s="76">
        <f t="shared" si="8"/>
        <v>0</v>
      </c>
      <c r="P23" s="189"/>
      <c r="Q23" s="151">
        <f t="shared" si="9"/>
        <v>0</v>
      </c>
      <c r="R23" s="76">
        <f t="shared" si="10"/>
        <v>0</v>
      </c>
      <c r="S23" s="189"/>
      <c r="T23" s="151">
        <f t="shared" si="11"/>
        <v>0</v>
      </c>
      <c r="U23" s="76">
        <f t="shared" si="12"/>
        <v>0</v>
      </c>
      <c r="V23" s="189"/>
      <c r="W23" s="151">
        <f t="shared" si="13"/>
        <v>0</v>
      </c>
      <c r="X23" s="76">
        <f t="shared" si="14"/>
        <v>0</v>
      </c>
      <c r="Y23" s="189"/>
      <c r="Z23" s="151">
        <f t="shared" si="15"/>
        <v>0</v>
      </c>
      <c r="AA23" s="76">
        <f t="shared" si="16"/>
        <v>0</v>
      </c>
      <c r="AB23" s="189"/>
      <c r="AC23" s="151">
        <f t="shared" si="17"/>
        <v>0</v>
      </c>
      <c r="AD23" s="76">
        <f t="shared" si="18"/>
        <v>0</v>
      </c>
      <c r="AE23" s="189"/>
      <c r="AF23" s="151">
        <f t="shared" si="19"/>
        <v>0</v>
      </c>
      <c r="AG23" s="76">
        <f t="shared" si="20"/>
        <v>0</v>
      </c>
      <c r="AH23" s="189"/>
      <c r="AI23" s="151">
        <f t="shared" si="21"/>
        <v>0</v>
      </c>
      <c r="AJ23" s="76">
        <f t="shared" si="22"/>
        <v>0</v>
      </c>
      <c r="AK23" s="189"/>
      <c r="AL23" s="151">
        <f t="shared" si="23"/>
        <v>0</v>
      </c>
      <c r="AM23" s="76">
        <f t="shared" si="24"/>
        <v>0</v>
      </c>
      <c r="AN23" s="189"/>
      <c r="AO23" s="151">
        <f t="shared" si="25"/>
        <v>0</v>
      </c>
      <c r="AP23" s="76">
        <f t="shared" si="26"/>
        <v>0</v>
      </c>
      <c r="AQ23" s="189"/>
      <c r="AR23" s="151">
        <f t="shared" si="27"/>
        <v>0</v>
      </c>
      <c r="AS23" s="76">
        <f t="shared" si="28"/>
        <v>0</v>
      </c>
      <c r="AT23" s="189"/>
      <c r="AU23" s="151">
        <f t="shared" si="29"/>
        <v>0</v>
      </c>
      <c r="AV23" s="76">
        <f t="shared" si="30"/>
        <v>0</v>
      </c>
      <c r="AW23" s="189"/>
      <c r="AX23" s="151">
        <f t="shared" ref="AX23:AX36" si="75">+AX22</f>
        <v>0</v>
      </c>
      <c r="AY23" s="76">
        <f t="shared" ref="AY23:AY36" si="76">+IF(AW23=0,0,AX23*AW23*$F23)</f>
        <v>0</v>
      </c>
      <c r="AZ23" s="189"/>
      <c r="BA23" s="151">
        <f t="shared" ref="BA23:BA36" si="77">+BA22</f>
        <v>0</v>
      </c>
      <c r="BB23" s="76">
        <f t="shared" ref="BB23:BB36" si="78">+IF(AZ23=0,0,BA23*AZ23*$F23)</f>
        <v>0</v>
      </c>
      <c r="BC23" s="189"/>
      <c r="BD23" s="151">
        <f t="shared" ref="BD23:BD36" si="79">+BD22</f>
        <v>0</v>
      </c>
      <c r="BE23" s="76">
        <f t="shared" ref="BE23:BE36" si="80">+IF(BC23=0,0,BD23*BC23*$F23)</f>
        <v>0</v>
      </c>
      <c r="BF23" s="189"/>
      <c r="BG23" s="151">
        <f t="shared" ref="BG23:BG36" si="81">+BG22</f>
        <v>0</v>
      </c>
      <c r="BH23" s="76">
        <f t="shared" ref="BH23:BH36" si="82">+IF(BF23=0,0,BG23*BF23*$F23)</f>
        <v>0</v>
      </c>
      <c r="BI23" s="189"/>
      <c r="BJ23" s="151">
        <f t="shared" ref="BJ23:BJ36" si="83">+BJ22</f>
        <v>0</v>
      </c>
      <c r="BK23" s="76">
        <f t="shared" ref="BK23:BK36" si="84">+IF(BI23=0,0,BJ23*BI23*$F23)</f>
        <v>0</v>
      </c>
      <c r="BL23" s="189"/>
      <c r="BM23" s="151">
        <f t="shared" ref="BM23:BM36" si="85">+BM22</f>
        <v>0</v>
      </c>
      <c r="BN23" s="76">
        <f t="shared" ref="BN23:BN36" si="86">+IF(BL23=0,0,BM23*BL23*$F23)</f>
        <v>0</v>
      </c>
      <c r="BO23" s="189"/>
      <c r="BP23" s="151">
        <f t="shared" si="43"/>
        <v>0</v>
      </c>
      <c r="BQ23" s="76">
        <f t="shared" si="44"/>
        <v>0</v>
      </c>
      <c r="BR23" s="189"/>
      <c r="BS23" s="151">
        <f t="shared" si="45"/>
        <v>0</v>
      </c>
      <c r="BT23" s="76">
        <f t="shared" si="46"/>
        <v>0</v>
      </c>
      <c r="BU23" s="189"/>
      <c r="BV23" s="151">
        <f t="shared" si="47"/>
        <v>0</v>
      </c>
      <c r="BW23" s="76">
        <f t="shared" si="48"/>
        <v>0</v>
      </c>
      <c r="BX23" s="189"/>
      <c r="BY23" s="151">
        <f t="shared" si="49"/>
        <v>0</v>
      </c>
      <c r="BZ23" s="76">
        <f t="shared" si="50"/>
        <v>0</v>
      </c>
      <c r="CA23" s="189"/>
      <c r="CB23" s="151">
        <f t="shared" si="51"/>
        <v>0</v>
      </c>
      <c r="CC23" s="76">
        <f t="shared" si="52"/>
        <v>0</v>
      </c>
      <c r="CD23" s="189"/>
      <c r="CE23" s="151">
        <f t="shared" si="53"/>
        <v>0</v>
      </c>
      <c r="CF23" s="76">
        <f t="shared" si="54"/>
        <v>0</v>
      </c>
      <c r="CG23" s="189"/>
      <c r="CH23" s="151">
        <f t="shared" si="55"/>
        <v>0</v>
      </c>
      <c r="CI23" s="76">
        <f t="shared" si="56"/>
        <v>0</v>
      </c>
      <c r="CJ23" s="189"/>
      <c r="CK23" s="151">
        <f t="shared" ref="CK23:CK36" si="87">+CK22</f>
        <v>0</v>
      </c>
      <c r="CL23" s="76">
        <f t="shared" ref="CL23:CL36" si="88">+IF(CJ23=0,0,CK23*CJ23*$F23)</f>
        <v>0</v>
      </c>
      <c r="CM23" s="189"/>
      <c r="CN23" s="151">
        <f t="shared" ref="CN23:CN36" si="89">+CN22</f>
        <v>0</v>
      </c>
      <c r="CO23" s="76">
        <f t="shared" ref="CO23:CO36" si="90">+IF(CM23=0,0,CN23*CM23*$F23)</f>
        <v>0</v>
      </c>
      <c r="CP23" s="189"/>
      <c r="CQ23" s="151">
        <f t="shared" ref="CQ23:CQ36" si="91">+CQ22</f>
        <v>0</v>
      </c>
      <c r="CR23" s="76">
        <f t="shared" ref="CR23:CR36" si="92">+IF(CP23=0,0,CQ23*CP23*$F23)</f>
        <v>0</v>
      </c>
      <c r="CS23" s="61">
        <f t="shared" si="63"/>
        <v>0</v>
      </c>
      <c r="CT23" s="61">
        <f t="shared" si="64"/>
        <v>3800</v>
      </c>
      <c r="CU23" s="43">
        <f t="shared" si="65"/>
        <v>0</v>
      </c>
      <c r="CV23" s="61">
        <f t="shared" si="1"/>
        <v>0</v>
      </c>
      <c r="CW23" s="61">
        <f t="shared" si="73"/>
        <v>0</v>
      </c>
      <c r="CX23" s="58" t="str">
        <f t="shared" si="66"/>
        <v>O.K.</v>
      </c>
      <c r="CY23" s="43">
        <f t="shared" si="67"/>
        <v>0</v>
      </c>
      <c r="DA23" s="249">
        <f t="shared" si="68"/>
        <v>0</v>
      </c>
      <c r="DB23" s="250">
        <f t="shared" si="69"/>
        <v>0</v>
      </c>
      <c r="DC23" s="238"/>
      <c r="DD23" s="249">
        <f t="shared" si="2"/>
        <v>0</v>
      </c>
      <c r="DE23" s="250">
        <f t="shared" si="70"/>
        <v>0</v>
      </c>
    </row>
    <row r="24" spans="1:111" ht="15.5" x14ac:dyDescent="0.35">
      <c r="A24" s="174"/>
      <c r="B24" s="174"/>
      <c r="C24" s="387"/>
      <c r="D24" s="43">
        <f t="shared" si="3"/>
        <v>0</v>
      </c>
      <c r="E24" s="49">
        <f t="shared" si="4"/>
        <v>0</v>
      </c>
      <c r="F24" s="245">
        <f t="shared" si="0"/>
        <v>0</v>
      </c>
      <c r="G24" s="189"/>
      <c r="H24" s="150">
        <f t="shared" si="71"/>
        <v>1000</v>
      </c>
      <c r="I24" s="76">
        <f t="shared" si="74"/>
        <v>0</v>
      </c>
      <c r="J24" s="189"/>
      <c r="K24" s="151">
        <f t="shared" si="72"/>
        <v>1200</v>
      </c>
      <c r="L24" s="76">
        <f t="shared" si="6"/>
        <v>0</v>
      </c>
      <c r="M24" s="189"/>
      <c r="N24" s="151">
        <f t="shared" si="7"/>
        <v>1600</v>
      </c>
      <c r="O24" s="76">
        <f t="shared" si="8"/>
        <v>0</v>
      </c>
      <c r="P24" s="189"/>
      <c r="Q24" s="151">
        <f t="shared" si="9"/>
        <v>0</v>
      </c>
      <c r="R24" s="76">
        <f t="shared" si="10"/>
        <v>0</v>
      </c>
      <c r="S24" s="189"/>
      <c r="T24" s="151">
        <f t="shared" si="11"/>
        <v>0</v>
      </c>
      <c r="U24" s="76">
        <f t="shared" si="12"/>
        <v>0</v>
      </c>
      <c r="V24" s="189"/>
      <c r="W24" s="151">
        <f t="shared" si="13"/>
        <v>0</v>
      </c>
      <c r="X24" s="76">
        <f t="shared" si="14"/>
        <v>0</v>
      </c>
      <c r="Y24" s="189"/>
      <c r="Z24" s="151">
        <f t="shared" si="15"/>
        <v>0</v>
      </c>
      <c r="AA24" s="76">
        <f t="shared" si="16"/>
        <v>0</v>
      </c>
      <c r="AB24" s="189"/>
      <c r="AC24" s="151">
        <f t="shared" si="17"/>
        <v>0</v>
      </c>
      <c r="AD24" s="76">
        <f t="shared" si="18"/>
        <v>0</v>
      </c>
      <c r="AE24" s="189"/>
      <c r="AF24" s="151">
        <f t="shared" si="19"/>
        <v>0</v>
      </c>
      <c r="AG24" s="76">
        <f t="shared" si="20"/>
        <v>0</v>
      </c>
      <c r="AH24" s="189"/>
      <c r="AI24" s="151">
        <f t="shared" si="21"/>
        <v>0</v>
      </c>
      <c r="AJ24" s="76">
        <f t="shared" si="22"/>
        <v>0</v>
      </c>
      <c r="AK24" s="189"/>
      <c r="AL24" s="151">
        <f t="shared" si="23"/>
        <v>0</v>
      </c>
      <c r="AM24" s="76">
        <f t="shared" si="24"/>
        <v>0</v>
      </c>
      <c r="AN24" s="189"/>
      <c r="AO24" s="151">
        <f t="shared" si="25"/>
        <v>0</v>
      </c>
      <c r="AP24" s="76">
        <f t="shared" si="26"/>
        <v>0</v>
      </c>
      <c r="AQ24" s="189"/>
      <c r="AR24" s="151">
        <f t="shared" si="27"/>
        <v>0</v>
      </c>
      <c r="AS24" s="76">
        <f t="shared" si="28"/>
        <v>0</v>
      </c>
      <c r="AT24" s="189"/>
      <c r="AU24" s="151">
        <f t="shared" si="29"/>
        <v>0</v>
      </c>
      <c r="AV24" s="76">
        <f t="shared" si="30"/>
        <v>0</v>
      </c>
      <c r="AW24" s="189"/>
      <c r="AX24" s="151">
        <f t="shared" si="75"/>
        <v>0</v>
      </c>
      <c r="AY24" s="76">
        <f t="shared" si="76"/>
        <v>0</v>
      </c>
      <c r="AZ24" s="189"/>
      <c r="BA24" s="151">
        <f t="shared" si="77"/>
        <v>0</v>
      </c>
      <c r="BB24" s="76">
        <f t="shared" si="78"/>
        <v>0</v>
      </c>
      <c r="BC24" s="189"/>
      <c r="BD24" s="151">
        <f t="shared" si="79"/>
        <v>0</v>
      </c>
      <c r="BE24" s="76">
        <f t="shared" si="80"/>
        <v>0</v>
      </c>
      <c r="BF24" s="189"/>
      <c r="BG24" s="151">
        <f t="shared" si="81"/>
        <v>0</v>
      </c>
      <c r="BH24" s="76">
        <f t="shared" si="82"/>
        <v>0</v>
      </c>
      <c r="BI24" s="189"/>
      <c r="BJ24" s="151">
        <f t="shared" si="83"/>
        <v>0</v>
      </c>
      <c r="BK24" s="76">
        <f t="shared" si="84"/>
        <v>0</v>
      </c>
      <c r="BL24" s="189"/>
      <c r="BM24" s="151">
        <f t="shared" si="85"/>
        <v>0</v>
      </c>
      <c r="BN24" s="76">
        <f t="shared" si="86"/>
        <v>0</v>
      </c>
      <c r="BO24" s="189"/>
      <c r="BP24" s="151">
        <f t="shared" si="43"/>
        <v>0</v>
      </c>
      <c r="BQ24" s="76">
        <f t="shared" si="44"/>
        <v>0</v>
      </c>
      <c r="BR24" s="189"/>
      <c r="BS24" s="151">
        <f t="shared" si="45"/>
        <v>0</v>
      </c>
      <c r="BT24" s="76">
        <f t="shared" si="46"/>
        <v>0</v>
      </c>
      <c r="BU24" s="189"/>
      <c r="BV24" s="151">
        <f t="shared" si="47"/>
        <v>0</v>
      </c>
      <c r="BW24" s="76">
        <f t="shared" si="48"/>
        <v>0</v>
      </c>
      <c r="BX24" s="189"/>
      <c r="BY24" s="151">
        <f t="shared" si="49"/>
        <v>0</v>
      </c>
      <c r="BZ24" s="76">
        <f t="shared" si="50"/>
        <v>0</v>
      </c>
      <c r="CA24" s="189"/>
      <c r="CB24" s="151">
        <f t="shared" si="51"/>
        <v>0</v>
      </c>
      <c r="CC24" s="76">
        <f t="shared" si="52"/>
        <v>0</v>
      </c>
      <c r="CD24" s="189"/>
      <c r="CE24" s="151">
        <f t="shared" si="53"/>
        <v>0</v>
      </c>
      <c r="CF24" s="76">
        <f t="shared" si="54"/>
        <v>0</v>
      </c>
      <c r="CG24" s="189"/>
      <c r="CH24" s="151">
        <f t="shared" si="55"/>
        <v>0</v>
      </c>
      <c r="CI24" s="76">
        <f t="shared" si="56"/>
        <v>0</v>
      </c>
      <c r="CJ24" s="189"/>
      <c r="CK24" s="151">
        <f t="shared" si="87"/>
        <v>0</v>
      </c>
      <c r="CL24" s="76">
        <f t="shared" si="88"/>
        <v>0</v>
      </c>
      <c r="CM24" s="189"/>
      <c r="CN24" s="151">
        <f t="shared" si="89"/>
        <v>0</v>
      </c>
      <c r="CO24" s="76">
        <f t="shared" si="90"/>
        <v>0</v>
      </c>
      <c r="CP24" s="189"/>
      <c r="CQ24" s="151">
        <f t="shared" si="91"/>
        <v>0</v>
      </c>
      <c r="CR24" s="76">
        <f t="shared" si="92"/>
        <v>0</v>
      </c>
      <c r="CS24" s="61">
        <f t="shared" si="63"/>
        <v>0</v>
      </c>
      <c r="CT24" s="61">
        <f t="shared" si="64"/>
        <v>3800</v>
      </c>
      <c r="CU24" s="43">
        <f t="shared" si="65"/>
        <v>0</v>
      </c>
      <c r="CV24" s="61">
        <f t="shared" si="1"/>
        <v>0</v>
      </c>
      <c r="CW24" s="61">
        <f t="shared" si="73"/>
        <v>0</v>
      </c>
      <c r="CX24" s="58" t="str">
        <f t="shared" si="66"/>
        <v>O.K.</v>
      </c>
      <c r="CY24" s="43">
        <f t="shared" si="67"/>
        <v>0</v>
      </c>
      <c r="DA24" s="249">
        <f t="shared" si="68"/>
        <v>0</v>
      </c>
      <c r="DB24" s="250">
        <f t="shared" si="69"/>
        <v>0</v>
      </c>
      <c r="DC24" s="238"/>
      <c r="DD24" s="249">
        <f t="shared" si="2"/>
        <v>0</v>
      </c>
      <c r="DE24" s="250">
        <f t="shared" si="70"/>
        <v>0</v>
      </c>
    </row>
    <row r="25" spans="1:111" ht="15.5" x14ac:dyDescent="0.35">
      <c r="A25" s="174"/>
      <c r="B25" s="174"/>
      <c r="C25" s="387"/>
      <c r="D25" s="43">
        <f t="shared" si="3"/>
        <v>0</v>
      </c>
      <c r="E25" s="49">
        <f t="shared" si="4"/>
        <v>0</v>
      </c>
      <c r="F25" s="245">
        <f t="shared" si="0"/>
        <v>0</v>
      </c>
      <c r="G25" s="189"/>
      <c r="H25" s="150">
        <f t="shared" si="71"/>
        <v>1000</v>
      </c>
      <c r="I25" s="76">
        <f t="shared" si="74"/>
        <v>0</v>
      </c>
      <c r="J25" s="189"/>
      <c r="K25" s="151">
        <f t="shared" si="72"/>
        <v>1200</v>
      </c>
      <c r="L25" s="76">
        <f t="shared" si="6"/>
        <v>0</v>
      </c>
      <c r="M25" s="189"/>
      <c r="N25" s="151">
        <f t="shared" si="7"/>
        <v>1600</v>
      </c>
      <c r="O25" s="76">
        <f t="shared" si="8"/>
        <v>0</v>
      </c>
      <c r="P25" s="189"/>
      <c r="Q25" s="151">
        <f t="shared" si="9"/>
        <v>0</v>
      </c>
      <c r="R25" s="76">
        <f t="shared" si="10"/>
        <v>0</v>
      </c>
      <c r="S25" s="189"/>
      <c r="T25" s="151">
        <f t="shared" si="11"/>
        <v>0</v>
      </c>
      <c r="U25" s="76">
        <f t="shared" si="12"/>
        <v>0</v>
      </c>
      <c r="V25" s="189"/>
      <c r="W25" s="151">
        <f t="shared" si="13"/>
        <v>0</v>
      </c>
      <c r="X25" s="76">
        <f t="shared" si="14"/>
        <v>0</v>
      </c>
      <c r="Y25" s="189"/>
      <c r="Z25" s="151">
        <f t="shared" si="15"/>
        <v>0</v>
      </c>
      <c r="AA25" s="76">
        <f t="shared" si="16"/>
        <v>0</v>
      </c>
      <c r="AB25" s="189"/>
      <c r="AC25" s="151">
        <f t="shared" si="17"/>
        <v>0</v>
      </c>
      <c r="AD25" s="76">
        <f t="shared" si="18"/>
        <v>0</v>
      </c>
      <c r="AE25" s="189"/>
      <c r="AF25" s="151">
        <f t="shared" si="19"/>
        <v>0</v>
      </c>
      <c r="AG25" s="76">
        <f t="shared" si="20"/>
        <v>0</v>
      </c>
      <c r="AH25" s="189"/>
      <c r="AI25" s="151">
        <f t="shared" si="21"/>
        <v>0</v>
      </c>
      <c r="AJ25" s="76">
        <f t="shared" si="22"/>
        <v>0</v>
      </c>
      <c r="AK25" s="189"/>
      <c r="AL25" s="151">
        <f t="shared" si="23"/>
        <v>0</v>
      </c>
      <c r="AM25" s="76">
        <f t="shared" si="24"/>
        <v>0</v>
      </c>
      <c r="AN25" s="189"/>
      <c r="AO25" s="151">
        <f t="shared" si="25"/>
        <v>0</v>
      </c>
      <c r="AP25" s="76">
        <f t="shared" si="26"/>
        <v>0</v>
      </c>
      <c r="AQ25" s="189"/>
      <c r="AR25" s="151">
        <f t="shared" si="27"/>
        <v>0</v>
      </c>
      <c r="AS25" s="76">
        <f t="shared" si="28"/>
        <v>0</v>
      </c>
      <c r="AT25" s="189"/>
      <c r="AU25" s="151">
        <f t="shared" si="29"/>
        <v>0</v>
      </c>
      <c r="AV25" s="76">
        <f t="shared" si="30"/>
        <v>0</v>
      </c>
      <c r="AW25" s="189"/>
      <c r="AX25" s="151">
        <f t="shared" si="75"/>
        <v>0</v>
      </c>
      <c r="AY25" s="76">
        <f t="shared" si="76"/>
        <v>0</v>
      </c>
      <c r="AZ25" s="189"/>
      <c r="BA25" s="151">
        <f t="shared" si="77"/>
        <v>0</v>
      </c>
      <c r="BB25" s="76">
        <f t="shared" si="78"/>
        <v>0</v>
      </c>
      <c r="BC25" s="189"/>
      <c r="BD25" s="151">
        <f t="shared" si="79"/>
        <v>0</v>
      </c>
      <c r="BE25" s="76">
        <f t="shared" si="80"/>
        <v>0</v>
      </c>
      <c r="BF25" s="189"/>
      <c r="BG25" s="151">
        <f t="shared" si="81"/>
        <v>0</v>
      </c>
      <c r="BH25" s="76">
        <f t="shared" si="82"/>
        <v>0</v>
      </c>
      <c r="BI25" s="189"/>
      <c r="BJ25" s="151">
        <f t="shared" si="83"/>
        <v>0</v>
      </c>
      <c r="BK25" s="76">
        <f t="shared" si="84"/>
        <v>0</v>
      </c>
      <c r="BL25" s="189"/>
      <c r="BM25" s="151">
        <f t="shared" si="85"/>
        <v>0</v>
      </c>
      <c r="BN25" s="76">
        <f t="shared" si="86"/>
        <v>0</v>
      </c>
      <c r="BO25" s="189"/>
      <c r="BP25" s="151">
        <f t="shared" si="43"/>
        <v>0</v>
      </c>
      <c r="BQ25" s="76">
        <f t="shared" si="44"/>
        <v>0</v>
      </c>
      <c r="BR25" s="189"/>
      <c r="BS25" s="151">
        <f t="shared" si="45"/>
        <v>0</v>
      </c>
      <c r="BT25" s="76">
        <f t="shared" si="46"/>
        <v>0</v>
      </c>
      <c r="BU25" s="189"/>
      <c r="BV25" s="151">
        <f t="shared" si="47"/>
        <v>0</v>
      </c>
      <c r="BW25" s="76">
        <f t="shared" si="48"/>
        <v>0</v>
      </c>
      <c r="BX25" s="189"/>
      <c r="BY25" s="151">
        <f t="shared" si="49"/>
        <v>0</v>
      </c>
      <c r="BZ25" s="76">
        <f t="shared" si="50"/>
        <v>0</v>
      </c>
      <c r="CA25" s="189"/>
      <c r="CB25" s="151">
        <f t="shared" si="51"/>
        <v>0</v>
      </c>
      <c r="CC25" s="76">
        <f t="shared" si="52"/>
        <v>0</v>
      </c>
      <c r="CD25" s="189"/>
      <c r="CE25" s="151">
        <f t="shared" si="53"/>
        <v>0</v>
      </c>
      <c r="CF25" s="76">
        <f t="shared" si="54"/>
        <v>0</v>
      </c>
      <c r="CG25" s="189"/>
      <c r="CH25" s="151">
        <f t="shared" si="55"/>
        <v>0</v>
      </c>
      <c r="CI25" s="76">
        <f t="shared" si="56"/>
        <v>0</v>
      </c>
      <c r="CJ25" s="189"/>
      <c r="CK25" s="151">
        <f t="shared" si="87"/>
        <v>0</v>
      </c>
      <c r="CL25" s="76">
        <f t="shared" si="88"/>
        <v>0</v>
      </c>
      <c r="CM25" s="189"/>
      <c r="CN25" s="151">
        <f t="shared" si="89"/>
        <v>0</v>
      </c>
      <c r="CO25" s="76">
        <f t="shared" si="90"/>
        <v>0</v>
      </c>
      <c r="CP25" s="189"/>
      <c r="CQ25" s="151">
        <f t="shared" si="91"/>
        <v>0</v>
      </c>
      <c r="CR25" s="76">
        <f t="shared" si="92"/>
        <v>0</v>
      </c>
      <c r="CS25" s="61">
        <f t="shared" si="63"/>
        <v>0</v>
      </c>
      <c r="CT25" s="61">
        <f t="shared" si="64"/>
        <v>3800</v>
      </c>
      <c r="CU25" s="43">
        <f t="shared" si="65"/>
        <v>0</v>
      </c>
      <c r="CV25" s="61">
        <f t="shared" si="1"/>
        <v>0</v>
      </c>
      <c r="CW25" s="61">
        <f t="shared" si="73"/>
        <v>0</v>
      </c>
      <c r="CX25" s="58" t="str">
        <f t="shared" si="66"/>
        <v>O.K.</v>
      </c>
      <c r="CY25" s="43">
        <f t="shared" si="67"/>
        <v>0</v>
      </c>
      <c r="DA25" s="249">
        <f t="shared" si="68"/>
        <v>0</v>
      </c>
      <c r="DB25" s="250">
        <f t="shared" si="69"/>
        <v>0</v>
      </c>
      <c r="DC25" s="238"/>
      <c r="DD25" s="249">
        <f t="shared" si="2"/>
        <v>0</v>
      </c>
      <c r="DE25" s="250">
        <f t="shared" si="70"/>
        <v>0</v>
      </c>
    </row>
    <row r="26" spans="1:111" ht="15.5" x14ac:dyDescent="0.35">
      <c r="A26" s="326"/>
      <c r="B26" s="174"/>
      <c r="C26" s="387"/>
      <c r="D26" s="43">
        <f t="shared" si="3"/>
        <v>0</v>
      </c>
      <c r="E26" s="49">
        <f t="shared" si="4"/>
        <v>0</v>
      </c>
      <c r="F26" s="245">
        <f t="shared" si="0"/>
        <v>0</v>
      </c>
      <c r="G26" s="189"/>
      <c r="H26" s="150">
        <f t="shared" si="71"/>
        <v>1000</v>
      </c>
      <c r="I26" s="76">
        <f t="shared" si="74"/>
        <v>0</v>
      </c>
      <c r="J26" s="189"/>
      <c r="K26" s="151">
        <f t="shared" si="72"/>
        <v>1200</v>
      </c>
      <c r="L26" s="76">
        <f t="shared" si="6"/>
        <v>0</v>
      </c>
      <c r="M26" s="189"/>
      <c r="N26" s="151">
        <f t="shared" si="7"/>
        <v>1600</v>
      </c>
      <c r="O26" s="76">
        <f t="shared" si="8"/>
        <v>0</v>
      </c>
      <c r="P26" s="189"/>
      <c r="Q26" s="151">
        <f t="shared" si="9"/>
        <v>0</v>
      </c>
      <c r="R26" s="76">
        <f t="shared" si="10"/>
        <v>0</v>
      </c>
      <c r="S26" s="189"/>
      <c r="T26" s="151">
        <f t="shared" si="11"/>
        <v>0</v>
      </c>
      <c r="U26" s="76">
        <f t="shared" si="12"/>
        <v>0</v>
      </c>
      <c r="V26" s="189"/>
      <c r="W26" s="151">
        <f t="shared" si="13"/>
        <v>0</v>
      </c>
      <c r="X26" s="76">
        <f t="shared" si="14"/>
        <v>0</v>
      </c>
      <c r="Y26" s="189"/>
      <c r="Z26" s="151">
        <f t="shared" si="15"/>
        <v>0</v>
      </c>
      <c r="AA26" s="76">
        <f t="shared" si="16"/>
        <v>0</v>
      </c>
      <c r="AB26" s="189"/>
      <c r="AC26" s="151">
        <f t="shared" si="17"/>
        <v>0</v>
      </c>
      <c r="AD26" s="76">
        <f t="shared" si="18"/>
        <v>0</v>
      </c>
      <c r="AE26" s="189"/>
      <c r="AF26" s="151">
        <f t="shared" si="19"/>
        <v>0</v>
      </c>
      <c r="AG26" s="76">
        <f t="shared" si="20"/>
        <v>0</v>
      </c>
      <c r="AH26" s="189"/>
      <c r="AI26" s="151">
        <f t="shared" si="21"/>
        <v>0</v>
      </c>
      <c r="AJ26" s="76">
        <f t="shared" si="22"/>
        <v>0</v>
      </c>
      <c r="AK26" s="189"/>
      <c r="AL26" s="151">
        <f t="shared" si="23"/>
        <v>0</v>
      </c>
      <c r="AM26" s="76">
        <f t="shared" si="24"/>
        <v>0</v>
      </c>
      <c r="AN26" s="189"/>
      <c r="AO26" s="151">
        <f t="shared" si="25"/>
        <v>0</v>
      </c>
      <c r="AP26" s="76">
        <f t="shared" si="26"/>
        <v>0</v>
      </c>
      <c r="AQ26" s="189"/>
      <c r="AR26" s="151">
        <f t="shared" si="27"/>
        <v>0</v>
      </c>
      <c r="AS26" s="76">
        <f t="shared" si="28"/>
        <v>0</v>
      </c>
      <c r="AT26" s="189"/>
      <c r="AU26" s="151">
        <f t="shared" si="29"/>
        <v>0</v>
      </c>
      <c r="AV26" s="76">
        <f t="shared" si="30"/>
        <v>0</v>
      </c>
      <c r="AW26" s="189"/>
      <c r="AX26" s="151">
        <f t="shared" si="75"/>
        <v>0</v>
      </c>
      <c r="AY26" s="76">
        <f t="shared" si="76"/>
        <v>0</v>
      </c>
      <c r="AZ26" s="189"/>
      <c r="BA26" s="151">
        <f t="shared" si="77"/>
        <v>0</v>
      </c>
      <c r="BB26" s="76">
        <f t="shared" si="78"/>
        <v>0</v>
      </c>
      <c r="BC26" s="189"/>
      <c r="BD26" s="151">
        <f t="shared" si="79"/>
        <v>0</v>
      </c>
      <c r="BE26" s="76">
        <f t="shared" si="80"/>
        <v>0</v>
      </c>
      <c r="BF26" s="189"/>
      <c r="BG26" s="151">
        <f t="shared" si="81"/>
        <v>0</v>
      </c>
      <c r="BH26" s="76">
        <f t="shared" si="82"/>
        <v>0</v>
      </c>
      <c r="BI26" s="189"/>
      <c r="BJ26" s="151">
        <f t="shared" si="83"/>
        <v>0</v>
      </c>
      <c r="BK26" s="76">
        <f t="shared" si="84"/>
        <v>0</v>
      </c>
      <c r="BL26" s="189"/>
      <c r="BM26" s="151">
        <f t="shared" si="85"/>
        <v>0</v>
      </c>
      <c r="BN26" s="76">
        <f t="shared" si="86"/>
        <v>0</v>
      </c>
      <c r="BO26" s="189"/>
      <c r="BP26" s="151">
        <f t="shared" si="43"/>
        <v>0</v>
      </c>
      <c r="BQ26" s="76">
        <f t="shared" si="44"/>
        <v>0</v>
      </c>
      <c r="BR26" s="189"/>
      <c r="BS26" s="151">
        <f t="shared" si="45"/>
        <v>0</v>
      </c>
      <c r="BT26" s="76">
        <f t="shared" si="46"/>
        <v>0</v>
      </c>
      <c r="BU26" s="189"/>
      <c r="BV26" s="151">
        <f t="shared" si="47"/>
        <v>0</v>
      </c>
      <c r="BW26" s="76">
        <f t="shared" si="48"/>
        <v>0</v>
      </c>
      <c r="BX26" s="189"/>
      <c r="BY26" s="151">
        <f t="shared" si="49"/>
        <v>0</v>
      </c>
      <c r="BZ26" s="76">
        <f t="shared" si="50"/>
        <v>0</v>
      </c>
      <c r="CA26" s="189"/>
      <c r="CB26" s="151">
        <f t="shared" si="51"/>
        <v>0</v>
      </c>
      <c r="CC26" s="76">
        <f t="shared" si="52"/>
        <v>0</v>
      </c>
      <c r="CD26" s="189"/>
      <c r="CE26" s="151">
        <f t="shared" si="53"/>
        <v>0</v>
      </c>
      <c r="CF26" s="76">
        <f t="shared" si="54"/>
        <v>0</v>
      </c>
      <c r="CG26" s="189"/>
      <c r="CH26" s="151">
        <f t="shared" si="55"/>
        <v>0</v>
      </c>
      <c r="CI26" s="76">
        <f t="shared" si="56"/>
        <v>0</v>
      </c>
      <c r="CJ26" s="189"/>
      <c r="CK26" s="151">
        <f t="shared" si="87"/>
        <v>0</v>
      </c>
      <c r="CL26" s="76">
        <f t="shared" si="88"/>
        <v>0</v>
      </c>
      <c r="CM26" s="189"/>
      <c r="CN26" s="151">
        <f t="shared" si="89"/>
        <v>0</v>
      </c>
      <c r="CO26" s="76">
        <f t="shared" si="90"/>
        <v>0</v>
      </c>
      <c r="CP26" s="189"/>
      <c r="CQ26" s="151">
        <f t="shared" si="91"/>
        <v>0</v>
      </c>
      <c r="CR26" s="76">
        <f t="shared" si="92"/>
        <v>0</v>
      </c>
      <c r="CS26" s="61">
        <f t="shared" si="63"/>
        <v>0</v>
      </c>
      <c r="CT26" s="61">
        <f t="shared" si="64"/>
        <v>3800</v>
      </c>
      <c r="CU26" s="43">
        <f t="shared" si="65"/>
        <v>0</v>
      </c>
      <c r="CV26" s="61">
        <f t="shared" si="1"/>
        <v>0</v>
      </c>
      <c r="CW26" s="61">
        <f t="shared" si="73"/>
        <v>0</v>
      </c>
      <c r="CX26" s="58" t="str">
        <f t="shared" si="66"/>
        <v>O.K.</v>
      </c>
      <c r="CY26" s="43">
        <f t="shared" si="67"/>
        <v>0</v>
      </c>
      <c r="DA26" s="249">
        <f t="shared" si="68"/>
        <v>0</v>
      </c>
      <c r="DB26" s="250">
        <f t="shared" si="69"/>
        <v>0</v>
      </c>
      <c r="DC26" s="238"/>
      <c r="DD26" s="249">
        <f t="shared" si="2"/>
        <v>0</v>
      </c>
      <c r="DE26" s="250">
        <f t="shared" si="70"/>
        <v>0</v>
      </c>
    </row>
    <row r="27" spans="1:111" ht="15.5" x14ac:dyDescent="0.35">
      <c r="A27" s="326"/>
      <c r="B27" s="174"/>
      <c r="C27" s="185"/>
      <c r="D27" s="43">
        <f t="shared" si="3"/>
        <v>0</v>
      </c>
      <c r="E27" s="49">
        <f t="shared" si="4"/>
        <v>0</v>
      </c>
      <c r="F27" s="245">
        <f t="shared" si="0"/>
        <v>0</v>
      </c>
      <c r="G27" s="189"/>
      <c r="H27" s="150">
        <f t="shared" si="71"/>
        <v>1000</v>
      </c>
      <c r="I27" s="76">
        <f t="shared" si="74"/>
        <v>0</v>
      </c>
      <c r="J27" s="189"/>
      <c r="K27" s="151">
        <f t="shared" si="72"/>
        <v>1200</v>
      </c>
      <c r="L27" s="76">
        <f t="shared" si="6"/>
        <v>0</v>
      </c>
      <c r="M27" s="189"/>
      <c r="N27" s="151">
        <f t="shared" si="7"/>
        <v>1600</v>
      </c>
      <c r="O27" s="76">
        <f t="shared" si="8"/>
        <v>0</v>
      </c>
      <c r="P27" s="189"/>
      <c r="Q27" s="151">
        <f t="shared" si="9"/>
        <v>0</v>
      </c>
      <c r="R27" s="76">
        <f t="shared" si="10"/>
        <v>0</v>
      </c>
      <c r="S27" s="189"/>
      <c r="T27" s="151">
        <f t="shared" si="11"/>
        <v>0</v>
      </c>
      <c r="U27" s="76">
        <f t="shared" si="12"/>
        <v>0</v>
      </c>
      <c r="V27" s="189"/>
      <c r="W27" s="151">
        <f t="shared" si="13"/>
        <v>0</v>
      </c>
      <c r="X27" s="76">
        <f t="shared" si="14"/>
        <v>0</v>
      </c>
      <c r="Y27" s="189"/>
      <c r="Z27" s="151">
        <f t="shared" si="15"/>
        <v>0</v>
      </c>
      <c r="AA27" s="76">
        <f t="shared" si="16"/>
        <v>0</v>
      </c>
      <c r="AB27" s="189"/>
      <c r="AC27" s="151">
        <f t="shared" si="17"/>
        <v>0</v>
      </c>
      <c r="AD27" s="76">
        <f t="shared" si="18"/>
        <v>0</v>
      </c>
      <c r="AE27" s="189"/>
      <c r="AF27" s="151">
        <f t="shared" si="19"/>
        <v>0</v>
      </c>
      <c r="AG27" s="76">
        <f t="shared" si="20"/>
        <v>0</v>
      </c>
      <c r="AH27" s="189"/>
      <c r="AI27" s="151">
        <f t="shared" si="21"/>
        <v>0</v>
      </c>
      <c r="AJ27" s="76">
        <f t="shared" si="22"/>
        <v>0</v>
      </c>
      <c r="AK27" s="189"/>
      <c r="AL27" s="151">
        <f t="shared" si="23"/>
        <v>0</v>
      </c>
      <c r="AM27" s="76">
        <f t="shared" si="24"/>
        <v>0</v>
      </c>
      <c r="AN27" s="189"/>
      <c r="AO27" s="151">
        <f t="shared" si="25"/>
        <v>0</v>
      </c>
      <c r="AP27" s="76">
        <f t="shared" si="26"/>
        <v>0</v>
      </c>
      <c r="AQ27" s="189"/>
      <c r="AR27" s="151">
        <f t="shared" si="27"/>
        <v>0</v>
      </c>
      <c r="AS27" s="76">
        <f t="shared" si="28"/>
        <v>0</v>
      </c>
      <c r="AT27" s="189"/>
      <c r="AU27" s="151">
        <f t="shared" si="29"/>
        <v>0</v>
      </c>
      <c r="AV27" s="76">
        <f t="shared" si="30"/>
        <v>0</v>
      </c>
      <c r="AW27" s="189"/>
      <c r="AX27" s="151">
        <f t="shared" si="75"/>
        <v>0</v>
      </c>
      <c r="AY27" s="76">
        <f t="shared" si="76"/>
        <v>0</v>
      </c>
      <c r="AZ27" s="189"/>
      <c r="BA27" s="151">
        <f t="shared" si="77"/>
        <v>0</v>
      </c>
      <c r="BB27" s="76">
        <f t="shared" si="78"/>
        <v>0</v>
      </c>
      <c r="BC27" s="189"/>
      <c r="BD27" s="151">
        <f t="shared" si="79"/>
        <v>0</v>
      </c>
      <c r="BE27" s="76">
        <f t="shared" si="80"/>
        <v>0</v>
      </c>
      <c r="BF27" s="189"/>
      <c r="BG27" s="151">
        <f t="shared" si="81"/>
        <v>0</v>
      </c>
      <c r="BH27" s="76">
        <f t="shared" si="82"/>
        <v>0</v>
      </c>
      <c r="BI27" s="189"/>
      <c r="BJ27" s="151">
        <f t="shared" si="83"/>
        <v>0</v>
      </c>
      <c r="BK27" s="76">
        <f t="shared" si="84"/>
        <v>0</v>
      </c>
      <c r="BL27" s="189"/>
      <c r="BM27" s="151">
        <f t="shared" si="85"/>
        <v>0</v>
      </c>
      <c r="BN27" s="76">
        <f t="shared" si="86"/>
        <v>0</v>
      </c>
      <c r="BO27" s="189"/>
      <c r="BP27" s="151">
        <f t="shared" si="43"/>
        <v>0</v>
      </c>
      <c r="BQ27" s="76">
        <f t="shared" si="44"/>
        <v>0</v>
      </c>
      <c r="BR27" s="189"/>
      <c r="BS27" s="151">
        <f t="shared" si="45"/>
        <v>0</v>
      </c>
      <c r="BT27" s="76">
        <f t="shared" si="46"/>
        <v>0</v>
      </c>
      <c r="BU27" s="189"/>
      <c r="BV27" s="151">
        <f t="shared" si="47"/>
        <v>0</v>
      </c>
      <c r="BW27" s="76">
        <f t="shared" si="48"/>
        <v>0</v>
      </c>
      <c r="BX27" s="189"/>
      <c r="BY27" s="151">
        <f t="shared" si="49"/>
        <v>0</v>
      </c>
      <c r="BZ27" s="76">
        <f t="shared" si="50"/>
        <v>0</v>
      </c>
      <c r="CA27" s="189"/>
      <c r="CB27" s="151">
        <f t="shared" si="51"/>
        <v>0</v>
      </c>
      <c r="CC27" s="76">
        <f t="shared" si="52"/>
        <v>0</v>
      </c>
      <c r="CD27" s="189"/>
      <c r="CE27" s="151">
        <f t="shared" si="53"/>
        <v>0</v>
      </c>
      <c r="CF27" s="76">
        <f t="shared" si="54"/>
        <v>0</v>
      </c>
      <c r="CG27" s="189"/>
      <c r="CH27" s="151">
        <f t="shared" si="55"/>
        <v>0</v>
      </c>
      <c r="CI27" s="76">
        <f t="shared" si="56"/>
        <v>0</v>
      </c>
      <c r="CJ27" s="189"/>
      <c r="CK27" s="151">
        <f t="shared" si="87"/>
        <v>0</v>
      </c>
      <c r="CL27" s="76">
        <f t="shared" si="88"/>
        <v>0</v>
      </c>
      <c r="CM27" s="189"/>
      <c r="CN27" s="151">
        <f t="shared" si="89"/>
        <v>0</v>
      </c>
      <c r="CO27" s="76">
        <f t="shared" si="90"/>
        <v>0</v>
      </c>
      <c r="CP27" s="189"/>
      <c r="CQ27" s="151">
        <f t="shared" si="91"/>
        <v>0</v>
      </c>
      <c r="CR27" s="76">
        <f t="shared" si="92"/>
        <v>0</v>
      </c>
      <c r="CS27" s="61">
        <f t="shared" si="63"/>
        <v>0</v>
      </c>
      <c r="CT27" s="61">
        <f t="shared" si="64"/>
        <v>3800</v>
      </c>
      <c r="CU27" s="43">
        <f t="shared" si="65"/>
        <v>0</v>
      </c>
      <c r="CV27" s="61">
        <f t="shared" si="1"/>
        <v>0</v>
      </c>
      <c r="CW27" s="61">
        <f t="shared" si="73"/>
        <v>0</v>
      </c>
      <c r="CX27" s="58" t="str">
        <f t="shared" si="66"/>
        <v>O.K.</v>
      </c>
      <c r="CY27" s="43">
        <f t="shared" si="67"/>
        <v>0</v>
      </c>
      <c r="DA27" s="249">
        <f t="shared" si="68"/>
        <v>0</v>
      </c>
      <c r="DB27" s="250">
        <f t="shared" si="69"/>
        <v>0</v>
      </c>
      <c r="DC27" s="238"/>
      <c r="DD27" s="249">
        <f t="shared" si="2"/>
        <v>0</v>
      </c>
      <c r="DE27" s="250">
        <f t="shared" si="70"/>
        <v>0</v>
      </c>
      <c r="DG27" s="80"/>
    </row>
    <row r="28" spans="1:111" ht="15.5" x14ac:dyDescent="0.35">
      <c r="A28" s="327"/>
      <c r="B28" s="174"/>
      <c r="C28" s="185"/>
      <c r="D28" s="43">
        <f t="shared" si="3"/>
        <v>0</v>
      </c>
      <c r="E28" s="49">
        <f t="shared" si="4"/>
        <v>0</v>
      </c>
      <c r="F28" s="245">
        <f t="shared" si="0"/>
        <v>0</v>
      </c>
      <c r="G28" s="189"/>
      <c r="H28" s="150">
        <f t="shared" si="71"/>
        <v>1000</v>
      </c>
      <c r="I28" s="76">
        <f t="shared" si="74"/>
        <v>0</v>
      </c>
      <c r="J28" s="189"/>
      <c r="K28" s="151">
        <f t="shared" si="72"/>
        <v>1200</v>
      </c>
      <c r="L28" s="76">
        <f t="shared" si="6"/>
        <v>0</v>
      </c>
      <c r="M28" s="189"/>
      <c r="N28" s="151">
        <f t="shared" si="7"/>
        <v>1600</v>
      </c>
      <c r="O28" s="76">
        <f t="shared" si="8"/>
        <v>0</v>
      </c>
      <c r="P28" s="189"/>
      <c r="Q28" s="151">
        <f t="shared" si="9"/>
        <v>0</v>
      </c>
      <c r="R28" s="76">
        <f t="shared" si="10"/>
        <v>0</v>
      </c>
      <c r="S28" s="189"/>
      <c r="T28" s="151">
        <f t="shared" si="11"/>
        <v>0</v>
      </c>
      <c r="U28" s="76">
        <f t="shared" si="12"/>
        <v>0</v>
      </c>
      <c r="V28" s="189"/>
      <c r="W28" s="151">
        <f t="shared" si="13"/>
        <v>0</v>
      </c>
      <c r="X28" s="76">
        <f t="shared" si="14"/>
        <v>0</v>
      </c>
      <c r="Y28" s="189"/>
      <c r="Z28" s="151">
        <f t="shared" si="15"/>
        <v>0</v>
      </c>
      <c r="AA28" s="76">
        <f t="shared" si="16"/>
        <v>0</v>
      </c>
      <c r="AB28" s="189"/>
      <c r="AC28" s="151">
        <f t="shared" si="17"/>
        <v>0</v>
      </c>
      <c r="AD28" s="76">
        <f t="shared" si="18"/>
        <v>0</v>
      </c>
      <c r="AE28" s="189"/>
      <c r="AF28" s="151">
        <f t="shared" si="19"/>
        <v>0</v>
      </c>
      <c r="AG28" s="76">
        <f t="shared" si="20"/>
        <v>0</v>
      </c>
      <c r="AH28" s="189"/>
      <c r="AI28" s="151">
        <f t="shared" si="21"/>
        <v>0</v>
      </c>
      <c r="AJ28" s="76">
        <f t="shared" si="22"/>
        <v>0</v>
      </c>
      <c r="AK28" s="189"/>
      <c r="AL28" s="151">
        <f t="shared" si="23"/>
        <v>0</v>
      </c>
      <c r="AM28" s="76">
        <f t="shared" si="24"/>
        <v>0</v>
      </c>
      <c r="AN28" s="189"/>
      <c r="AO28" s="151">
        <f t="shared" si="25"/>
        <v>0</v>
      </c>
      <c r="AP28" s="76">
        <f t="shared" si="26"/>
        <v>0</v>
      </c>
      <c r="AQ28" s="189"/>
      <c r="AR28" s="151">
        <f t="shared" si="27"/>
        <v>0</v>
      </c>
      <c r="AS28" s="76">
        <f t="shared" si="28"/>
        <v>0</v>
      </c>
      <c r="AT28" s="189"/>
      <c r="AU28" s="151">
        <f t="shared" si="29"/>
        <v>0</v>
      </c>
      <c r="AV28" s="76">
        <f t="shared" si="30"/>
        <v>0</v>
      </c>
      <c r="AW28" s="189"/>
      <c r="AX28" s="151">
        <f t="shared" si="75"/>
        <v>0</v>
      </c>
      <c r="AY28" s="76">
        <f t="shared" si="76"/>
        <v>0</v>
      </c>
      <c r="AZ28" s="189"/>
      <c r="BA28" s="151">
        <f t="shared" si="77"/>
        <v>0</v>
      </c>
      <c r="BB28" s="76">
        <f t="shared" si="78"/>
        <v>0</v>
      </c>
      <c r="BC28" s="189"/>
      <c r="BD28" s="151">
        <f t="shared" si="79"/>
        <v>0</v>
      </c>
      <c r="BE28" s="76">
        <f t="shared" si="80"/>
        <v>0</v>
      </c>
      <c r="BF28" s="189"/>
      <c r="BG28" s="151">
        <f t="shared" si="81"/>
        <v>0</v>
      </c>
      <c r="BH28" s="76">
        <f t="shared" si="82"/>
        <v>0</v>
      </c>
      <c r="BI28" s="189"/>
      <c r="BJ28" s="151">
        <f t="shared" si="83"/>
        <v>0</v>
      </c>
      <c r="BK28" s="76">
        <f t="shared" si="84"/>
        <v>0</v>
      </c>
      <c r="BL28" s="189"/>
      <c r="BM28" s="151">
        <f t="shared" si="85"/>
        <v>0</v>
      </c>
      <c r="BN28" s="76">
        <f t="shared" si="86"/>
        <v>0</v>
      </c>
      <c r="BO28" s="189"/>
      <c r="BP28" s="151">
        <f t="shared" si="43"/>
        <v>0</v>
      </c>
      <c r="BQ28" s="76">
        <f t="shared" si="44"/>
        <v>0</v>
      </c>
      <c r="BR28" s="189"/>
      <c r="BS28" s="151">
        <f t="shared" si="45"/>
        <v>0</v>
      </c>
      <c r="BT28" s="76">
        <f t="shared" si="46"/>
        <v>0</v>
      </c>
      <c r="BU28" s="189"/>
      <c r="BV28" s="151">
        <f t="shared" si="47"/>
        <v>0</v>
      </c>
      <c r="BW28" s="76">
        <f t="shared" si="48"/>
        <v>0</v>
      </c>
      <c r="BX28" s="189"/>
      <c r="BY28" s="151">
        <f t="shared" si="49"/>
        <v>0</v>
      </c>
      <c r="BZ28" s="76">
        <f t="shared" si="50"/>
        <v>0</v>
      </c>
      <c r="CA28" s="189"/>
      <c r="CB28" s="151">
        <f t="shared" si="51"/>
        <v>0</v>
      </c>
      <c r="CC28" s="76">
        <f t="shared" si="52"/>
        <v>0</v>
      </c>
      <c r="CD28" s="189"/>
      <c r="CE28" s="151">
        <f t="shared" si="53"/>
        <v>0</v>
      </c>
      <c r="CF28" s="76">
        <f t="shared" si="54"/>
        <v>0</v>
      </c>
      <c r="CG28" s="189"/>
      <c r="CH28" s="151">
        <f t="shared" si="55"/>
        <v>0</v>
      </c>
      <c r="CI28" s="76">
        <f t="shared" si="56"/>
        <v>0</v>
      </c>
      <c r="CJ28" s="189"/>
      <c r="CK28" s="151">
        <f t="shared" si="87"/>
        <v>0</v>
      </c>
      <c r="CL28" s="76">
        <f t="shared" si="88"/>
        <v>0</v>
      </c>
      <c r="CM28" s="189"/>
      <c r="CN28" s="151">
        <f t="shared" si="89"/>
        <v>0</v>
      </c>
      <c r="CO28" s="76">
        <f t="shared" si="90"/>
        <v>0</v>
      </c>
      <c r="CP28" s="189"/>
      <c r="CQ28" s="151">
        <f t="shared" si="91"/>
        <v>0</v>
      </c>
      <c r="CR28" s="76">
        <f t="shared" si="92"/>
        <v>0</v>
      </c>
      <c r="CS28" s="61">
        <f t="shared" si="63"/>
        <v>0</v>
      </c>
      <c r="CT28" s="61">
        <f t="shared" si="64"/>
        <v>3800</v>
      </c>
      <c r="CU28" s="43">
        <f t="shared" si="65"/>
        <v>0</v>
      </c>
      <c r="CV28" s="61">
        <f t="shared" si="1"/>
        <v>0</v>
      </c>
      <c r="CW28" s="61">
        <f t="shared" si="73"/>
        <v>0</v>
      </c>
      <c r="CX28" s="58" t="str">
        <f t="shared" si="66"/>
        <v>O.K.</v>
      </c>
      <c r="CY28" s="43">
        <f t="shared" si="67"/>
        <v>0</v>
      </c>
      <c r="DA28" s="249">
        <f t="shared" si="68"/>
        <v>0</v>
      </c>
      <c r="DB28" s="250">
        <f t="shared" si="69"/>
        <v>0</v>
      </c>
      <c r="DC28" s="238"/>
      <c r="DD28" s="249">
        <f t="shared" si="2"/>
        <v>0</v>
      </c>
      <c r="DE28" s="250">
        <f t="shared" si="70"/>
        <v>0</v>
      </c>
    </row>
    <row r="29" spans="1:111" ht="15.5" x14ac:dyDescent="0.35">
      <c r="A29" s="327"/>
      <c r="B29" s="174"/>
      <c r="C29" s="185"/>
      <c r="D29" s="43">
        <f t="shared" si="3"/>
        <v>0</v>
      </c>
      <c r="E29" s="49">
        <f t="shared" si="4"/>
        <v>0</v>
      </c>
      <c r="F29" s="245">
        <f t="shared" si="0"/>
        <v>0</v>
      </c>
      <c r="G29" s="189"/>
      <c r="H29" s="150">
        <f t="shared" si="71"/>
        <v>1000</v>
      </c>
      <c r="I29" s="76">
        <f t="shared" si="74"/>
        <v>0</v>
      </c>
      <c r="J29" s="189"/>
      <c r="K29" s="151">
        <f t="shared" si="72"/>
        <v>1200</v>
      </c>
      <c r="L29" s="76">
        <f t="shared" si="6"/>
        <v>0</v>
      </c>
      <c r="M29" s="189"/>
      <c r="N29" s="151">
        <f t="shared" si="7"/>
        <v>1600</v>
      </c>
      <c r="O29" s="76">
        <f t="shared" si="8"/>
        <v>0</v>
      </c>
      <c r="P29" s="189"/>
      <c r="Q29" s="151">
        <f t="shared" si="9"/>
        <v>0</v>
      </c>
      <c r="R29" s="76">
        <f t="shared" si="10"/>
        <v>0</v>
      </c>
      <c r="S29" s="189"/>
      <c r="T29" s="151">
        <f t="shared" si="11"/>
        <v>0</v>
      </c>
      <c r="U29" s="76">
        <f t="shared" si="12"/>
        <v>0</v>
      </c>
      <c r="V29" s="189"/>
      <c r="W29" s="151">
        <f t="shared" si="13"/>
        <v>0</v>
      </c>
      <c r="X29" s="76">
        <f t="shared" si="14"/>
        <v>0</v>
      </c>
      <c r="Y29" s="189"/>
      <c r="Z29" s="151">
        <f t="shared" si="15"/>
        <v>0</v>
      </c>
      <c r="AA29" s="76">
        <f t="shared" si="16"/>
        <v>0</v>
      </c>
      <c r="AB29" s="189"/>
      <c r="AC29" s="151">
        <f t="shared" si="17"/>
        <v>0</v>
      </c>
      <c r="AD29" s="76">
        <f t="shared" si="18"/>
        <v>0</v>
      </c>
      <c r="AE29" s="189"/>
      <c r="AF29" s="151">
        <f t="shared" si="19"/>
        <v>0</v>
      </c>
      <c r="AG29" s="76">
        <f t="shared" si="20"/>
        <v>0</v>
      </c>
      <c r="AH29" s="189"/>
      <c r="AI29" s="151">
        <f t="shared" si="21"/>
        <v>0</v>
      </c>
      <c r="AJ29" s="76">
        <f t="shared" si="22"/>
        <v>0</v>
      </c>
      <c r="AK29" s="189"/>
      <c r="AL29" s="151">
        <f t="shared" si="23"/>
        <v>0</v>
      </c>
      <c r="AM29" s="76">
        <f t="shared" si="24"/>
        <v>0</v>
      </c>
      <c r="AN29" s="189"/>
      <c r="AO29" s="151">
        <f t="shared" si="25"/>
        <v>0</v>
      </c>
      <c r="AP29" s="76">
        <f t="shared" si="26"/>
        <v>0</v>
      </c>
      <c r="AQ29" s="189"/>
      <c r="AR29" s="151">
        <f t="shared" si="27"/>
        <v>0</v>
      </c>
      <c r="AS29" s="76">
        <f t="shared" si="28"/>
        <v>0</v>
      </c>
      <c r="AT29" s="189"/>
      <c r="AU29" s="151">
        <f t="shared" si="29"/>
        <v>0</v>
      </c>
      <c r="AV29" s="76">
        <f t="shared" si="30"/>
        <v>0</v>
      </c>
      <c r="AW29" s="189"/>
      <c r="AX29" s="151">
        <f t="shared" si="75"/>
        <v>0</v>
      </c>
      <c r="AY29" s="76">
        <f t="shared" si="76"/>
        <v>0</v>
      </c>
      <c r="AZ29" s="189"/>
      <c r="BA29" s="151">
        <f t="shared" si="77"/>
        <v>0</v>
      </c>
      <c r="BB29" s="76">
        <f t="shared" si="78"/>
        <v>0</v>
      </c>
      <c r="BC29" s="189"/>
      <c r="BD29" s="151">
        <f t="shared" si="79"/>
        <v>0</v>
      </c>
      <c r="BE29" s="76">
        <f t="shared" si="80"/>
        <v>0</v>
      </c>
      <c r="BF29" s="189"/>
      <c r="BG29" s="151">
        <f t="shared" si="81"/>
        <v>0</v>
      </c>
      <c r="BH29" s="76">
        <f t="shared" si="82"/>
        <v>0</v>
      </c>
      <c r="BI29" s="189"/>
      <c r="BJ29" s="151">
        <f t="shared" si="83"/>
        <v>0</v>
      </c>
      <c r="BK29" s="76">
        <f t="shared" si="84"/>
        <v>0</v>
      </c>
      <c r="BL29" s="189"/>
      <c r="BM29" s="151">
        <f t="shared" si="85"/>
        <v>0</v>
      </c>
      <c r="BN29" s="76">
        <f t="shared" si="86"/>
        <v>0</v>
      </c>
      <c r="BO29" s="189"/>
      <c r="BP29" s="151">
        <f t="shared" si="43"/>
        <v>0</v>
      </c>
      <c r="BQ29" s="76">
        <f t="shared" si="44"/>
        <v>0</v>
      </c>
      <c r="BR29" s="189"/>
      <c r="BS29" s="151">
        <f t="shared" si="45"/>
        <v>0</v>
      </c>
      <c r="BT29" s="76">
        <f t="shared" si="46"/>
        <v>0</v>
      </c>
      <c r="BU29" s="189"/>
      <c r="BV29" s="151">
        <f t="shared" si="47"/>
        <v>0</v>
      </c>
      <c r="BW29" s="76">
        <f t="shared" si="48"/>
        <v>0</v>
      </c>
      <c r="BX29" s="189"/>
      <c r="BY29" s="151">
        <f t="shared" si="49"/>
        <v>0</v>
      </c>
      <c r="BZ29" s="76">
        <f t="shared" si="50"/>
        <v>0</v>
      </c>
      <c r="CA29" s="189"/>
      <c r="CB29" s="151">
        <f t="shared" si="51"/>
        <v>0</v>
      </c>
      <c r="CC29" s="76">
        <f t="shared" si="52"/>
        <v>0</v>
      </c>
      <c r="CD29" s="189"/>
      <c r="CE29" s="151">
        <f t="shared" si="53"/>
        <v>0</v>
      </c>
      <c r="CF29" s="76">
        <f t="shared" si="54"/>
        <v>0</v>
      </c>
      <c r="CG29" s="189"/>
      <c r="CH29" s="151">
        <f t="shared" si="55"/>
        <v>0</v>
      </c>
      <c r="CI29" s="76">
        <f t="shared" si="56"/>
        <v>0</v>
      </c>
      <c r="CJ29" s="189"/>
      <c r="CK29" s="151">
        <f t="shared" si="87"/>
        <v>0</v>
      </c>
      <c r="CL29" s="76">
        <f t="shared" si="88"/>
        <v>0</v>
      </c>
      <c r="CM29" s="189"/>
      <c r="CN29" s="151">
        <f t="shared" si="89"/>
        <v>0</v>
      </c>
      <c r="CO29" s="76">
        <f t="shared" si="90"/>
        <v>0</v>
      </c>
      <c r="CP29" s="189"/>
      <c r="CQ29" s="151">
        <f t="shared" si="91"/>
        <v>0</v>
      </c>
      <c r="CR29" s="76">
        <f t="shared" si="92"/>
        <v>0</v>
      </c>
      <c r="CS29" s="61">
        <f t="shared" si="63"/>
        <v>0</v>
      </c>
      <c r="CT29" s="61">
        <f t="shared" si="64"/>
        <v>3800</v>
      </c>
      <c r="CU29" s="43">
        <f t="shared" si="65"/>
        <v>0</v>
      </c>
      <c r="CV29" s="61">
        <f t="shared" si="1"/>
        <v>0</v>
      </c>
      <c r="CW29" s="61">
        <f t="shared" si="73"/>
        <v>0</v>
      </c>
      <c r="CX29" s="58" t="str">
        <f t="shared" si="66"/>
        <v>O.K.</v>
      </c>
      <c r="CY29" s="43">
        <f t="shared" si="67"/>
        <v>0</v>
      </c>
      <c r="DA29" s="249">
        <f t="shared" si="68"/>
        <v>0</v>
      </c>
      <c r="DB29" s="250">
        <f t="shared" si="69"/>
        <v>0</v>
      </c>
      <c r="DC29" s="238"/>
      <c r="DD29" s="249">
        <f t="shared" si="2"/>
        <v>0</v>
      </c>
      <c r="DE29" s="250">
        <f t="shared" si="70"/>
        <v>0</v>
      </c>
    </row>
    <row r="30" spans="1:111" ht="15.5" x14ac:dyDescent="0.35">
      <c r="A30" s="327"/>
      <c r="B30" s="174"/>
      <c r="C30" s="185"/>
      <c r="D30" s="43">
        <f t="shared" si="3"/>
        <v>0</v>
      </c>
      <c r="E30" s="49">
        <f t="shared" si="4"/>
        <v>0</v>
      </c>
      <c r="F30" s="245">
        <f t="shared" si="0"/>
        <v>0</v>
      </c>
      <c r="G30" s="189"/>
      <c r="H30" s="150">
        <f t="shared" si="71"/>
        <v>1000</v>
      </c>
      <c r="I30" s="76">
        <f t="shared" si="74"/>
        <v>0</v>
      </c>
      <c r="J30" s="189"/>
      <c r="K30" s="151">
        <f t="shared" si="72"/>
        <v>1200</v>
      </c>
      <c r="L30" s="76">
        <f t="shared" si="6"/>
        <v>0</v>
      </c>
      <c r="M30" s="189"/>
      <c r="N30" s="151">
        <f t="shared" si="7"/>
        <v>1600</v>
      </c>
      <c r="O30" s="76">
        <f t="shared" si="8"/>
        <v>0</v>
      </c>
      <c r="P30" s="189"/>
      <c r="Q30" s="151">
        <f t="shared" si="9"/>
        <v>0</v>
      </c>
      <c r="R30" s="76">
        <f t="shared" si="10"/>
        <v>0</v>
      </c>
      <c r="S30" s="189"/>
      <c r="T30" s="151">
        <f t="shared" si="11"/>
        <v>0</v>
      </c>
      <c r="U30" s="76">
        <f t="shared" si="12"/>
        <v>0</v>
      </c>
      <c r="V30" s="189"/>
      <c r="W30" s="151">
        <f t="shared" si="13"/>
        <v>0</v>
      </c>
      <c r="X30" s="76">
        <f t="shared" si="14"/>
        <v>0</v>
      </c>
      <c r="Y30" s="189"/>
      <c r="Z30" s="151">
        <f t="shared" si="15"/>
        <v>0</v>
      </c>
      <c r="AA30" s="76">
        <f t="shared" si="16"/>
        <v>0</v>
      </c>
      <c r="AB30" s="189"/>
      <c r="AC30" s="151">
        <f t="shared" si="17"/>
        <v>0</v>
      </c>
      <c r="AD30" s="76">
        <f t="shared" si="18"/>
        <v>0</v>
      </c>
      <c r="AE30" s="189"/>
      <c r="AF30" s="151">
        <f t="shared" si="19"/>
        <v>0</v>
      </c>
      <c r="AG30" s="76">
        <f t="shared" si="20"/>
        <v>0</v>
      </c>
      <c r="AH30" s="189"/>
      <c r="AI30" s="151">
        <f t="shared" si="21"/>
        <v>0</v>
      </c>
      <c r="AJ30" s="76">
        <f t="shared" si="22"/>
        <v>0</v>
      </c>
      <c r="AK30" s="189"/>
      <c r="AL30" s="151">
        <f t="shared" si="23"/>
        <v>0</v>
      </c>
      <c r="AM30" s="76">
        <f t="shared" si="24"/>
        <v>0</v>
      </c>
      <c r="AN30" s="189"/>
      <c r="AO30" s="151">
        <f t="shared" si="25"/>
        <v>0</v>
      </c>
      <c r="AP30" s="76">
        <f t="shared" si="26"/>
        <v>0</v>
      </c>
      <c r="AQ30" s="189"/>
      <c r="AR30" s="151">
        <f t="shared" si="27"/>
        <v>0</v>
      </c>
      <c r="AS30" s="76">
        <f t="shared" si="28"/>
        <v>0</v>
      </c>
      <c r="AT30" s="189"/>
      <c r="AU30" s="151">
        <f t="shared" si="29"/>
        <v>0</v>
      </c>
      <c r="AV30" s="76">
        <f t="shared" si="30"/>
        <v>0</v>
      </c>
      <c r="AW30" s="189"/>
      <c r="AX30" s="151">
        <f t="shared" si="75"/>
        <v>0</v>
      </c>
      <c r="AY30" s="76">
        <f t="shared" si="76"/>
        <v>0</v>
      </c>
      <c r="AZ30" s="189"/>
      <c r="BA30" s="151">
        <f t="shared" si="77"/>
        <v>0</v>
      </c>
      <c r="BB30" s="76">
        <f t="shared" si="78"/>
        <v>0</v>
      </c>
      <c r="BC30" s="189"/>
      <c r="BD30" s="151">
        <f t="shared" si="79"/>
        <v>0</v>
      </c>
      <c r="BE30" s="76">
        <f t="shared" si="80"/>
        <v>0</v>
      </c>
      <c r="BF30" s="189"/>
      <c r="BG30" s="151">
        <f t="shared" si="81"/>
        <v>0</v>
      </c>
      <c r="BH30" s="76">
        <f t="shared" si="82"/>
        <v>0</v>
      </c>
      <c r="BI30" s="189"/>
      <c r="BJ30" s="151">
        <f t="shared" si="83"/>
        <v>0</v>
      </c>
      <c r="BK30" s="76">
        <f t="shared" si="84"/>
        <v>0</v>
      </c>
      <c r="BL30" s="189"/>
      <c r="BM30" s="151">
        <f t="shared" si="85"/>
        <v>0</v>
      </c>
      <c r="BN30" s="76">
        <f t="shared" si="86"/>
        <v>0</v>
      </c>
      <c r="BO30" s="189"/>
      <c r="BP30" s="151">
        <f t="shared" si="43"/>
        <v>0</v>
      </c>
      <c r="BQ30" s="76">
        <f t="shared" si="44"/>
        <v>0</v>
      </c>
      <c r="BR30" s="189"/>
      <c r="BS30" s="151">
        <f t="shared" si="45"/>
        <v>0</v>
      </c>
      <c r="BT30" s="76">
        <f t="shared" si="46"/>
        <v>0</v>
      </c>
      <c r="BU30" s="189"/>
      <c r="BV30" s="151">
        <f t="shared" si="47"/>
        <v>0</v>
      </c>
      <c r="BW30" s="76">
        <f t="shared" si="48"/>
        <v>0</v>
      </c>
      <c r="BX30" s="189"/>
      <c r="BY30" s="151">
        <f t="shared" si="49"/>
        <v>0</v>
      </c>
      <c r="BZ30" s="76">
        <f t="shared" si="50"/>
        <v>0</v>
      </c>
      <c r="CA30" s="189"/>
      <c r="CB30" s="151">
        <f t="shared" si="51"/>
        <v>0</v>
      </c>
      <c r="CC30" s="76">
        <f t="shared" si="52"/>
        <v>0</v>
      </c>
      <c r="CD30" s="189"/>
      <c r="CE30" s="151">
        <f t="shared" si="53"/>
        <v>0</v>
      </c>
      <c r="CF30" s="76">
        <f t="shared" si="54"/>
        <v>0</v>
      </c>
      <c r="CG30" s="189"/>
      <c r="CH30" s="151">
        <f t="shared" si="55"/>
        <v>0</v>
      </c>
      <c r="CI30" s="76">
        <f t="shared" si="56"/>
        <v>0</v>
      </c>
      <c r="CJ30" s="189"/>
      <c r="CK30" s="151">
        <f t="shared" si="87"/>
        <v>0</v>
      </c>
      <c r="CL30" s="76">
        <f t="shared" si="88"/>
        <v>0</v>
      </c>
      <c r="CM30" s="189"/>
      <c r="CN30" s="151">
        <f t="shared" si="89"/>
        <v>0</v>
      </c>
      <c r="CO30" s="76">
        <f t="shared" si="90"/>
        <v>0</v>
      </c>
      <c r="CP30" s="189"/>
      <c r="CQ30" s="151">
        <f t="shared" si="91"/>
        <v>0</v>
      </c>
      <c r="CR30" s="76">
        <f t="shared" si="92"/>
        <v>0</v>
      </c>
      <c r="CS30" s="61">
        <f t="shared" si="63"/>
        <v>0</v>
      </c>
      <c r="CT30" s="61">
        <f t="shared" si="64"/>
        <v>3800</v>
      </c>
      <c r="CU30" s="43">
        <f t="shared" si="65"/>
        <v>0</v>
      </c>
      <c r="CV30" s="61">
        <f t="shared" si="1"/>
        <v>0</v>
      </c>
      <c r="CW30" s="61">
        <f t="shared" si="73"/>
        <v>0</v>
      </c>
      <c r="CX30" s="58" t="str">
        <f t="shared" si="66"/>
        <v>O.K.</v>
      </c>
      <c r="CY30" s="43">
        <f t="shared" si="67"/>
        <v>0</v>
      </c>
      <c r="DA30" s="249">
        <f t="shared" si="68"/>
        <v>0</v>
      </c>
      <c r="DB30" s="250">
        <f t="shared" si="69"/>
        <v>0</v>
      </c>
      <c r="DC30" s="238"/>
      <c r="DD30" s="249">
        <f t="shared" si="2"/>
        <v>0</v>
      </c>
      <c r="DE30" s="250">
        <f t="shared" si="70"/>
        <v>0</v>
      </c>
    </row>
    <row r="31" spans="1:111" ht="15.5" x14ac:dyDescent="0.35">
      <c r="A31" s="327"/>
      <c r="B31" s="174"/>
      <c r="C31" s="185"/>
      <c r="D31" s="43">
        <f t="shared" si="3"/>
        <v>0</v>
      </c>
      <c r="E31" s="49">
        <f t="shared" si="4"/>
        <v>0</v>
      </c>
      <c r="F31" s="245">
        <f t="shared" si="0"/>
        <v>0</v>
      </c>
      <c r="G31" s="189"/>
      <c r="H31" s="150">
        <f t="shared" si="71"/>
        <v>1000</v>
      </c>
      <c r="I31" s="76">
        <f t="shared" si="74"/>
        <v>0</v>
      </c>
      <c r="J31" s="189"/>
      <c r="K31" s="151">
        <f t="shared" si="72"/>
        <v>1200</v>
      </c>
      <c r="L31" s="76">
        <f t="shared" si="6"/>
        <v>0</v>
      </c>
      <c r="M31" s="189"/>
      <c r="N31" s="151">
        <f t="shared" si="7"/>
        <v>1600</v>
      </c>
      <c r="O31" s="76">
        <f t="shared" si="8"/>
        <v>0</v>
      </c>
      <c r="P31" s="189"/>
      <c r="Q31" s="151">
        <f t="shared" si="9"/>
        <v>0</v>
      </c>
      <c r="R31" s="76">
        <f t="shared" si="10"/>
        <v>0</v>
      </c>
      <c r="S31" s="189"/>
      <c r="T31" s="151">
        <f t="shared" si="11"/>
        <v>0</v>
      </c>
      <c r="U31" s="76">
        <f t="shared" si="12"/>
        <v>0</v>
      </c>
      <c r="V31" s="189"/>
      <c r="W31" s="151">
        <f t="shared" si="13"/>
        <v>0</v>
      </c>
      <c r="X31" s="76">
        <f t="shared" si="14"/>
        <v>0</v>
      </c>
      <c r="Y31" s="189"/>
      <c r="Z31" s="151">
        <f t="shared" si="15"/>
        <v>0</v>
      </c>
      <c r="AA31" s="76">
        <f t="shared" si="16"/>
        <v>0</v>
      </c>
      <c r="AB31" s="189"/>
      <c r="AC31" s="151">
        <f t="shared" si="17"/>
        <v>0</v>
      </c>
      <c r="AD31" s="76">
        <f t="shared" si="18"/>
        <v>0</v>
      </c>
      <c r="AE31" s="189"/>
      <c r="AF31" s="151">
        <f t="shared" si="19"/>
        <v>0</v>
      </c>
      <c r="AG31" s="76">
        <f t="shared" si="20"/>
        <v>0</v>
      </c>
      <c r="AH31" s="189"/>
      <c r="AI31" s="151">
        <f t="shared" si="21"/>
        <v>0</v>
      </c>
      <c r="AJ31" s="76">
        <f t="shared" si="22"/>
        <v>0</v>
      </c>
      <c r="AK31" s="189"/>
      <c r="AL31" s="151">
        <f t="shared" si="23"/>
        <v>0</v>
      </c>
      <c r="AM31" s="76">
        <f t="shared" si="24"/>
        <v>0</v>
      </c>
      <c r="AN31" s="189"/>
      <c r="AO31" s="151">
        <f t="shared" si="25"/>
        <v>0</v>
      </c>
      <c r="AP31" s="76">
        <f t="shared" si="26"/>
        <v>0</v>
      </c>
      <c r="AQ31" s="189"/>
      <c r="AR31" s="151">
        <f t="shared" si="27"/>
        <v>0</v>
      </c>
      <c r="AS31" s="76">
        <f t="shared" si="28"/>
        <v>0</v>
      </c>
      <c r="AT31" s="189"/>
      <c r="AU31" s="151">
        <f t="shared" si="29"/>
        <v>0</v>
      </c>
      <c r="AV31" s="76">
        <f t="shared" si="30"/>
        <v>0</v>
      </c>
      <c r="AW31" s="189"/>
      <c r="AX31" s="151">
        <f t="shared" si="75"/>
        <v>0</v>
      </c>
      <c r="AY31" s="76">
        <f t="shared" si="76"/>
        <v>0</v>
      </c>
      <c r="AZ31" s="189"/>
      <c r="BA31" s="151">
        <f t="shared" si="77"/>
        <v>0</v>
      </c>
      <c r="BB31" s="76">
        <f t="shared" si="78"/>
        <v>0</v>
      </c>
      <c r="BC31" s="189"/>
      <c r="BD31" s="151">
        <f t="shared" si="79"/>
        <v>0</v>
      </c>
      <c r="BE31" s="76">
        <f t="shared" si="80"/>
        <v>0</v>
      </c>
      <c r="BF31" s="189"/>
      <c r="BG31" s="151">
        <f t="shared" si="81"/>
        <v>0</v>
      </c>
      <c r="BH31" s="76">
        <f t="shared" si="82"/>
        <v>0</v>
      </c>
      <c r="BI31" s="189"/>
      <c r="BJ31" s="151">
        <f t="shared" si="83"/>
        <v>0</v>
      </c>
      <c r="BK31" s="76">
        <f t="shared" si="84"/>
        <v>0</v>
      </c>
      <c r="BL31" s="189"/>
      <c r="BM31" s="151">
        <f t="shared" si="85"/>
        <v>0</v>
      </c>
      <c r="BN31" s="76">
        <f t="shared" si="86"/>
        <v>0</v>
      </c>
      <c r="BO31" s="189"/>
      <c r="BP31" s="151">
        <f t="shared" si="43"/>
        <v>0</v>
      </c>
      <c r="BQ31" s="76">
        <f t="shared" si="44"/>
        <v>0</v>
      </c>
      <c r="BR31" s="189"/>
      <c r="BS31" s="151">
        <f t="shared" si="45"/>
        <v>0</v>
      </c>
      <c r="BT31" s="76">
        <f t="shared" si="46"/>
        <v>0</v>
      </c>
      <c r="BU31" s="189"/>
      <c r="BV31" s="151">
        <f t="shared" si="47"/>
        <v>0</v>
      </c>
      <c r="BW31" s="76">
        <f t="shared" si="48"/>
        <v>0</v>
      </c>
      <c r="BX31" s="189"/>
      <c r="BY31" s="151">
        <f t="shared" si="49"/>
        <v>0</v>
      </c>
      <c r="BZ31" s="76">
        <f t="shared" si="50"/>
        <v>0</v>
      </c>
      <c r="CA31" s="189"/>
      <c r="CB31" s="151">
        <f t="shared" si="51"/>
        <v>0</v>
      </c>
      <c r="CC31" s="76">
        <f t="shared" si="52"/>
        <v>0</v>
      </c>
      <c r="CD31" s="189"/>
      <c r="CE31" s="151">
        <f t="shared" si="53"/>
        <v>0</v>
      </c>
      <c r="CF31" s="76">
        <f t="shared" si="54"/>
        <v>0</v>
      </c>
      <c r="CG31" s="189"/>
      <c r="CH31" s="151">
        <f t="shared" si="55"/>
        <v>0</v>
      </c>
      <c r="CI31" s="76">
        <f t="shared" si="56"/>
        <v>0</v>
      </c>
      <c r="CJ31" s="189"/>
      <c r="CK31" s="151">
        <f t="shared" si="87"/>
        <v>0</v>
      </c>
      <c r="CL31" s="76">
        <f t="shared" si="88"/>
        <v>0</v>
      </c>
      <c r="CM31" s="189"/>
      <c r="CN31" s="151">
        <f t="shared" si="89"/>
        <v>0</v>
      </c>
      <c r="CO31" s="76">
        <f t="shared" si="90"/>
        <v>0</v>
      </c>
      <c r="CP31" s="189"/>
      <c r="CQ31" s="151">
        <f t="shared" si="91"/>
        <v>0</v>
      </c>
      <c r="CR31" s="76">
        <f t="shared" si="92"/>
        <v>0</v>
      </c>
      <c r="CS31" s="61">
        <f t="shared" si="63"/>
        <v>0</v>
      </c>
      <c r="CT31" s="61">
        <f t="shared" si="64"/>
        <v>3800</v>
      </c>
      <c r="CU31" s="43">
        <f t="shared" si="65"/>
        <v>0</v>
      </c>
      <c r="CV31" s="61">
        <f t="shared" si="1"/>
        <v>0</v>
      </c>
      <c r="CW31" s="61">
        <f t="shared" si="73"/>
        <v>0</v>
      </c>
      <c r="CX31" s="58" t="str">
        <f t="shared" si="66"/>
        <v>O.K.</v>
      </c>
      <c r="CY31" s="43">
        <f t="shared" si="67"/>
        <v>0</v>
      </c>
      <c r="DA31" s="249">
        <f t="shared" si="68"/>
        <v>0</v>
      </c>
      <c r="DB31" s="250">
        <f t="shared" si="69"/>
        <v>0</v>
      </c>
      <c r="DC31" s="238"/>
      <c r="DD31" s="249">
        <f t="shared" si="2"/>
        <v>0</v>
      </c>
      <c r="DE31" s="250">
        <f t="shared" si="70"/>
        <v>0</v>
      </c>
    </row>
    <row r="32" spans="1:111" ht="15.5" x14ac:dyDescent="0.35">
      <c r="A32" s="327"/>
      <c r="B32" s="174"/>
      <c r="C32" s="185"/>
      <c r="D32" s="43">
        <f t="shared" si="3"/>
        <v>0</v>
      </c>
      <c r="E32" s="49">
        <f t="shared" si="4"/>
        <v>0</v>
      </c>
      <c r="F32" s="245">
        <f t="shared" si="0"/>
        <v>0</v>
      </c>
      <c r="G32" s="189"/>
      <c r="H32" s="150">
        <f t="shared" si="71"/>
        <v>1000</v>
      </c>
      <c r="I32" s="76">
        <f t="shared" si="74"/>
        <v>0</v>
      </c>
      <c r="J32" s="189"/>
      <c r="K32" s="151">
        <f t="shared" si="72"/>
        <v>1200</v>
      </c>
      <c r="L32" s="76">
        <f t="shared" si="6"/>
        <v>0</v>
      </c>
      <c r="M32" s="189"/>
      <c r="N32" s="151">
        <f t="shared" si="7"/>
        <v>1600</v>
      </c>
      <c r="O32" s="76">
        <f t="shared" si="8"/>
        <v>0</v>
      </c>
      <c r="P32" s="189"/>
      <c r="Q32" s="151">
        <f t="shared" si="9"/>
        <v>0</v>
      </c>
      <c r="R32" s="76">
        <f t="shared" si="10"/>
        <v>0</v>
      </c>
      <c r="S32" s="189"/>
      <c r="T32" s="151">
        <f t="shared" si="11"/>
        <v>0</v>
      </c>
      <c r="U32" s="76">
        <f t="shared" si="12"/>
        <v>0</v>
      </c>
      <c r="V32" s="189"/>
      <c r="W32" s="151">
        <f t="shared" si="13"/>
        <v>0</v>
      </c>
      <c r="X32" s="76">
        <f t="shared" si="14"/>
        <v>0</v>
      </c>
      <c r="Y32" s="189"/>
      <c r="Z32" s="151">
        <f t="shared" si="15"/>
        <v>0</v>
      </c>
      <c r="AA32" s="76">
        <f t="shared" si="16"/>
        <v>0</v>
      </c>
      <c r="AB32" s="189"/>
      <c r="AC32" s="151">
        <f t="shared" si="17"/>
        <v>0</v>
      </c>
      <c r="AD32" s="76">
        <f t="shared" si="18"/>
        <v>0</v>
      </c>
      <c r="AE32" s="189"/>
      <c r="AF32" s="151">
        <f t="shared" si="19"/>
        <v>0</v>
      </c>
      <c r="AG32" s="76">
        <f t="shared" si="20"/>
        <v>0</v>
      </c>
      <c r="AH32" s="189"/>
      <c r="AI32" s="151">
        <f t="shared" si="21"/>
        <v>0</v>
      </c>
      <c r="AJ32" s="76">
        <f t="shared" si="22"/>
        <v>0</v>
      </c>
      <c r="AK32" s="189"/>
      <c r="AL32" s="151">
        <f t="shared" si="23"/>
        <v>0</v>
      </c>
      <c r="AM32" s="76">
        <f t="shared" si="24"/>
        <v>0</v>
      </c>
      <c r="AN32" s="189"/>
      <c r="AO32" s="151">
        <f t="shared" si="25"/>
        <v>0</v>
      </c>
      <c r="AP32" s="76">
        <f t="shared" si="26"/>
        <v>0</v>
      </c>
      <c r="AQ32" s="189"/>
      <c r="AR32" s="151">
        <f t="shared" si="27"/>
        <v>0</v>
      </c>
      <c r="AS32" s="76">
        <f t="shared" si="28"/>
        <v>0</v>
      </c>
      <c r="AT32" s="189"/>
      <c r="AU32" s="151">
        <f t="shared" si="29"/>
        <v>0</v>
      </c>
      <c r="AV32" s="76">
        <f t="shared" si="30"/>
        <v>0</v>
      </c>
      <c r="AW32" s="189"/>
      <c r="AX32" s="151">
        <f t="shared" si="75"/>
        <v>0</v>
      </c>
      <c r="AY32" s="76">
        <f t="shared" si="76"/>
        <v>0</v>
      </c>
      <c r="AZ32" s="189"/>
      <c r="BA32" s="151">
        <f t="shared" si="77"/>
        <v>0</v>
      </c>
      <c r="BB32" s="76">
        <f t="shared" si="78"/>
        <v>0</v>
      </c>
      <c r="BC32" s="189"/>
      <c r="BD32" s="151">
        <f t="shared" si="79"/>
        <v>0</v>
      </c>
      <c r="BE32" s="76">
        <f t="shared" si="80"/>
        <v>0</v>
      </c>
      <c r="BF32" s="189"/>
      <c r="BG32" s="151">
        <f t="shared" si="81"/>
        <v>0</v>
      </c>
      <c r="BH32" s="76">
        <f t="shared" si="82"/>
        <v>0</v>
      </c>
      <c r="BI32" s="189"/>
      <c r="BJ32" s="151">
        <f t="shared" si="83"/>
        <v>0</v>
      </c>
      <c r="BK32" s="76">
        <f t="shared" si="84"/>
        <v>0</v>
      </c>
      <c r="BL32" s="189"/>
      <c r="BM32" s="151">
        <f t="shared" si="85"/>
        <v>0</v>
      </c>
      <c r="BN32" s="76">
        <f t="shared" si="86"/>
        <v>0</v>
      </c>
      <c r="BO32" s="189"/>
      <c r="BP32" s="151">
        <f t="shared" si="43"/>
        <v>0</v>
      </c>
      <c r="BQ32" s="76">
        <f t="shared" si="44"/>
        <v>0</v>
      </c>
      <c r="BR32" s="189"/>
      <c r="BS32" s="151">
        <f t="shared" si="45"/>
        <v>0</v>
      </c>
      <c r="BT32" s="76">
        <f t="shared" si="46"/>
        <v>0</v>
      </c>
      <c r="BU32" s="189"/>
      <c r="BV32" s="151">
        <f t="shared" si="47"/>
        <v>0</v>
      </c>
      <c r="BW32" s="76">
        <f t="shared" si="48"/>
        <v>0</v>
      </c>
      <c r="BX32" s="189"/>
      <c r="BY32" s="151">
        <f t="shared" si="49"/>
        <v>0</v>
      </c>
      <c r="BZ32" s="76">
        <f t="shared" si="50"/>
        <v>0</v>
      </c>
      <c r="CA32" s="189"/>
      <c r="CB32" s="151">
        <f t="shared" si="51"/>
        <v>0</v>
      </c>
      <c r="CC32" s="76">
        <f t="shared" si="52"/>
        <v>0</v>
      </c>
      <c r="CD32" s="189"/>
      <c r="CE32" s="151">
        <f t="shared" si="53"/>
        <v>0</v>
      </c>
      <c r="CF32" s="76">
        <f t="shared" si="54"/>
        <v>0</v>
      </c>
      <c r="CG32" s="189"/>
      <c r="CH32" s="151">
        <f t="shared" si="55"/>
        <v>0</v>
      </c>
      <c r="CI32" s="76">
        <f t="shared" si="56"/>
        <v>0</v>
      </c>
      <c r="CJ32" s="189"/>
      <c r="CK32" s="151">
        <f t="shared" si="87"/>
        <v>0</v>
      </c>
      <c r="CL32" s="76">
        <f t="shared" si="88"/>
        <v>0</v>
      </c>
      <c r="CM32" s="189"/>
      <c r="CN32" s="151">
        <f t="shared" si="89"/>
        <v>0</v>
      </c>
      <c r="CO32" s="76">
        <f t="shared" si="90"/>
        <v>0</v>
      </c>
      <c r="CP32" s="189"/>
      <c r="CQ32" s="151">
        <f t="shared" si="91"/>
        <v>0</v>
      </c>
      <c r="CR32" s="76">
        <f t="shared" si="92"/>
        <v>0</v>
      </c>
      <c r="CS32" s="61">
        <f t="shared" si="63"/>
        <v>0</v>
      </c>
      <c r="CT32" s="61">
        <f t="shared" si="64"/>
        <v>3800</v>
      </c>
      <c r="CU32" s="43">
        <f t="shared" si="65"/>
        <v>0</v>
      </c>
      <c r="CV32" s="61">
        <f t="shared" si="1"/>
        <v>0</v>
      </c>
      <c r="CW32" s="61">
        <f t="shared" si="73"/>
        <v>0</v>
      </c>
      <c r="CX32" s="58" t="str">
        <f t="shared" si="66"/>
        <v>O.K.</v>
      </c>
      <c r="CY32" s="43">
        <f t="shared" si="67"/>
        <v>0</v>
      </c>
      <c r="DA32" s="249">
        <f t="shared" si="68"/>
        <v>0</v>
      </c>
      <c r="DB32" s="250">
        <f t="shared" si="69"/>
        <v>0</v>
      </c>
      <c r="DC32" s="238"/>
      <c r="DD32" s="249">
        <f t="shared" si="2"/>
        <v>0</v>
      </c>
      <c r="DE32" s="250">
        <f t="shared" si="70"/>
        <v>0</v>
      </c>
    </row>
    <row r="33" spans="1:112" ht="15.5" x14ac:dyDescent="0.35">
      <c r="A33" s="327"/>
      <c r="B33" s="174"/>
      <c r="C33" s="185"/>
      <c r="D33" s="43">
        <f t="shared" si="3"/>
        <v>0</v>
      </c>
      <c r="E33" s="49">
        <f t="shared" si="4"/>
        <v>0</v>
      </c>
      <c r="F33" s="245">
        <f t="shared" si="0"/>
        <v>0</v>
      </c>
      <c r="G33" s="189"/>
      <c r="H33" s="150">
        <f t="shared" si="71"/>
        <v>1000</v>
      </c>
      <c r="I33" s="76">
        <f t="shared" si="74"/>
        <v>0</v>
      </c>
      <c r="J33" s="189"/>
      <c r="K33" s="151">
        <f t="shared" si="72"/>
        <v>1200</v>
      </c>
      <c r="L33" s="76">
        <f t="shared" si="6"/>
        <v>0</v>
      </c>
      <c r="M33" s="189"/>
      <c r="N33" s="151">
        <f t="shared" si="7"/>
        <v>1600</v>
      </c>
      <c r="O33" s="76">
        <f t="shared" si="8"/>
        <v>0</v>
      </c>
      <c r="P33" s="189"/>
      <c r="Q33" s="151">
        <f t="shared" si="9"/>
        <v>0</v>
      </c>
      <c r="R33" s="76">
        <f t="shared" si="10"/>
        <v>0</v>
      </c>
      <c r="S33" s="189"/>
      <c r="T33" s="151">
        <f t="shared" si="11"/>
        <v>0</v>
      </c>
      <c r="U33" s="76">
        <f t="shared" si="12"/>
        <v>0</v>
      </c>
      <c r="V33" s="189"/>
      <c r="W33" s="151">
        <f t="shared" si="13"/>
        <v>0</v>
      </c>
      <c r="X33" s="76">
        <f t="shared" si="14"/>
        <v>0</v>
      </c>
      <c r="Y33" s="189"/>
      <c r="Z33" s="151">
        <f t="shared" si="15"/>
        <v>0</v>
      </c>
      <c r="AA33" s="76">
        <f t="shared" si="16"/>
        <v>0</v>
      </c>
      <c r="AB33" s="189"/>
      <c r="AC33" s="151">
        <f t="shared" si="17"/>
        <v>0</v>
      </c>
      <c r="AD33" s="76">
        <f t="shared" si="18"/>
        <v>0</v>
      </c>
      <c r="AE33" s="189"/>
      <c r="AF33" s="151">
        <f t="shared" si="19"/>
        <v>0</v>
      </c>
      <c r="AG33" s="76">
        <f t="shared" si="20"/>
        <v>0</v>
      </c>
      <c r="AH33" s="189"/>
      <c r="AI33" s="151">
        <f t="shared" si="21"/>
        <v>0</v>
      </c>
      <c r="AJ33" s="76">
        <f t="shared" si="22"/>
        <v>0</v>
      </c>
      <c r="AK33" s="189"/>
      <c r="AL33" s="151">
        <f t="shared" si="23"/>
        <v>0</v>
      </c>
      <c r="AM33" s="76">
        <f t="shared" si="24"/>
        <v>0</v>
      </c>
      <c r="AN33" s="189"/>
      <c r="AO33" s="151">
        <f t="shared" si="25"/>
        <v>0</v>
      </c>
      <c r="AP33" s="76">
        <f t="shared" si="26"/>
        <v>0</v>
      </c>
      <c r="AQ33" s="189"/>
      <c r="AR33" s="151">
        <f t="shared" si="27"/>
        <v>0</v>
      </c>
      <c r="AS33" s="76">
        <f t="shared" si="28"/>
        <v>0</v>
      </c>
      <c r="AT33" s="189"/>
      <c r="AU33" s="151">
        <f t="shared" si="29"/>
        <v>0</v>
      </c>
      <c r="AV33" s="76">
        <f t="shared" si="30"/>
        <v>0</v>
      </c>
      <c r="AW33" s="189"/>
      <c r="AX33" s="151">
        <f t="shared" si="75"/>
        <v>0</v>
      </c>
      <c r="AY33" s="76">
        <f t="shared" si="76"/>
        <v>0</v>
      </c>
      <c r="AZ33" s="189"/>
      <c r="BA33" s="151">
        <f t="shared" si="77"/>
        <v>0</v>
      </c>
      <c r="BB33" s="76">
        <f t="shared" si="78"/>
        <v>0</v>
      </c>
      <c r="BC33" s="189"/>
      <c r="BD33" s="151">
        <f t="shared" si="79"/>
        <v>0</v>
      </c>
      <c r="BE33" s="76">
        <f t="shared" si="80"/>
        <v>0</v>
      </c>
      <c r="BF33" s="189"/>
      <c r="BG33" s="151">
        <f t="shared" si="81"/>
        <v>0</v>
      </c>
      <c r="BH33" s="76">
        <f t="shared" si="82"/>
        <v>0</v>
      </c>
      <c r="BI33" s="189"/>
      <c r="BJ33" s="151">
        <f t="shared" si="83"/>
        <v>0</v>
      </c>
      <c r="BK33" s="76">
        <f t="shared" si="84"/>
        <v>0</v>
      </c>
      <c r="BL33" s="189"/>
      <c r="BM33" s="151">
        <f t="shared" si="85"/>
        <v>0</v>
      </c>
      <c r="BN33" s="76">
        <f t="shared" si="86"/>
        <v>0</v>
      </c>
      <c r="BO33" s="189"/>
      <c r="BP33" s="151">
        <f t="shared" si="43"/>
        <v>0</v>
      </c>
      <c r="BQ33" s="76">
        <f t="shared" si="44"/>
        <v>0</v>
      </c>
      <c r="BR33" s="189"/>
      <c r="BS33" s="151">
        <f t="shared" si="45"/>
        <v>0</v>
      </c>
      <c r="BT33" s="76">
        <f t="shared" si="46"/>
        <v>0</v>
      </c>
      <c r="BU33" s="189"/>
      <c r="BV33" s="151">
        <f t="shared" si="47"/>
        <v>0</v>
      </c>
      <c r="BW33" s="76">
        <f t="shared" si="48"/>
        <v>0</v>
      </c>
      <c r="BX33" s="189"/>
      <c r="BY33" s="151">
        <f t="shared" si="49"/>
        <v>0</v>
      </c>
      <c r="BZ33" s="76">
        <f t="shared" si="50"/>
        <v>0</v>
      </c>
      <c r="CA33" s="189"/>
      <c r="CB33" s="151">
        <f t="shared" si="51"/>
        <v>0</v>
      </c>
      <c r="CC33" s="76">
        <f t="shared" si="52"/>
        <v>0</v>
      </c>
      <c r="CD33" s="189"/>
      <c r="CE33" s="151">
        <f t="shared" si="53"/>
        <v>0</v>
      </c>
      <c r="CF33" s="76">
        <f t="shared" si="54"/>
        <v>0</v>
      </c>
      <c r="CG33" s="189"/>
      <c r="CH33" s="151">
        <f t="shared" si="55"/>
        <v>0</v>
      </c>
      <c r="CI33" s="76">
        <f t="shared" si="56"/>
        <v>0</v>
      </c>
      <c r="CJ33" s="189"/>
      <c r="CK33" s="151">
        <f t="shared" si="87"/>
        <v>0</v>
      </c>
      <c r="CL33" s="76">
        <f t="shared" si="88"/>
        <v>0</v>
      </c>
      <c r="CM33" s="189"/>
      <c r="CN33" s="151">
        <f t="shared" si="89"/>
        <v>0</v>
      </c>
      <c r="CO33" s="76">
        <f t="shared" si="90"/>
        <v>0</v>
      </c>
      <c r="CP33" s="189"/>
      <c r="CQ33" s="151">
        <f t="shared" si="91"/>
        <v>0</v>
      </c>
      <c r="CR33" s="76">
        <f t="shared" si="92"/>
        <v>0</v>
      </c>
      <c r="CS33" s="61">
        <f t="shared" si="63"/>
        <v>0</v>
      </c>
      <c r="CT33" s="61">
        <f t="shared" si="64"/>
        <v>3800</v>
      </c>
      <c r="CU33" s="43">
        <f t="shared" si="65"/>
        <v>0</v>
      </c>
      <c r="CV33" s="61">
        <f t="shared" si="1"/>
        <v>0</v>
      </c>
      <c r="CW33" s="61">
        <f t="shared" si="73"/>
        <v>0</v>
      </c>
      <c r="CX33" s="58" t="str">
        <f t="shared" si="66"/>
        <v>O.K.</v>
      </c>
      <c r="CY33" s="43">
        <f t="shared" si="67"/>
        <v>0</v>
      </c>
      <c r="DA33" s="249">
        <f t="shared" si="68"/>
        <v>0</v>
      </c>
      <c r="DB33" s="250">
        <f t="shared" si="69"/>
        <v>0</v>
      </c>
      <c r="DC33" s="238"/>
      <c r="DD33" s="249">
        <f t="shared" si="2"/>
        <v>0</v>
      </c>
      <c r="DE33" s="250">
        <f t="shared" si="70"/>
        <v>0</v>
      </c>
    </row>
    <row r="34" spans="1:112" ht="15.5" x14ac:dyDescent="0.35">
      <c r="A34" s="327"/>
      <c r="B34" s="174"/>
      <c r="C34" s="185"/>
      <c r="D34" s="43">
        <f t="shared" si="3"/>
        <v>0</v>
      </c>
      <c r="E34" s="49">
        <f t="shared" si="4"/>
        <v>0</v>
      </c>
      <c r="F34" s="245">
        <f t="shared" si="0"/>
        <v>0</v>
      </c>
      <c r="G34" s="189"/>
      <c r="H34" s="150">
        <f t="shared" si="71"/>
        <v>1000</v>
      </c>
      <c r="I34" s="76">
        <f t="shared" si="74"/>
        <v>0</v>
      </c>
      <c r="J34" s="189"/>
      <c r="K34" s="151">
        <f t="shared" si="72"/>
        <v>1200</v>
      </c>
      <c r="L34" s="76">
        <f t="shared" si="6"/>
        <v>0</v>
      </c>
      <c r="M34" s="189"/>
      <c r="N34" s="151">
        <f t="shared" si="7"/>
        <v>1600</v>
      </c>
      <c r="O34" s="76">
        <f t="shared" si="8"/>
        <v>0</v>
      </c>
      <c r="P34" s="189"/>
      <c r="Q34" s="151">
        <f t="shared" si="9"/>
        <v>0</v>
      </c>
      <c r="R34" s="76">
        <f t="shared" si="10"/>
        <v>0</v>
      </c>
      <c r="S34" s="189"/>
      <c r="T34" s="151">
        <f t="shared" si="11"/>
        <v>0</v>
      </c>
      <c r="U34" s="76">
        <f t="shared" si="12"/>
        <v>0</v>
      </c>
      <c r="V34" s="189"/>
      <c r="W34" s="151">
        <f t="shared" si="13"/>
        <v>0</v>
      </c>
      <c r="X34" s="76">
        <f t="shared" si="14"/>
        <v>0</v>
      </c>
      <c r="Y34" s="189"/>
      <c r="Z34" s="151">
        <f t="shared" si="15"/>
        <v>0</v>
      </c>
      <c r="AA34" s="76">
        <f t="shared" si="16"/>
        <v>0</v>
      </c>
      <c r="AB34" s="189"/>
      <c r="AC34" s="151">
        <f t="shared" si="17"/>
        <v>0</v>
      </c>
      <c r="AD34" s="76">
        <f t="shared" si="18"/>
        <v>0</v>
      </c>
      <c r="AE34" s="189"/>
      <c r="AF34" s="151">
        <f t="shared" si="19"/>
        <v>0</v>
      </c>
      <c r="AG34" s="76">
        <f t="shared" si="20"/>
        <v>0</v>
      </c>
      <c r="AH34" s="189"/>
      <c r="AI34" s="151">
        <f t="shared" si="21"/>
        <v>0</v>
      </c>
      <c r="AJ34" s="76">
        <f t="shared" si="22"/>
        <v>0</v>
      </c>
      <c r="AK34" s="189"/>
      <c r="AL34" s="151">
        <f t="shared" si="23"/>
        <v>0</v>
      </c>
      <c r="AM34" s="76">
        <f t="shared" si="24"/>
        <v>0</v>
      </c>
      <c r="AN34" s="189"/>
      <c r="AO34" s="151">
        <f t="shared" si="25"/>
        <v>0</v>
      </c>
      <c r="AP34" s="76">
        <f t="shared" si="26"/>
        <v>0</v>
      </c>
      <c r="AQ34" s="189"/>
      <c r="AR34" s="151">
        <f t="shared" si="27"/>
        <v>0</v>
      </c>
      <c r="AS34" s="76">
        <f t="shared" si="28"/>
        <v>0</v>
      </c>
      <c r="AT34" s="189"/>
      <c r="AU34" s="151">
        <f t="shared" si="29"/>
        <v>0</v>
      </c>
      <c r="AV34" s="76">
        <f t="shared" si="30"/>
        <v>0</v>
      </c>
      <c r="AW34" s="189"/>
      <c r="AX34" s="151">
        <f t="shared" si="75"/>
        <v>0</v>
      </c>
      <c r="AY34" s="76">
        <f t="shared" si="76"/>
        <v>0</v>
      </c>
      <c r="AZ34" s="189"/>
      <c r="BA34" s="151">
        <f t="shared" si="77"/>
        <v>0</v>
      </c>
      <c r="BB34" s="76">
        <f t="shared" si="78"/>
        <v>0</v>
      </c>
      <c r="BC34" s="189"/>
      <c r="BD34" s="151">
        <f t="shared" si="79"/>
        <v>0</v>
      </c>
      <c r="BE34" s="76">
        <f t="shared" si="80"/>
        <v>0</v>
      </c>
      <c r="BF34" s="189"/>
      <c r="BG34" s="151">
        <f t="shared" si="81"/>
        <v>0</v>
      </c>
      <c r="BH34" s="76">
        <f t="shared" si="82"/>
        <v>0</v>
      </c>
      <c r="BI34" s="189"/>
      <c r="BJ34" s="151">
        <f t="shared" si="83"/>
        <v>0</v>
      </c>
      <c r="BK34" s="76">
        <f t="shared" si="84"/>
        <v>0</v>
      </c>
      <c r="BL34" s="189"/>
      <c r="BM34" s="151">
        <f t="shared" si="85"/>
        <v>0</v>
      </c>
      <c r="BN34" s="76">
        <f t="shared" si="86"/>
        <v>0</v>
      </c>
      <c r="BO34" s="189"/>
      <c r="BP34" s="151">
        <f t="shared" si="43"/>
        <v>0</v>
      </c>
      <c r="BQ34" s="76">
        <f t="shared" si="44"/>
        <v>0</v>
      </c>
      <c r="BR34" s="189"/>
      <c r="BS34" s="151">
        <f t="shared" si="45"/>
        <v>0</v>
      </c>
      <c r="BT34" s="76">
        <f t="shared" si="46"/>
        <v>0</v>
      </c>
      <c r="BU34" s="189"/>
      <c r="BV34" s="151">
        <f t="shared" si="47"/>
        <v>0</v>
      </c>
      <c r="BW34" s="76">
        <f t="shared" si="48"/>
        <v>0</v>
      </c>
      <c r="BX34" s="189"/>
      <c r="BY34" s="151">
        <f t="shared" si="49"/>
        <v>0</v>
      </c>
      <c r="BZ34" s="76">
        <f t="shared" si="50"/>
        <v>0</v>
      </c>
      <c r="CA34" s="189"/>
      <c r="CB34" s="151">
        <f t="shared" si="51"/>
        <v>0</v>
      </c>
      <c r="CC34" s="76">
        <f t="shared" si="52"/>
        <v>0</v>
      </c>
      <c r="CD34" s="189"/>
      <c r="CE34" s="151">
        <f t="shared" si="53"/>
        <v>0</v>
      </c>
      <c r="CF34" s="76">
        <f t="shared" si="54"/>
        <v>0</v>
      </c>
      <c r="CG34" s="189"/>
      <c r="CH34" s="151">
        <f t="shared" si="55"/>
        <v>0</v>
      </c>
      <c r="CI34" s="76">
        <f t="shared" si="56"/>
        <v>0</v>
      </c>
      <c r="CJ34" s="189"/>
      <c r="CK34" s="151">
        <f t="shared" si="87"/>
        <v>0</v>
      </c>
      <c r="CL34" s="76">
        <f t="shared" si="88"/>
        <v>0</v>
      </c>
      <c r="CM34" s="189"/>
      <c r="CN34" s="151">
        <f t="shared" si="89"/>
        <v>0</v>
      </c>
      <c r="CO34" s="76">
        <f t="shared" si="90"/>
        <v>0</v>
      </c>
      <c r="CP34" s="189"/>
      <c r="CQ34" s="151">
        <f t="shared" si="91"/>
        <v>0</v>
      </c>
      <c r="CR34" s="76">
        <f t="shared" si="92"/>
        <v>0</v>
      </c>
      <c r="CS34" s="61">
        <f t="shared" si="63"/>
        <v>0</v>
      </c>
      <c r="CT34" s="61">
        <f t="shared" si="64"/>
        <v>3800</v>
      </c>
      <c r="CU34" s="43">
        <f t="shared" si="65"/>
        <v>0</v>
      </c>
      <c r="CV34" s="61">
        <f t="shared" si="1"/>
        <v>0</v>
      </c>
      <c r="CW34" s="61">
        <f t="shared" si="73"/>
        <v>0</v>
      </c>
      <c r="CX34" s="58" t="str">
        <f t="shared" si="66"/>
        <v>O.K.</v>
      </c>
      <c r="CY34" s="43">
        <f t="shared" si="67"/>
        <v>0</v>
      </c>
      <c r="DA34" s="249">
        <f t="shared" si="68"/>
        <v>0</v>
      </c>
      <c r="DB34" s="250">
        <f t="shared" si="69"/>
        <v>0</v>
      </c>
      <c r="DC34" s="238"/>
      <c r="DD34" s="249">
        <f t="shared" si="2"/>
        <v>0</v>
      </c>
      <c r="DE34" s="250">
        <f t="shared" si="70"/>
        <v>0</v>
      </c>
      <c r="DG34" s="80"/>
    </row>
    <row r="35" spans="1:112" ht="15.5" x14ac:dyDescent="0.35">
      <c r="A35" s="327"/>
      <c r="B35" s="174"/>
      <c r="C35" s="185"/>
      <c r="D35" s="43">
        <f t="shared" si="3"/>
        <v>0</v>
      </c>
      <c r="E35" s="49">
        <f t="shared" si="4"/>
        <v>0</v>
      </c>
      <c r="F35" s="245">
        <f t="shared" si="0"/>
        <v>0</v>
      </c>
      <c r="G35" s="189"/>
      <c r="H35" s="150">
        <f t="shared" si="71"/>
        <v>1000</v>
      </c>
      <c r="I35" s="76">
        <f t="shared" si="74"/>
        <v>0</v>
      </c>
      <c r="J35" s="189"/>
      <c r="K35" s="151">
        <f t="shared" si="72"/>
        <v>1200</v>
      </c>
      <c r="L35" s="76">
        <f t="shared" si="6"/>
        <v>0</v>
      </c>
      <c r="M35" s="189"/>
      <c r="N35" s="151">
        <f t="shared" si="7"/>
        <v>1600</v>
      </c>
      <c r="O35" s="76">
        <f t="shared" si="8"/>
        <v>0</v>
      </c>
      <c r="P35" s="189"/>
      <c r="Q35" s="151">
        <f t="shared" si="9"/>
        <v>0</v>
      </c>
      <c r="R35" s="76">
        <f t="shared" si="10"/>
        <v>0</v>
      </c>
      <c r="S35" s="189"/>
      <c r="T35" s="151">
        <f t="shared" si="11"/>
        <v>0</v>
      </c>
      <c r="U35" s="76">
        <f t="shared" si="12"/>
        <v>0</v>
      </c>
      <c r="V35" s="189"/>
      <c r="W35" s="151">
        <f t="shared" si="13"/>
        <v>0</v>
      </c>
      <c r="X35" s="76">
        <f t="shared" si="14"/>
        <v>0</v>
      </c>
      <c r="Y35" s="189"/>
      <c r="Z35" s="151">
        <f t="shared" si="15"/>
        <v>0</v>
      </c>
      <c r="AA35" s="76">
        <f t="shared" si="16"/>
        <v>0</v>
      </c>
      <c r="AB35" s="189"/>
      <c r="AC35" s="151">
        <f t="shared" si="17"/>
        <v>0</v>
      </c>
      <c r="AD35" s="76">
        <f t="shared" si="18"/>
        <v>0</v>
      </c>
      <c r="AE35" s="189"/>
      <c r="AF35" s="151">
        <f t="shared" si="19"/>
        <v>0</v>
      </c>
      <c r="AG35" s="76">
        <f t="shared" si="20"/>
        <v>0</v>
      </c>
      <c r="AH35" s="189"/>
      <c r="AI35" s="151">
        <f t="shared" si="21"/>
        <v>0</v>
      </c>
      <c r="AJ35" s="76">
        <f t="shared" si="22"/>
        <v>0</v>
      </c>
      <c r="AK35" s="189"/>
      <c r="AL35" s="151">
        <f t="shared" si="23"/>
        <v>0</v>
      </c>
      <c r="AM35" s="76">
        <f t="shared" si="24"/>
        <v>0</v>
      </c>
      <c r="AN35" s="189"/>
      <c r="AO35" s="151">
        <f t="shared" si="25"/>
        <v>0</v>
      </c>
      <c r="AP35" s="76">
        <f t="shared" si="26"/>
        <v>0</v>
      </c>
      <c r="AQ35" s="189"/>
      <c r="AR35" s="151">
        <f t="shared" si="27"/>
        <v>0</v>
      </c>
      <c r="AS35" s="76">
        <f t="shared" si="28"/>
        <v>0</v>
      </c>
      <c r="AT35" s="189"/>
      <c r="AU35" s="151">
        <f t="shared" si="29"/>
        <v>0</v>
      </c>
      <c r="AV35" s="76">
        <f t="shared" si="30"/>
        <v>0</v>
      </c>
      <c r="AW35" s="189"/>
      <c r="AX35" s="151">
        <f t="shared" si="75"/>
        <v>0</v>
      </c>
      <c r="AY35" s="76">
        <f t="shared" si="76"/>
        <v>0</v>
      </c>
      <c r="AZ35" s="189"/>
      <c r="BA35" s="151">
        <f t="shared" si="77"/>
        <v>0</v>
      </c>
      <c r="BB35" s="76">
        <f t="shared" si="78"/>
        <v>0</v>
      </c>
      <c r="BC35" s="189"/>
      <c r="BD35" s="151">
        <f t="shared" si="79"/>
        <v>0</v>
      </c>
      <c r="BE35" s="76">
        <f t="shared" si="80"/>
        <v>0</v>
      </c>
      <c r="BF35" s="189"/>
      <c r="BG35" s="151">
        <f t="shared" si="81"/>
        <v>0</v>
      </c>
      <c r="BH35" s="76">
        <f t="shared" si="82"/>
        <v>0</v>
      </c>
      <c r="BI35" s="189"/>
      <c r="BJ35" s="151">
        <f t="shared" si="83"/>
        <v>0</v>
      </c>
      <c r="BK35" s="76">
        <f t="shared" si="84"/>
        <v>0</v>
      </c>
      <c r="BL35" s="189"/>
      <c r="BM35" s="151">
        <f t="shared" si="85"/>
        <v>0</v>
      </c>
      <c r="BN35" s="76">
        <f t="shared" si="86"/>
        <v>0</v>
      </c>
      <c r="BO35" s="189"/>
      <c r="BP35" s="151">
        <f t="shared" si="43"/>
        <v>0</v>
      </c>
      <c r="BQ35" s="76">
        <f t="shared" si="44"/>
        <v>0</v>
      </c>
      <c r="BR35" s="189"/>
      <c r="BS35" s="151">
        <f t="shared" si="45"/>
        <v>0</v>
      </c>
      <c r="BT35" s="76">
        <f t="shared" si="46"/>
        <v>0</v>
      </c>
      <c r="BU35" s="189"/>
      <c r="BV35" s="151">
        <f t="shared" si="47"/>
        <v>0</v>
      </c>
      <c r="BW35" s="76">
        <f t="shared" si="48"/>
        <v>0</v>
      </c>
      <c r="BX35" s="189"/>
      <c r="BY35" s="151">
        <f t="shared" si="49"/>
        <v>0</v>
      </c>
      <c r="BZ35" s="76">
        <f t="shared" si="50"/>
        <v>0</v>
      </c>
      <c r="CA35" s="189"/>
      <c r="CB35" s="151">
        <f t="shared" si="51"/>
        <v>0</v>
      </c>
      <c r="CC35" s="76">
        <f t="shared" si="52"/>
        <v>0</v>
      </c>
      <c r="CD35" s="189"/>
      <c r="CE35" s="151">
        <f t="shared" si="53"/>
        <v>0</v>
      </c>
      <c r="CF35" s="76">
        <f t="shared" si="54"/>
        <v>0</v>
      </c>
      <c r="CG35" s="189"/>
      <c r="CH35" s="151">
        <f t="shared" si="55"/>
        <v>0</v>
      </c>
      <c r="CI35" s="76">
        <f t="shared" si="56"/>
        <v>0</v>
      </c>
      <c r="CJ35" s="189"/>
      <c r="CK35" s="151">
        <f t="shared" si="87"/>
        <v>0</v>
      </c>
      <c r="CL35" s="76">
        <f t="shared" si="88"/>
        <v>0</v>
      </c>
      <c r="CM35" s="189"/>
      <c r="CN35" s="151">
        <f t="shared" si="89"/>
        <v>0</v>
      </c>
      <c r="CO35" s="76">
        <f t="shared" si="90"/>
        <v>0</v>
      </c>
      <c r="CP35" s="189"/>
      <c r="CQ35" s="151">
        <f t="shared" si="91"/>
        <v>0</v>
      </c>
      <c r="CR35" s="76">
        <f t="shared" si="92"/>
        <v>0</v>
      </c>
      <c r="CS35" s="61">
        <f t="shared" si="63"/>
        <v>0</v>
      </c>
      <c r="CT35" s="61">
        <f t="shared" si="64"/>
        <v>3800</v>
      </c>
      <c r="CU35" s="43">
        <f t="shared" si="65"/>
        <v>0</v>
      </c>
      <c r="CV35" s="61">
        <f t="shared" si="1"/>
        <v>0</v>
      </c>
      <c r="CW35" s="61">
        <f t="shared" si="73"/>
        <v>0</v>
      </c>
      <c r="CX35" s="58" t="str">
        <f t="shared" si="66"/>
        <v>O.K.</v>
      </c>
      <c r="CY35" s="43">
        <f t="shared" si="67"/>
        <v>0</v>
      </c>
      <c r="DA35" s="249">
        <f t="shared" si="68"/>
        <v>0</v>
      </c>
      <c r="DB35" s="250">
        <f t="shared" si="69"/>
        <v>0</v>
      </c>
      <c r="DC35" s="238"/>
      <c r="DD35" s="249">
        <f t="shared" si="2"/>
        <v>0</v>
      </c>
      <c r="DE35" s="250">
        <f t="shared" si="70"/>
        <v>0</v>
      </c>
    </row>
    <row r="36" spans="1:112" ht="15.5" x14ac:dyDescent="0.35">
      <c r="A36" s="327"/>
      <c r="B36" s="174"/>
      <c r="C36" s="185"/>
      <c r="D36" s="43">
        <f t="shared" si="3"/>
        <v>0</v>
      </c>
      <c r="E36" s="49">
        <f t="shared" si="4"/>
        <v>0</v>
      </c>
      <c r="F36" s="245">
        <f t="shared" si="0"/>
        <v>0</v>
      </c>
      <c r="G36" s="189"/>
      <c r="H36" s="150">
        <f t="shared" si="71"/>
        <v>1000</v>
      </c>
      <c r="I36" s="76">
        <f t="shared" si="74"/>
        <v>0</v>
      </c>
      <c r="J36" s="189"/>
      <c r="K36" s="151">
        <f t="shared" si="72"/>
        <v>1200</v>
      </c>
      <c r="L36" s="76">
        <f t="shared" si="6"/>
        <v>0</v>
      </c>
      <c r="M36" s="189"/>
      <c r="N36" s="151">
        <f t="shared" si="7"/>
        <v>1600</v>
      </c>
      <c r="O36" s="76">
        <f t="shared" si="8"/>
        <v>0</v>
      </c>
      <c r="P36" s="189"/>
      <c r="Q36" s="151">
        <f t="shared" si="9"/>
        <v>0</v>
      </c>
      <c r="R36" s="76">
        <f t="shared" si="10"/>
        <v>0</v>
      </c>
      <c r="S36" s="189"/>
      <c r="T36" s="151">
        <f t="shared" si="11"/>
        <v>0</v>
      </c>
      <c r="U36" s="76">
        <f t="shared" si="12"/>
        <v>0</v>
      </c>
      <c r="V36" s="189"/>
      <c r="W36" s="151">
        <f t="shared" si="13"/>
        <v>0</v>
      </c>
      <c r="X36" s="76">
        <f t="shared" si="14"/>
        <v>0</v>
      </c>
      <c r="Y36" s="189"/>
      <c r="Z36" s="151">
        <f t="shared" si="15"/>
        <v>0</v>
      </c>
      <c r="AA36" s="76">
        <f t="shared" si="16"/>
        <v>0</v>
      </c>
      <c r="AB36" s="189"/>
      <c r="AC36" s="151">
        <f t="shared" si="17"/>
        <v>0</v>
      </c>
      <c r="AD36" s="76">
        <f t="shared" si="18"/>
        <v>0</v>
      </c>
      <c r="AE36" s="189"/>
      <c r="AF36" s="151">
        <f t="shared" si="19"/>
        <v>0</v>
      </c>
      <c r="AG36" s="76">
        <f t="shared" si="20"/>
        <v>0</v>
      </c>
      <c r="AH36" s="189"/>
      <c r="AI36" s="151">
        <f t="shared" si="21"/>
        <v>0</v>
      </c>
      <c r="AJ36" s="76">
        <f t="shared" si="22"/>
        <v>0</v>
      </c>
      <c r="AK36" s="189"/>
      <c r="AL36" s="151">
        <f t="shared" si="23"/>
        <v>0</v>
      </c>
      <c r="AM36" s="76">
        <f t="shared" si="24"/>
        <v>0</v>
      </c>
      <c r="AN36" s="189"/>
      <c r="AO36" s="151">
        <f t="shared" si="25"/>
        <v>0</v>
      </c>
      <c r="AP36" s="76">
        <f t="shared" si="26"/>
        <v>0</v>
      </c>
      <c r="AQ36" s="189"/>
      <c r="AR36" s="151">
        <f t="shared" si="27"/>
        <v>0</v>
      </c>
      <c r="AS36" s="76">
        <f t="shared" si="28"/>
        <v>0</v>
      </c>
      <c r="AT36" s="189"/>
      <c r="AU36" s="151">
        <f t="shared" si="29"/>
        <v>0</v>
      </c>
      <c r="AV36" s="76">
        <f t="shared" si="30"/>
        <v>0</v>
      </c>
      <c r="AW36" s="189"/>
      <c r="AX36" s="151">
        <f t="shared" si="75"/>
        <v>0</v>
      </c>
      <c r="AY36" s="76">
        <f t="shared" si="76"/>
        <v>0</v>
      </c>
      <c r="AZ36" s="189"/>
      <c r="BA36" s="151">
        <f t="shared" si="77"/>
        <v>0</v>
      </c>
      <c r="BB36" s="76">
        <f t="shared" si="78"/>
        <v>0</v>
      </c>
      <c r="BC36" s="189"/>
      <c r="BD36" s="151">
        <f t="shared" si="79"/>
        <v>0</v>
      </c>
      <c r="BE36" s="76">
        <f t="shared" si="80"/>
        <v>0</v>
      </c>
      <c r="BF36" s="189"/>
      <c r="BG36" s="151">
        <f t="shared" si="81"/>
        <v>0</v>
      </c>
      <c r="BH36" s="76">
        <f t="shared" si="82"/>
        <v>0</v>
      </c>
      <c r="BI36" s="189"/>
      <c r="BJ36" s="151">
        <f t="shared" si="83"/>
        <v>0</v>
      </c>
      <c r="BK36" s="76">
        <f t="shared" si="84"/>
        <v>0</v>
      </c>
      <c r="BL36" s="189"/>
      <c r="BM36" s="151">
        <f t="shared" si="85"/>
        <v>0</v>
      </c>
      <c r="BN36" s="76">
        <f t="shared" si="86"/>
        <v>0</v>
      </c>
      <c r="BO36" s="189"/>
      <c r="BP36" s="151">
        <f t="shared" si="43"/>
        <v>0</v>
      </c>
      <c r="BQ36" s="76">
        <f t="shared" si="44"/>
        <v>0</v>
      </c>
      <c r="BR36" s="189"/>
      <c r="BS36" s="151">
        <f t="shared" si="45"/>
        <v>0</v>
      </c>
      <c r="BT36" s="76">
        <f t="shared" si="46"/>
        <v>0</v>
      </c>
      <c r="BU36" s="189"/>
      <c r="BV36" s="151">
        <f t="shared" si="47"/>
        <v>0</v>
      </c>
      <c r="BW36" s="76">
        <f t="shared" si="48"/>
        <v>0</v>
      </c>
      <c r="BX36" s="189"/>
      <c r="BY36" s="151">
        <f t="shared" si="49"/>
        <v>0</v>
      </c>
      <c r="BZ36" s="76">
        <f t="shared" si="50"/>
        <v>0</v>
      </c>
      <c r="CA36" s="189"/>
      <c r="CB36" s="151">
        <f t="shared" si="51"/>
        <v>0</v>
      </c>
      <c r="CC36" s="76">
        <f t="shared" si="52"/>
        <v>0</v>
      </c>
      <c r="CD36" s="189"/>
      <c r="CE36" s="151">
        <f t="shared" si="53"/>
        <v>0</v>
      </c>
      <c r="CF36" s="76">
        <f t="shared" si="54"/>
        <v>0</v>
      </c>
      <c r="CG36" s="189"/>
      <c r="CH36" s="151">
        <f t="shared" si="55"/>
        <v>0</v>
      </c>
      <c r="CI36" s="76">
        <f t="shared" si="56"/>
        <v>0</v>
      </c>
      <c r="CJ36" s="189"/>
      <c r="CK36" s="151">
        <f t="shared" si="87"/>
        <v>0</v>
      </c>
      <c r="CL36" s="76">
        <f t="shared" si="88"/>
        <v>0</v>
      </c>
      <c r="CM36" s="189"/>
      <c r="CN36" s="151">
        <f t="shared" si="89"/>
        <v>0</v>
      </c>
      <c r="CO36" s="76">
        <f t="shared" si="90"/>
        <v>0</v>
      </c>
      <c r="CP36" s="189"/>
      <c r="CQ36" s="151">
        <f t="shared" si="91"/>
        <v>0</v>
      </c>
      <c r="CR36" s="76">
        <f t="shared" si="92"/>
        <v>0</v>
      </c>
      <c r="CS36" s="61">
        <f t="shared" si="63"/>
        <v>0</v>
      </c>
      <c r="CT36" s="61">
        <f t="shared" si="64"/>
        <v>3800</v>
      </c>
      <c r="CU36" s="43">
        <f t="shared" si="65"/>
        <v>0</v>
      </c>
      <c r="CV36" s="61">
        <f t="shared" si="1"/>
        <v>0</v>
      </c>
      <c r="CW36" s="61">
        <f t="shared" si="73"/>
        <v>0</v>
      </c>
      <c r="CX36" s="58" t="str">
        <f t="shared" si="66"/>
        <v>O.K.</v>
      </c>
      <c r="CY36" s="43">
        <f t="shared" si="67"/>
        <v>0</v>
      </c>
      <c r="DA36" s="249">
        <f t="shared" si="68"/>
        <v>0</v>
      </c>
      <c r="DB36" s="250">
        <f t="shared" si="69"/>
        <v>0</v>
      </c>
      <c r="DC36" s="238"/>
      <c r="DD36" s="249">
        <f t="shared" si="2"/>
        <v>0</v>
      </c>
      <c r="DE36" s="250">
        <f t="shared" si="70"/>
        <v>0</v>
      </c>
    </row>
    <row r="37" spans="1:112" ht="16" thickBot="1" x14ac:dyDescent="0.4">
      <c r="A37" s="328"/>
      <c r="B37" s="175"/>
      <c r="C37" s="186"/>
      <c r="D37" s="44">
        <f t="shared" si="3"/>
        <v>0</v>
      </c>
      <c r="E37" s="49">
        <f t="shared" si="4"/>
        <v>0</v>
      </c>
      <c r="F37" s="245">
        <f t="shared" si="0"/>
        <v>0</v>
      </c>
      <c r="G37" s="189"/>
      <c r="H37" s="150">
        <f t="shared" si="71"/>
        <v>1000</v>
      </c>
      <c r="I37" s="76">
        <f t="shared" si="5"/>
        <v>0</v>
      </c>
      <c r="J37" s="189"/>
      <c r="K37" s="151">
        <f>+K22</f>
        <v>1200</v>
      </c>
      <c r="L37" s="76">
        <f t="shared" si="6"/>
        <v>0</v>
      </c>
      <c r="M37" s="189"/>
      <c r="N37" s="151">
        <f>+N22</f>
        <v>1600</v>
      </c>
      <c r="O37" s="76">
        <f t="shared" si="8"/>
        <v>0</v>
      </c>
      <c r="P37" s="189"/>
      <c r="Q37" s="151">
        <f>+Q22</f>
        <v>0</v>
      </c>
      <c r="R37" s="76">
        <f t="shared" si="10"/>
        <v>0</v>
      </c>
      <c r="S37" s="189"/>
      <c r="T37" s="151">
        <f>+T22</f>
        <v>0</v>
      </c>
      <c r="U37" s="76">
        <f t="shared" si="12"/>
        <v>0</v>
      </c>
      <c r="V37" s="189"/>
      <c r="W37" s="151">
        <f>+W22</f>
        <v>0</v>
      </c>
      <c r="X37" s="76">
        <f t="shared" si="14"/>
        <v>0</v>
      </c>
      <c r="Y37" s="189"/>
      <c r="Z37" s="151">
        <f>+Z22</f>
        <v>0</v>
      </c>
      <c r="AA37" s="76">
        <f t="shared" si="16"/>
        <v>0</v>
      </c>
      <c r="AB37" s="189"/>
      <c r="AC37" s="151">
        <f>+AC22</f>
        <v>0</v>
      </c>
      <c r="AD37" s="76">
        <f t="shared" si="18"/>
        <v>0</v>
      </c>
      <c r="AE37" s="189"/>
      <c r="AF37" s="151">
        <f>+AF22</f>
        <v>0</v>
      </c>
      <c r="AG37" s="76">
        <f t="shared" si="20"/>
        <v>0</v>
      </c>
      <c r="AH37" s="189"/>
      <c r="AI37" s="151">
        <f>+AI22</f>
        <v>0</v>
      </c>
      <c r="AJ37" s="76">
        <f t="shared" si="22"/>
        <v>0</v>
      </c>
      <c r="AK37" s="189"/>
      <c r="AL37" s="151">
        <f>+AL22</f>
        <v>0</v>
      </c>
      <c r="AM37" s="76">
        <f t="shared" si="24"/>
        <v>0</v>
      </c>
      <c r="AN37" s="189"/>
      <c r="AO37" s="151">
        <f>+AO22</f>
        <v>0</v>
      </c>
      <c r="AP37" s="76">
        <f t="shared" si="26"/>
        <v>0</v>
      </c>
      <c r="AQ37" s="189"/>
      <c r="AR37" s="151">
        <f>+AR22</f>
        <v>0</v>
      </c>
      <c r="AS37" s="76">
        <f t="shared" si="28"/>
        <v>0</v>
      </c>
      <c r="AT37" s="189"/>
      <c r="AU37" s="151">
        <f>+AU22</f>
        <v>0</v>
      </c>
      <c r="AV37" s="76">
        <f t="shared" si="30"/>
        <v>0</v>
      </c>
      <c r="AW37" s="189"/>
      <c r="AX37" s="151">
        <f>+AX22</f>
        <v>0</v>
      </c>
      <c r="AY37" s="76">
        <f t="shared" si="32"/>
        <v>0</v>
      </c>
      <c r="AZ37" s="189"/>
      <c r="BA37" s="151">
        <f>+BA22</f>
        <v>0</v>
      </c>
      <c r="BB37" s="76">
        <f t="shared" si="34"/>
        <v>0</v>
      </c>
      <c r="BC37" s="189"/>
      <c r="BD37" s="151">
        <f>+BD22</f>
        <v>0</v>
      </c>
      <c r="BE37" s="76">
        <f t="shared" si="36"/>
        <v>0</v>
      </c>
      <c r="BF37" s="189"/>
      <c r="BG37" s="151">
        <f>+BG22</f>
        <v>0</v>
      </c>
      <c r="BH37" s="76">
        <f t="shared" si="38"/>
        <v>0</v>
      </c>
      <c r="BI37" s="189"/>
      <c r="BJ37" s="151">
        <f>+BJ22</f>
        <v>0</v>
      </c>
      <c r="BK37" s="76">
        <f t="shared" si="40"/>
        <v>0</v>
      </c>
      <c r="BL37" s="189"/>
      <c r="BM37" s="151">
        <f>+BM22</f>
        <v>0</v>
      </c>
      <c r="BN37" s="76">
        <f t="shared" si="42"/>
        <v>0</v>
      </c>
      <c r="BO37" s="189"/>
      <c r="BP37" s="151">
        <f>+BP22</f>
        <v>0</v>
      </c>
      <c r="BQ37" s="76">
        <f t="shared" si="44"/>
        <v>0</v>
      </c>
      <c r="BR37" s="189"/>
      <c r="BS37" s="151">
        <f>+BS22</f>
        <v>0</v>
      </c>
      <c r="BT37" s="76">
        <f t="shared" si="46"/>
        <v>0</v>
      </c>
      <c r="BU37" s="189"/>
      <c r="BV37" s="151">
        <f>+BV22</f>
        <v>0</v>
      </c>
      <c r="BW37" s="76">
        <f t="shared" si="48"/>
        <v>0</v>
      </c>
      <c r="BX37" s="189"/>
      <c r="BY37" s="151">
        <f>+BY22</f>
        <v>0</v>
      </c>
      <c r="BZ37" s="76">
        <f t="shared" si="50"/>
        <v>0</v>
      </c>
      <c r="CA37" s="189"/>
      <c r="CB37" s="151">
        <f>+CB22</f>
        <v>0</v>
      </c>
      <c r="CC37" s="76">
        <f t="shared" si="52"/>
        <v>0</v>
      </c>
      <c r="CD37" s="189"/>
      <c r="CE37" s="151">
        <f>+CE22</f>
        <v>0</v>
      </c>
      <c r="CF37" s="76">
        <f t="shared" si="54"/>
        <v>0</v>
      </c>
      <c r="CG37" s="189"/>
      <c r="CH37" s="151">
        <f>+CH22</f>
        <v>0</v>
      </c>
      <c r="CI37" s="76">
        <f t="shared" si="56"/>
        <v>0</v>
      </c>
      <c r="CJ37" s="189"/>
      <c r="CK37" s="151">
        <f>+CK22</f>
        <v>0</v>
      </c>
      <c r="CL37" s="76">
        <f t="shared" si="58"/>
        <v>0</v>
      </c>
      <c r="CM37" s="189"/>
      <c r="CN37" s="151">
        <f>+CN22</f>
        <v>0</v>
      </c>
      <c r="CO37" s="76">
        <f t="shared" si="60"/>
        <v>0</v>
      </c>
      <c r="CP37" s="189"/>
      <c r="CQ37" s="151">
        <f>+CQ22</f>
        <v>0</v>
      </c>
      <c r="CR37" s="76">
        <f t="shared" si="62"/>
        <v>0</v>
      </c>
      <c r="CS37" s="160">
        <f t="shared" si="63"/>
        <v>0</v>
      </c>
      <c r="CT37" s="160">
        <f t="shared" si="64"/>
        <v>3800</v>
      </c>
      <c r="CU37" s="44">
        <f t="shared" si="65"/>
        <v>0</v>
      </c>
      <c r="CV37" s="160">
        <f t="shared" si="1"/>
        <v>0</v>
      </c>
      <c r="CW37" s="160">
        <f t="shared" si="73"/>
        <v>0</v>
      </c>
      <c r="CX37" s="59" t="str">
        <f t="shared" si="66"/>
        <v>O.K.</v>
      </c>
      <c r="CY37" s="44">
        <f t="shared" si="67"/>
        <v>0</v>
      </c>
      <c r="DA37" s="251">
        <f t="shared" si="68"/>
        <v>0</v>
      </c>
      <c r="DB37" s="252">
        <f t="shared" si="69"/>
        <v>0</v>
      </c>
      <c r="DC37" s="238"/>
      <c r="DD37" s="251">
        <f t="shared" si="2"/>
        <v>0</v>
      </c>
      <c r="DE37" s="252">
        <f t="shared" si="70"/>
        <v>0</v>
      </c>
    </row>
    <row r="38" spans="1:112" ht="18.5" thickBot="1" x14ac:dyDescent="0.45">
      <c r="B38" s="156">
        <f>SUM(B8:B37)</f>
        <v>2</v>
      </c>
      <c r="E38" s="15">
        <f>SUM(E8:E37)</f>
        <v>3080000</v>
      </c>
      <c r="F38" s="246">
        <f>+IF(E38=0,0,(E38/B38)/G4)</f>
        <v>7700</v>
      </c>
      <c r="G38" s="157">
        <f>+IF(H8=0,0,(I38/H8))</f>
        <v>6300</v>
      </c>
      <c r="H38" s="57"/>
      <c r="I38" s="77">
        <f>SUM(I8:I37)</f>
        <v>6300000</v>
      </c>
      <c r="J38" s="157">
        <f>+IF(K8=0,0,(L38/K8))</f>
        <v>13440</v>
      </c>
      <c r="K38" s="57"/>
      <c r="L38" s="77">
        <f>SUM(L8:L37)</f>
        <v>16128000</v>
      </c>
      <c r="M38" s="157">
        <f>+IF(N8=0,0,(O38/N8))</f>
        <v>9240.0000000000018</v>
      </c>
      <c r="N38" s="57"/>
      <c r="O38" s="77">
        <f>SUM(O8:O37)</f>
        <v>14784000.000000002</v>
      </c>
      <c r="P38" s="157">
        <f>+IF(Q8=0,0,(R38/Q8))</f>
        <v>0</v>
      </c>
      <c r="Q38" s="57"/>
      <c r="R38" s="77">
        <f>SUM(R8:R37)</f>
        <v>0</v>
      </c>
      <c r="S38" s="157">
        <f>+IF(T8=0,0,(U38/T8))</f>
        <v>0</v>
      </c>
      <c r="T38" s="57"/>
      <c r="U38" s="77">
        <f>SUM(U8:U37)</f>
        <v>0</v>
      </c>
      <c r="V38" s="157">
        <f>+IF(W8=0,0,(X38/W8))</f>
        <v>0</v>
      </c>
      <c r="W38" s="57"/>
      <c r="X38" s="77">
        <f>SUM(X8:X37)</f>
        <v>0</v>
      </c>
      <c r="Y38" s="157">
        <f>+IF(Z8=0,0,(AA38/Z8))</f>
        <v>0</v>
      </c>
      <c r="Z38" s="57"/>
      <c r="AA38" s="77">
        <f>SUM(AA8:AA37)</f>
        <v>0</v>
      </c>
      <c r="AB38" s="157">
        <f>+IF(AC8=0,0,(AD38/AC8))</f>
        <v>0</v>
      </c>
      <c r="AC38" s="57"/>
      <c r="AD38" s="77">
        <f>SUM(AD8:AD37)</f>
        <v>0</v>
      </c>
      <c r="AE38" s="157">
        <f>+IF(AF8=0,0,(AG38/AF8))</f>
        <v>0</v>
      </c>
      <c r="AF38" s="57"/>
      <c r="AG38" s="77">
        <f>SUM(AG8:AG37)</f>
        <v>0</v>
      </c>
      <c r="AH38" s="157">
        <f>+IF(AI8=0,0,(AJ38/AI8))</f>
        <v>0</v>
      </c>
      <c r="AI38" s="57"/>
      <c r="AJ38" s="77">
        <f>SUM(AJ8:AJ37)</f>
        <v>0</v>
      </c>
      <c r="AK38" s="157">
        <f>+IF(AL8=0,0,(AM38/AL8))</f>
        <v>0</v>
      </c>
      <c r="AL38" s="57"/>
      <c r="AM38" s="77">
        <f>SUM(AM8:AM37)</f>
        <v>0</v>
      </c>
      <c r="AN38" s="157">
        <f>+IF(AO8=0,0,(AP38/AO8))</f>
        <v>0</v>
      </c>
      <c r="AO38" s="57"/>
      <c r="AP38" s="77">
        <f>SUM(AP8:AP37)</f>
        <v>0</v>
      </c>
      <c r="AQ38" s="157">
        <f>+IF(AR8=0,0,(AS38/AR8))</f>
        <v>0</v>
      </c>
      <c r="AR38" s="57"/>
      <c r="AS38" s="77">
        <f>SUM(AS8:AS37)</f>
        <v>0</v>
      </c>
      <c r="AT38" s="157">
        <f>+IF(AU8=0,0,(AV38/AU8))</f>
        <v>0</v>
      </c>
      <c r="AU38" s="57"/>
      <c r="AV38" s="77">
        <f>SUM(AV8:AV37)</f>
        <v>0</v>
      </c>
      <c r="AW38" s="157">
        <f>+IF(AX8=0,0,(AY38/AX8))</f>
        <v>0</v>
      </c>
      <c r="AX38" s="57"/>
      <c r="AY38" s="77">
        <f>SUM(AY8:AY37)</f>
        <v>0</v>
      </c>
      <c r="AZ38" s="157">
        <f>+IF(BA8=0,0,(BB38/BA8))</f>
        <v>0</v>
      </c>
      <c r="BA38" s="57"/>
      <c r="BB38" s="77">
        <f>SUM(BB8:BB37)</f>
        <v>0</v>
      </c>
      <c r="BC38" s="157">
        <f>+IF(BD8=0,0,(BE38/BD8))</f>
        <v>0</v>
      </c>
      <c r="BD38" s="57"/>
      <c r="BE38" s="77">
        <f>SUM(BE8:BE37)</f>
        <v>0</v>
      </c>
      <c r="BF38" s="157">
        <f>+IF(BG8=0,0,(BH38/BG8))</f>
        <v>0</v>
      </c>
      <c r="BG38" s="57"/>
      <c r="BH38" s="77">
        <f>SUM(BH8:BH37)</f>
        <v>0</v>
      </c>
      <c r="BI38" s="157">
        <f>+IF(BJ8=0,0,(BK38/BJ8))</f>
        <v>0</v>
      </c>
      <c r="BJ38" s="57"/>
      <c r="BK38" s="77">
        <f>SUM(BK8:BK37)</f>
        <v>0</v>
      </c>
      <c r="BL38" s="157">
        <f>+IF(BM8=0,0,(BN38/BM8))</f>
        <v>0</v>
      </c>
      <c r="BM38" s="57"/>
      <c r="BN38" s="77">
        <f>SUM(BN8:BN37)</f>
        <v>0</v>
      </c>
      <c r="BO38" s="157">
        <f>+IF(BP8=0,0,(BQ38/BP8))</f>
        <v>0</v>
      </c>
      <c r="BP38" s="57"/>
      <c r="BQ38" s="77">
        <f>SUM(BQ8:BQ37)</f>
        <v>0</v>
      </c>
      <c r="BR38" s="157">
        <f>+IF(BS8=0,0,(BT38/BS8))</f>
        <v>0</v>
      </c>
      <c r="BS38" s="57"/>
      <c r="BT38" s="77">
        <f>SUM(BT8:BT37)</f>
        <v>0</v>
      </c>
      <c r="BU38" s="157">
        <f>+IF(BV8=0,0,(BW38/BV8))</f>
        <v>0</v>
      </c>
      <c r="BV38" s="57"/>
      <c r="BW38" s="77">
        <f>SUM(BW8:BW37)</f>
        <v>0</v>
      </c>
      <c r="BX38" s="157">
        <f>+IF(BY8=0,0,(BZ38/BY8))</f>
        <v>0</v>
      </c>
      <c r="BY38" s="57"/>
      <c r="BZ38" s="77">
        <f>SUM(BZ8:BZ37)</f>
        <v>0</v>
      </c>
      <c r="CA38" s="157">
        <f>+IF(CB8=0,0,(CC38/CB8))</f>
        <v>0</v>
      </c>
      <c r="CB38" s="57"/>
      <c r="CC38" s="77">
        <f>SUM(CC8:CC37)</f>
        <v>0</v>
      </c>
      <c r="CD38" s="157">
        <f>+IF(CE8=0,0,(CF38/CE8))</f>
        <v>0</v>
      </c>
      <c r="CE38" s="57"/>
      <c r="CF38" s="77">
        <f>SUM(CF8:CF37)</f>
        <v>0</v>
      </c>
      <c r="CG38" s="157">
        <f>+IF(CH8=0,0,(CI38/CH8))</f>
        <v>0</v>
      </c>
      <c r="CH38" s="57"/>
      <c r="CI38" s="77">
        <f>SUM(CI8:CI37)</f>
        <v>0</v>
      </c>
      <c r="CJ38" s="157">
        <f>+IF(CK8=0,0,(CL38/CK8))</f>
        <v>0</v>
      </c>
      <c r="CK38" s="57"/>
      <c r="CL38" s="77">
        <f>SUM(CL8:CL37)</f>
        <v>0</v>
      </c>
      <c r="CM38" s="157">
        <f>+IF(CN8=0,0,(CO38/CN8))</f>
        <v>0</v>
      </c>
      <c r="CN38" s="57"/>
      <c r="CO38" s="77">
        <f>SUM(CO8:CO37)</f>
        <v>0</v>
      </c>
      <c r="CP38" s="157">
        <f>+IF(CQ8=0,0,(CR38/CQ8))</f>
        <v>0</v>
      </c>
      <c r="CQ38" s="57"/>
      <c r="CR38" s="77">
        <f>SUM(CR8:CR37)</f>
        <v>0</v>
      </c>
      <c r="CS38" s="155"/>
      <c r="CT38" s="155"/>
      <c r="CU38" s="50">
        <f>SUM(CU8:CU37)</f>
        <v>37212000</v>
      </c>
      <c r="CV38" s="155"/>
      <c r="CW38" s="50">
        <f>SUM(CW8:CW37)</f>
        <v>130</v>
      </c>
      <c r="CX38" s="79" t="str">
        <f>+IF(CW38&gt;=0,"O.K.","REVISAR")</f>
        <v>O.K.</v>
      </c>
      <c r="CY38" s="236">
        <f>SUM(CY8:CY37)</f>
        <v>-252000</v>
      </c>
      <c r="DA38" s="388">
        <f>SUM(DA8:DA37)</f>
        <v>69.166666666666671</v>
      </c>
      <c r="DB38" s="389">
        <f>SUM(DB8:DB37)</f>
        <v>80</v>
      </c>
      <c r="DC38" s="238"/>
      <c r="DD38" s="255"/>
      <c r="DE38" s="255"/>
    </row>
    <row r="39" spans="1:112" ht="31.5" thickBot="1" x14ac:dyDescent="0.4">
      <c r="D39" s="262" t="s">
        <v>312</v>
      </c>
      <c r="E39" s="90">
        <f>+E38*12+IF(DE8=0,CY8,IF(DE8&lt;=15,-CY8,0))+IF(DE9=0,CY9,IF(DE9&lt;=15,-CY9,0))+IF(DE10=0,CY10,IF(DE10&lt;=15,-CY10,0))+IF(DE11=0,CY11,IF(DE11&lt;=15,-CY11,0))+IF(DE12=0,CY12,IF(DE12&lt;=15,-CY12,0))+IF(DE13=0,CY13,IF(DE13&lt;=15,-CY13,0))+IF(DE14=0,CY14,IF(DE14&lt;=15,-CY14,0))+IF(DE15=0,CY15,IF(DE15&lt;=15,-CY15,0))+IF(DE16=0,CY16,IF(DE16&lt;=15,-CY16,0))+IF(DE17=0,CY17,IF(DE17&lt;=15,-CY17,0))+IF(DE18=0,CY18,IF(DE18&lt;=15,-CY18,0))+IF(DE19=0,CY19,IF(DE19&lt;=15,-CY19,0))+IF(DE20=0,CY20,IF(DE20&lt;=15,-CY20,0))+IF(DE21=0,CY21,IF(DE21&lt;=15,-CY21,0))+IF(DE22=0,CY22,IF(DE22&lt;=15,-CY22,0))+IF(DE23=0,CY23,IF(DE23&lt;=15,-CY23,0))+IF(DE24=0,CY24,IF(DE24&lt;=15,-CY24,0))+IF(DE25=0,CY25,IF(DE25&lt;=15,-CY25,0))+IF(DE26=0,CY26,IF(DE26&lt;=15,-CY26,0))+IF(DE27=0,CY27,IF(DE27&lt;=15,-CY27,0))+IF(DE28=0,CY28,IF(DE28&lt;=15,-CY28,0))+IF(DE29=0,CY29,IF(DE29&lt;=15,-CY29,0))+IF(DE30=0,CY30,IF(DE30&lt;=15,-CY30,0))+IF(DE31=0,CY31,IF(DE31&lt;=15,-CY31,0))+IF(DE32=0,CY32,IF(DE32&lt;=15,-CY32,0))+IF(DE33=0,CY33,IF(DE33&lt;=15,-CY33,0))+IF(DE34=0,CY34,IF(DE34&lt;=15,-CY34,0))+IF(DE35=0,CY35,IF(DE35&lt;=15,-CY35,0))+IF(DE36=0,CY36,IF(DE36&lt;=15,-CY36,0))+IF(DE37=0,CY37,IF(DE37&lt;=15,-CY37,0))</f>
        <v>43680000</v>
      </c>
      <c r="F39" s="243"/>
      <c r="G39" s="78" t="s">
        <v>236</v>
      </c>
      <c r="I39" s="78" t="s">
        <v>237</v>
      </c>
      <c r="J39" s="78" t="s">
        <v>236</v>
      </c>
      <c r="L39" s="78" t="s">
        <v>237</v>
      </c>
      <c r="M39" s="78" t="s">
        <v>236</v>
      </c>
      <c r="O39" s="78" t="s">
        <v>237</v>
      </c>
      <c r="P39" s="78" t="s">
        <v>236</v>
      </c>
      <c r="R39" s="78" t="s">
        <v>237</v>
      </c>
      <c r="S39" s="78" t="s">
        <v>236</v>
      </c>
      <c r="U39" s="78" t="s">
        <v>237</v>
      </c>
      <c r="V39" s="78" t="s">
        <v>236</v>
      </c>
      <c r="X39" s="78" t="s">
        <v>237</v>
      </c>
      <c r="Y39" s="78" t="s">
        <v>236</v>
      </c>
      <c r="AA39" s="78" t="s">
        <v>237</v>
      </c>
      <c r="AB39" s="78" t="s">
        <v>236</v>
      </c>
      <c r="AD39" s="78" t="s">
        <v>237</v>
      </c>
      <c r="AE39" s="78" t="s">
        <v>236</v>
      </c>
      <c r="AG39" s="78" t="s">
        <v>237</v>
      </c>
      <c r="AH39" s="78" t="s">
        <v>236</v>
      </c>
      <c r="AJ39" s="78" t="s">
        <v>237</v>
      </c>
      <c r="AK39" s="78" t="s">
        <v>236</v>
      </c>
      <c r="AM39" s="78" t="s">
        <v>237</v>
      </c>
      <c r="AN39" s="78" t="s">
        <v>236</v>
      </c>
      <c r="AP39" s="78" t="s">
        <v>237</v>
      </c>
      <c r="AQ39" s="78" t="s">
        <v>236</v>
      </c>
      <c r="AS39" s="78" t="s">
        <v>237</v>
      </c>
      <c r="AT39" s="78" t="s">
        <v>236</v>
      </c>
      <c r="AV39" s="78" t="s">
        <v>237</v>
      </c>
      <c r="AW39" s="78" t="s">
        <v>236</v>
      </c>
      <c r="AY39" s="78" t="s">
        <v>237</v>
      </c>
      <c r="AZ39" s="78" t="s">
        <v>236</v>
      </c>
      <c r="BB39" s="78" t="s">
        <v>237</v>
      </c>
      <c r="BC39" s="78" t="s">
        <v>236</v>
      </c>
      <c r="BE39" s="78" t="s">
        <v>237</v>
      </c>
      <c r="BF39" s="78" t="s">
        <v>236</v>
      </c>
      <c r="BH39" s="78" t="s">
        <v>237</v>
      </c>
      <c r="BI39" s="78" t="s">
        <v>236</v>
      </c>
      <c r="BK39" s="78" t="s">
        <v>237</v>
      </c>
      <c r="BL39" s="78" t="s">
        <v>236</v>
      </c>
      <c r="BN39" s="78" t="s">
        <v>237</v>
      </c>
      <c r="BO39" s="78" t="s">
        <v>236</v>
      </c>
      <c r="BQ39" s="78" t="s">
        <v>237</v>
      </c>
      <c r="BR39" s="78" t="s">
        <v>236</v>
      </c>
      <c r="BT39" s="78" t="s">
        <v>237</v>
      </c>
      <c r="BU39" s="78" t="s">
        <v>236</v>
      </c>
      <c r="BW39" s="78" t="s">
        <v>237</v>
      </c>
      <c r="BX39" s="78" t="s">
        <v>236</v>
      </c>
      <c r="BZ39" s="78" t="s">
        <v>237</v>
      </c>
      <c r="CA39" s="78" t="s">
        <v>236</v>
      </c>
      <c r="CC39" s="78" t="s">
        <v>237</v>
      </c>
      <c r="CD39" s="78" t="s">
        <v>236</v>
      </c>
      <c r="CF39" s="78" t="s">
        <v>237</v>
      </c>
      <c r="CG39" s="78" t="s">
        <v>236</v>
      </c>
      <c r="CI39" s="78" t="s">
        <v>237</v>
      </c>
      <c r="CJ39" s="78" t="s">
        <v>236</v>
      </c>
      <c r="CL39" s="78" t="s">
        <v>237</v>
      </c>
      <c r="CM39" s="78" t="s">
        <v>236</v>
      </c>
      <c r="CO39" s="78" t="s">
        <v>237</v>
      </c>
      <c r="CP39" s="78" t="s">
        <v>236</v>
      </c>
      <c r="CR39" s="78" t="s">
        <v>237</v>
      </c>
      <c r="CU39" s="78" t="s">
        <v>238</v>
      </c>
      <c r="CW39" s="82">
        <f>+CY38</f>
        <v>-252000</v>
      </c>
      <c r="CX39" s="96" t="str">
        <f>+IF(CW39&gt;=0,"O.K.","REVISAR")</f>
        <v>REVISAR</v>
      </c>
      <c r="CY39" s="235"/>
      <c r="DA39" s="445">
        <f>-DA38+DB38</f>
        <v>10.833333333333329</v>
      </c>
      <c r="DB39" s="446"/>
      <c r="DC39" s="238"/>
      <c r="DD39" s="255"/>
      <c r="DE39" s="255"/>
    </row>
    <row r="40" spans="1:112" ht="42" customHeight="1" thickBot="1" x14ac:dyDescent="0.3">
      <c r="E40" s="390"/>
      <c r="CW40" s="80">
        <f>+E39-CU38</f>
        <v>6468000</v>
      </c>
      <c r="CX40" s="256"/>
      <c r="CY40" s="257">
        <f>IF(CY8&gt;0,CY8,0)+IF(CY9&gt;0,CY9,0)+IF(CY10&gt;0,CY10,0)+IF(CY11&gt;0,CY11,0)+IF(CY12&gt;0,CY12,0)+IF(CY13&gt;0,CY13,0)+IF(CY14&gt;0,CY14,0)+IF(CY15&gt;0,CY15,0)+IF(CY16&gt;0,CY16,0)+IF(CY17&gt;0,CY17,0)+IF(CY18&gt;0,CY18,0)+IF(CY19&gt;0,CY19,0)+IF(CY20&gt;0,CY20,0)+IF(CY21&gt;0,CY21,0)+IF(CY22&gt;0,CY22,0)+IF(CY23&gt;0,CY23,0)+IF(CY24&gt;0,CY24,0)+IF(CY25&gt;0,CY25,0)+IF(CY26&gt;0,CY26,0)+IF(CY27&gt;0,CY27,0)+IF(CY28&gt;0,CY28,0)+IF(CY29&gt;0,CY29,0)+IF(CY30&gt;0,CY30,0)+IF(CY31&gt;0,CY31,0)+IF(CY32&gt;0,CY32,0)+IF(CY33&gt;0,CY33,0)+IF(CY34&gt;0,CY34,0)+IF(CY35&gt;0,CY35,0)+IF(CY36&gt;0,CY36,0)+IF(CY37&gt;0,CY37,0)</f>
        <v>6720000</v>
      </c>
      <c r="DA40" s="437" t="str">
        <f>+IF(CY40&gt;0,"TOT. COSTO OCCIOSO"," ")</f>
        <v>TOT. COSTO OCCIOSO</v>
      </c>
      <c r="DB40" s="438"/>
    </row>
    <row r="41" spans="1:112" ht="36.75" customHeight="1" thickBot="1" x14ac:dyDescent="0.35">
      <c r="E41" s="80"/>
      <c r="G41" s="244"/>
      <c r="CW41" s="91">
        <f>+CW39-CW40</f>
        <v>-6720000</v>
      </c>
      <c r="CX41" s="261" t="s">
        <v>68</v>
      </c>
      <c r="CY41" s="257">
        <f>+CY38-CY40</f>
        <v>-6972000</v>
      </c>
      <c r="DA41" s="437" t="str">
        <f>+IF(CY41&lt;0,"TOT. COSTO EXTRA"," ")</f>
        <v>TOT. COSTO EXTRA</v>
      </c>
      <c r="DB41" s="438"/>
    </row>
    <row r="43" spans="1:112" ht="20" x14ac:dyDescent="0.4">
      <c r="A43" s="2"/>
      <c r="B43" s="2"/>
      <c r="C43" s="2" t="s">
        <v>229</v>
      </c>
      <c r="D43" s="2"/>
      <c r="E43" s="2"/>
      <c r="F43" s="239"/>
      <c r="G43" s="4" t="s">
        <v>62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CU43" s="81"/>
    </row>
    <row r="44" spans="1:112" ht="20.5" thickBot="1" x14ac:dyDescent="0.45">
      <c r="A44" s="120" t="s">
        <v>186</v>
      </c>
      <c r="B44" s="2"/>
      <c r="C44" s="234">
        <f>+INSUMOS!H4</f>
        <v>0</v>
      </c>
      <c r="D44" s="122"/>
      <c r="E44" s="2"/>
      <c r="F44" s="239"/>
      <c r="G44" s="4">
        <f>8*F46</f>
        <v>200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120" t="str">
        <f>+A44</f>
        <v>SEGUNDO  AÑO</v>
      </c>
      <c r="BC44" s="120" t="str">
        <f>+AW44</f>
        <v>SEGUNDO  AÑO</v>
      </c>
      <c r="BJ44" s="125" t="str">
        <f>+BC44</f>
        <v>SEGUNDO  AÑO</v>
      </c>
      <c r="CK44" s="125" t="str">
        <f>+BJ44</f>
        <v>SEGUNDO  AÑO</v>
      </c>
      <c r="CQ44" s="125"/>
      <c r="CT44" s="120" t="str">
        <f>+BC44</f>
        <v>SEGUNDO  AÑO</v>
      </c>
    </row>
    <row r="45" spans="1:112" ht="16" thickBot="1" x14ac:dyDescent="0.4">
      <c r="A45" s="10" t="s">
        <v>4</v>
      </c>
      <c r="B45" s="10" t="s">
        <v>2</v>
      </c>
      <c r="C45" s="10" t="s">
        <v>216</v>
      </c>
      <c r="D45" s="11" t="str">
        <f>+D5</f>
        <v>Entre 38% y 40% elegir:</v>
      </c>
      <c r="E45" s="5"/>
      <c r="F45" s="240" t="s">
        <v>3</v>
      </c>
      <c r="G45" s="442" t="str">
        <f>+G5</f>
        <v>Tratamientos faciales</v>
      </c>
      <c r="H45" s="443"/>
      <c r="I45" s="444"/>
      <c r="J45" s="442" t="str">
        <f>+J5</f>
        <v>Tratamientos corporales</v>
      </c>
      <c r="K45" s="443"/>
      <c r="L45" s="444"/>
      <c r="M45" s="442" t="str">
        <f>+M5</f>
        <v>SPA</v>
      </c>
      <c r="N45" s="443"/>
      <c r="O45" s="444"/>
      <c r="P45" s="442">
        <f>+P5</f>
        <v>0</v>
      </c>
      <c r="Q45" s="443"/>
      <c r="R45" s="444"/>
      <c r="S45" s="442">
        <f>+S5</f>
        <v>0</v>
      </c>
      <c r="T45" s="443"/>
      <c r="U45" s="444"/>
      <c r="V45" s="442">
        <f>+V5</f>
        <v>0</v>
      </c>
      <c r="W45" s="443"/>
      <c r="X45" s="444"/>
      <c r="Y45" s="442">
        <f>+Y5</f>
        <v>0</v>
      </c>
      <c r="Z45" s="443"/>
      <c r="AA45" s="444"/>
      <c r="AB45" s="442">
        <f>+AB5</f>
        <v>0</v>
      </c>
      <c r="AC45" s="443"/>
      <c r="AD45" s="444"/>
      <c r="AE45" s="442">
        <f>+AE5</f>
        <v>0</v>
      </c>
      <c r="AF45" s="443"/>
      <c r="AG45" s="444"/>
      <c r="AH45" s="442">
        <f>+AH5</f>
        <v>0</v>
      </c>
      <c r="AI45" s="443"/>
      <c r="AJ45" s="444"/>
      <c r="AK45" s="442">
        <f>+AK5</f>
        <v>0</v>
      </c>
      <c r="AL45" s="443"/>
      <c r="AM45" s="444"/>
      <c r="AN45" s="442">
        <f>+AN5</f>
        <v>0</v>
      </c>
      <c r="AO45" s="443"/>
      <c r="AP45" s="444"/>
      <c r="AQ45" s="442">
        <f>+AQ5</f>
        <v>0</v>
      </c>
      <c r="AR45" s="443"/>
      <c r="AS45" s="444"/>
      <c r="AT45" s="442">
        <f>+AT5</f>
        <v>0</v>
      </c>
      <c r="AU45" s="443"/>
      <c r="AV45" s="444"/>
      <c r="AW45" s="442">
        <f>+AW5</f>
        <v>0</v>
      </c>
      <c r="AX45" s="443"/>
      <c r="AY45" s="444"/>
      <c r="AZ45" s="442">
        <f>+AZ5</f>
        <v>0</v>
      </c>
      <c r="BA45" s="443"/>
      <c r="BB45" s="444"/>
      <c r="BC45" s="442">
        <f>+BC5</f>
        <v>0</v>
      </c>
      <c r="BD45" s="443"/>
      <c r="BE45" s="444"/>
      <c r="BF45" s="442">
        <f>+BF5</f>
        <v>0</v>
      </c>
      <c r="BG45" s="443"/>
      <c r="BH45" s="444"/>
      <c r="BI45" s="442">
        <f>+BI5</f>
        <v>0</v>
      </c>
      <c r="BJ45" s="443"/>
      <c r="BK45" s="444"/>
      <c r="BL45" s="442">
        <f>+BL5</f>
        <v>0</v>
      </c>
      <c r="BM45" s="443"/>
      <c r="BN45" s="444"/>
      <c r="BO45" s="442">
        <f>+BO5</f>
        <v>0</v>
      </c>
      <c r="BP45" s="443"/>
      <c r="BQ45" s="444"/>
      <c r="BR45" s="442">
        <f>+BR5</f>
        <v>0</v>
      </c>
      <c r="BS45" s="443"/>
      <c r="BT45" s="444"/>
      <c r="BU45" s="442">
        <f>+BU5</f>
        <v>0</v>
      </c>
      <c r="BV45" s="443"/>
      <c r="BW45" s="444"/>
      <c r="BX45" s="442">
        <f>+BX5</f>
        <v>0</v>
      </c>
      <c r="BY45" s="443"/>
      <c r="BZ45" s="444"/>
      <c r="CA45" s="442">
        <f>+CA5</f>
        <v>0</v>
      </c>
      <c r="CB45" s="443"/>
      <c r="CC45" s="444"/>
      <c r="CD45" s="442">
        <f>+CD5</f>
        <v>0</v>
      </c>
      <c r="CE45" s="443"/>
      <c r="CF45" s="444"/>
      <c r="CG45" s="442">
        <f>+CG5</f>
        <v>0</v>
      </c>
      <c r="CH45" s="443"/>
      <c r="CI45" s="444"/>
      <c r="CJ45" s="442">
        <f>+CJ5</f>
        <v>0</v>
      </c>
      <c r="CK45" s="443"/>
      <c r="CL45" s="444"/>
      <c r="CM45" s="442">
        <f>+CM5</f>
        <v>0</v>
      </c>
      <c r="CN45" s="443"/>
      <c r="CO45" s="444"/>
      <c r="CP45" s="442">
        <f>+CP5</f>
        <v>0</v>
      </c>
      <c r="CQ45" s="443"/>
      <c r="CR45" s="444"/>
      <c r="CS45" s="442" t="s">
        <v>239</v>
      </c>
      <c r="CT45" s="443"/>
      <c r="CU45" s="444"/>
      <c r="CV45" s="54" t="s">
        <v>63</v>
      </c>
      <c r="CW45" s="54" t="s">
        <v>66</v>
      </c>
      <c r="CX45" s="5"/>
      <c r="CY45" s="10" t="s">
        <v>94</v>
      </c>
      <c r="DA45" s="439" t="s">
        <v>307</v>
      </c>
      <c r="DB45" s="439" t="s">
        <v>306</v>
      </c>
      <c r="DD45" s="439" t="s">
        <v>310</v>
      </c>
      <c r="DE45" s="439" t="s">
        <v>311</v>
      </c>
      <c r="DH45" s="258"/>
    </row>
    <row r="46" spans="1:112" ht="16" thickBot="1" x14ac:dyDescent="0.4">
      <c r="A46" s="8" t="s">
        <v>5</v>
      </c>
      <c r="B46" s="8" t="s">
        <v>6</v>
      </c>
      <c r="C46" s="8" t="s">
        <v>8</v>
      </c>
      <c r="D46" s="187">
        <f>+D6</f>
        <v>0.4</v>
      </c>
      <c r="E46" s="7"/>
      <c r="F46" s="241">
        <f>+F6</f>
        <v>25</v>
      </c>
      <c r="G46" s="55" t="s">
        <v>83</v>
      </c>
      <c r="H46" s="55" t="s">
        <v>69</v>
      </c>
      <c r="I46" s="55" t="s">
        <v>84</v>
      </c>
      <c r="J46" s="55" t="s">
        <v>83</v>
      </c>
      <c r="K46" s="55" t="s">
        <v>69</v>
      </c>
      <c r="L46" s="55" t="s">
        <v>84</v>
      </c>
      <c r="M46" s="55" t="s">
        <v>83</v>
      </c>
      <c r="N46" s="55" t="s">
        <v>69</v>
      </c>
      <c r="O46" s="55" t="s">
        <v>84</v>
      </c>
      <c r="P46" s="55" t="s">
        <v>83</v>
      </c>
      <c r="Q46" s="55" t="s">
        <v>69</v>
      </c>
      <c r="R46" s="55" t="s">
        <v>84</v>
      </c>
      <c r="S46" s="55" t="s">
        <v>83</v>
      </c>
      <c r="T46" s="55" t="s">
        <v>69</v>
      </c>
      <c r="U46" s="55" t="s">
        <v>84</v>
      </c>
      <c r="V46" s="55" t="s">
        <v>83</v>
      </c>
      <c r="W46" s="55" t="s">
        <v>69</v>
      </c>
      <c r="X46" s="55" t="s">
        <v>84</v>
      </c>
      <c r="Y46" s="55" t="s">
        <v>83</v>
      </c>
      <c r="Z46" s="55" t="s">
        <v>69</v>
      </c>
      <c r="AA46" s="55" t="s">
        <v>84</v>
      </c>
      <c r="AB46" s="55" t="s">
        <v>83</v>
      </c>
      <c r="AC46" s="55" t="s">
        <v>69</v>
      </c>
      <c r="AD46" s="55" t="s">
        <v>84</v>
      </c>
      <c r="AE46" s="55" t="s">
        <v>83</v>
      </c>
      <c r="AF46" s="55" t="s">
        <v>69</v>
      </c>
      <c r="AG46" s="55" t="s">
        <v>84</v>
      </c>
      <c r="AH46" s="55" t="s">
        <v>83</v>
      </c>
      <c r="AI46" s="55" t="s">
        <v>69</v>
      </c>
      <c r="AJ46" s="55" t="s">
        <v>84</v>
      </c>
      <c r="AK46" s="55" t="s">
        <v>83</v>
      </c>
      <c r="AL46" s="55" t="s">
        <v>69</v>
      </c>
      <c r="AM46" s="55" t="s">
        <v>84</v>
      </c>
      <c r="AN46" s="55" t="s">
        <v>83</v>
      </c>
      <c r="AO46" s="55" t="s">
        <v>69</v>
      </c>
      <c r="AP46" s="55" t="s">
        <v>84</v>
      </c>
      <c r="AQ46" s="55" t="s">
        <v>83</v>
      </c>
      <c r="AR46" s="55" t="s">
        <v>69</v>
      </c>
      <c r="AS46" s="55" t="s">
        <v>84</v>
      </c>
      <c r="AT46" s="55" t="s">
        <v>83</v>
      </c>
      <c r="AU46" s="55" t="s">
        <v>69</v>
      </c>
      <c r="AV46" s="55" t="s">
        <v>84</v>
      </c>
      <c r="AW46" s="55" t="s">
        <v>83</v>
      </c>
      <c r="AX46" s="55" t="s">
        <v>69</v>
      </c>
      <c r="AY46" s="55" t="s">
        <v>84</v>
      </c>
      <c r="AZ46" s="55" t="s">
        <v>83</v>
      </c>
      <c r="BA46" s="55" t="s">
        <v>69</v>
      </c>
      <c r="BB46" s="55" t="s">
        <v>84</v>
      </c>
      <c r="BC46" s="55" t="s">
        <v>83</v>
      </c>
      <c r="BD46" s="55" t="s">
        <v>69</v>
      </c>
      <c r="BE46" s="55" t="s">
        <v>84</v>
      </c>
      <c r="BF46" s="55" t="s">
        <v>83</v>
      </c>
      <c r="BG46" s="55" t="s">
        <v>69</v>
      </c>
      <c r="BH46" s="55" t="s">
        <v>84</v>
      </c>
      <c r="BI46" s="55" t="s">
        <v>83</v>
      </c>
      <c r="BJ46" s="55" t="s">
        <v>69</v>
      </c>
      <c r="BK46" s="55" t="s">
        <v>84</v>
      </c>
      <c r="BL46" s="55" t="s">
        <v>83</v>
      </c>
      <c r="BM46" s="55" t="s">
        <v>69</v>
      </c>
      <c r="BN46" s="55" t="s">
        <v>84</v>
      </c>
      <c r="BO46" s="55" t="s">
        <v>83</v>
      </c>
      <c r="BP46" s="55" t="s">
        <v>69</v>
      </c>
      <c r="BQ46" s="55" t="s">
        <v>84</v>
      </c>
      <c r="BR46" s="55" t="s">
        <v>83</v>
      </c>
      <c r="BS46" s="55" t="s">
        <v>69</v>
      </c>
      <c r="BT46" s="55" t="s">
        <v>84</v>
      </c>
      <c r="BU46" s="55" t="s">
        <v>83</v>
      </c>
      <c r="BV46" s="55" t="s">
        <v>69</v>
      </c>
      <c r="BW46" s="55" t="s">
        <v>84</v>
      </c>
      <c r="BX46" s="55" t="s">
        <v>83</v>
      </c>
      <c r="BY46" s="55" t="s">
        <v>69</v>
      </c>
      <c r="BZ46" s="55" t="s">
        <v>84</v>
      </c>
      <c r="CA46" s="55" t="s">
        <v>83</v>
      </c>
      <c r="CB46" s="55" t="s">
        <v>69</v>
      </c>
      <c r="CC46" s="55" t="s">
        <v>84</v>
      </c>
      <c r="CD46" s="55" t="s">
        <v>83</v>
      </c>
      <c r="CE46" s="55" t="s">
        <v>69</v>
      </c>
      <c r="CF46" s="55" t="s">
        <v>84</v>
      </c>
      <c r="CG46" s="55" t="s">
        <v>83</v>
      </c>
      <c r="CH46" s="55" t="s">
        <v>69</v>
      </c>
      <c r="CI46" s="55" t="s">
        <v>84</v>
      </c>
      <c r="CJ46" s="55" t="s">
        <v>83</v>
      </c>
      <c r="CK46" s="55" t="s">
        <v>69</v>
      </c>
      <c r="CL46" s="55" t="s">
        <v>84</v>
      </c>
      <c r="CM46" s="55" t="s">
        <v>83</v>
      </c>
      <c r="CN46" s="55" t="s">
        <v>69</v>
      </c>
      <c r="CO46" s="55" t="s">
        <v>84</v>
      </c>
      <c r="CP46" s="55" t="s">
        <v>83</v>
      </c>
      <c r="CQ46" s="55" t="s">
        <v>69</v>
      </c>
      <c r="CR46" s="55" t="s">
        <v>84</v>
      </c>
      <c r="CS46" s="55" t="s">
        <v>83</v>
      </c>
      <c r="CT46" s="55" t="s">
        <v>70</v>
      </c>
      <c r="CU46" s="55" t="s">
        <v>84</v>
      </c>
      <c r="CV46" s="55" t="s">
        <v>64</v>
      </c>
      <c r="CW46" s="55" t="s">
        <v>67</v>
      </c>
      <c r="CX46" s="7"/>
      <c r="CY46" s="93" t="s">
        <v>95</v>
      </c>
      <c r="DA46" s="440"/>
      <c r="DB46" s="440"/>
      <c r="DD46" s="440"/>
      <c r="DE46" s="440"/>
    </row>
    <row r="47" spans="1:112" ht="19.5" customHeight="1" thickBot="1" x14ac:dyDescent="0.4">
      <c r="A47" s="9" t="s">
        <v>230</v>
      </c>
      <c r="B47" s="9"/>
      <c r="C47" s="9" t="s">
        <v>9</v>
      </c>
      <c r="D47" s="9" t="s">
        <v>1</v>
      </c>
      <c r="E47" s="9" t="s">
        <v>0</v>
      </c>
      <c r="F47" s="242" t="s">
        <v>61</v>
      </c>
      <c r="G47" s="56" t="s">
        <v>231</v>
      </c>
      <c r="H47" s="56" t="s">
        <v>232</v>
      </c>
      <c r="I47" s="56" t="s">
        <v>233</v>
      </c>
      <c r="J47" s="56" t="s">
        <v>231</v>
      </c>
      <c r="K47" s="56" t="s">
        <v>232</v>
      </c>
      <c r="L47" s="56" t="s">
        <v>233</v>
      </c>
      <c r="M47" s="56" t="s">
        <v>231</v>
      </c>
      <c r="N47" s="56" t="s">
        <v>232</v>
      </c>
      <c r="O47" s="56" t="s">
        <v>233</v>
      </c>
      <c r="P47" s="56" t="s">
        <v>231</v>
      </c>
      <c r="Q47" s="56" t="s">
        <v>232</v>
      </c>
      <c r="R47" s="56" t="s">
        <v>233</v>
      </c>
      <c r="S47" s="56" t="s">
        <v>231</v>
      </c>
      <c r="T47" s="56" t="s">
        <v>232</v>
      </c>
      <c r="U47" s="56" t="s">
        <v>233</v>
      </c>
      <c r="V47" s="56" t="s">
        <v>231</v>
      </c>
      <c r="W47" s="56" t="s">
        <v>232</v>
      </c>
      <c r="X47" s="56" t="s">
        <v>233</v>
      </c>
      <c r="Y47" s="56" t="s">
        <v>231</v>
      </c>
      <c r="Z47" s="56" t="s">
        <v>232</v>
      </c>
      <c r="AA47" s="56" t="s">
        <v>233</v>
      </c>
      <c r="AB47" s="56" t="s">
        <v>231</v>
      </c>
      <c r="AC47" s="56" t="s">
        <v>232</v>
      </c>
      <c r="AD47" s="56" t="s">
        <v>233</v>
      </c>
      <c r="AE47" s="56" t="s">
        <v>231</v>
      </c>
      <c r="AF47" s="56" t="s">
        <v>232</v>
      </c>
      <c r="AG47" s="56" t="s">
        <v>233</v>
      </c>
      <c r="AH47" s="56" t="s">
        <v>231</v>
      </c>
      <c r="AI47" s="56" t="s">
        <v>232</v>
      </c>
      <c r="AJ47" s="56" t="s">
        <v>233</v>
      </c>
      <c r="AK47" s="56" t="s">
        <v>231</v>
      </c>
      <c r="AL47" s="56" t="s">
        <v>232</v>
      </c>
      <c r="AM47" s="56" t="s">
        <v>233</v>
      </c>
      <c r="AN47" s="56" t="s">
        <v>231</v>
      </c>
      <c r="AO47" s="56" t="s">
        <v>232</v>
      </c>
      <c r="AP47" s="56" t="s">
        <v>233</v>
      </c>
      <c r="AQ47" s="56" t="s">
        <v>231</v>
      </c>
      <c r="AR47" s="56" t="s">
        <v>232</v>
      </c>
      <c r="AS47" s="56" t="s">
        <v>233</v>
      </c>
      <c r="AT47" s="56" t="s">
        <v>231</v>
      </c>
      <c r="AU47" s="56" t="s">
        <v>232</v>
      </c>
      <c r="AV47" s="56" t="s">
        <v>233</v>
      </c>
      <c r="AW47" s="56" t="s">
        <v>231</v>
      </c>
      <c r="AX47" s="56" t="s">
        <v>232</v>
      </c>
      <c r="AY47" s="56" t="s">
        <v>233</v>
      </c>
      <c r="AZ47" s="56" t="s">
        <v>231</v>
      </c>
      <c r="BA47" s="56" t="s">
        <v>232</v>
      </c>
      <c r="BB47" s="56" t="s">
        <v>233</v>
      </c>
      <c r="BC47" s="56" t="s">
        <v>231</v>
      </c>
      <c r="BD47" s="56" t="s">
        <v>232</v>
      </c>
      <c r="BE47" s="56" t="s">
        <v>233</v>
      </c>
      <c r="BF47" s="56" t="s">
        <v>231</v>
      </c>
      <c r="BG47" s="56" t="s">
        <v>232</v>
      </c>
      <c r="BH47" s="56" t="s">
        <v>233</v>
      </c>
      <c r="BI47" s="56" t="s">
        <v>231</v>
      </c>
      <c r="BJ47" s="56" t="s">
        <v>232</v>
      </c>
      <c r="BK47" s="56" t="s">
        <v>233</v>
      </c>
      <c r="BL47" s="56" t="s">
        <v>231</v>
      </c>
      <c r="BM47" s="56" t="s">
        <v>232</v>
      </c>
      <c r="BN47" s="56" t="s">
        <v>233</v>
      </c>
      <c r="BO47" s="56" t="s">
        <v>231</v>
      </c>
      <c r="BP47" s="56" t="s">
        <v>232</v>
      </c>
      <c r="BQ47" s="56" t="s">
        <v>233</v>
      </c>
      <c r="BR47" s="56" t="s">
        <v>231</v>
      </c>
      <c r="BS47" s="56" t="s">
        <v>232</v>
      </c>
      <c r="BT47" s="56" t="s">
        <v>233</v>
      </c>
      <c r="BU47" s="56" t="s">
        <v>231</v>
      </c>
      <c r="BV47" s="56" t="s">
        <v>232</v>
      </c>
      <c r="BW47" s="56" t="s">
        <v>233</v>
      </c>
      <c r="BX47" s="56" t="s">
        <v>231</v>
      </c>
      <c r="BY47" s="56" t="s">
        <v>232</v>
      </c>
      <c r="BZ47" s="56" t="s">
        <v>233</v>
      </c>
      <c r="CA47" s="56" t="s">
        <v>231</v>
      </c>
      <c r="CB47" s="56" t="s">
        <v>232</v>
      </c>
      <c r="CC47" s="56" t="s">
        <v>233</v>
      </c>
      <c r="CD47" s="56" t="s">
        <v>231</v>
      </c>
      <c r="CE47" s="56" t="s">
        <v>232</v>
      </c>
      <c r="CF47" s="56" t="s">
        <v>233</v>
      </c>
      <c r="CG47" s="56" t="s">
        <v>231</v>
      </c>
      <c r="CH47" s="56" t="s">
        <v>232</v>
      </c>
      <c r="CI47" s="56" t="s">
        <v>233</v>
      </c>
      <c r="CJ47" s="56" t="s">
        <v>231</v>
      </c>
      <c r="CK47" s="56" t="s">
        <v>232</v>
      </c>
      <c r="CL47" s="56" t="s">
        <v>233</v>
      </c>
      <c r="CM47" s="56" t="s">
        <v>231</v>
      </c>
      <c r="CN47" s="56" t="s">
        <v>232</v>
      </c>
      <c r="CO47" s="56" t="s">
        <v>233</v>
      </c>
      <c r="CP47" s="56" t="s">
        <v>231</v>
      </c>
      <c r="CQ47" s="56" t="s">
        <v>232</v>
      </c>
      <c r="CR47" s="56" t="s">
        <v>233</v>
      </c>
      <c r="CS47" s="56" t="s">
        <v>234</v>
      </c>
      <c r="CT47" s="56" t="s">
        <v>232</v>
      </c>
      <c r="CU47" s="56" t="s">
        <v>233</v>
      </c>
      <c r="CV47" s="56" t="s">
        <v>65</v>
      </c>
      <c r="CW47" s="56" t="s">
        <v>235</v>
      </c>
      <c r="CX47" s="60" t="s">
        <v>68</v>
      </c>
      <c r="CY47" s="94"/>
      <c r="DA47" s="441"/>
      <c r="DB47" s="441"/>
      <c r="DD47" s="441"/>
      <c r="DE47" s="441"/>
    </row>
    <row r="48" spans="1:112" ht="15.5" x14ac:dyDescent="0.35">
      <c r="A48" s="174" t="str">
        <f t="shared" ref="A48:B77" si="93">+A8</f>
        <v xml:space="preserve">Masajista - esteticista </v>
      </c>
      <c r="B48" s="174">
        <f t="shared" ref="B48:B53" si="94">+B8</f>
        <v>1</v>
      </c>
      <c r="C48" s="185">
        <f>+C8*(1+$C$44)</f>
        <v>1200000</v>
      </c>
      <c r="D48" s="43">
        <f>+$D$46*C48</f>
        <v>480000</v>
      </c>
      <c r="E48" s="49">
        <f>+(C48+D48)*B48</f>
        <v>1680000</v>
      </c>
      <c r="F48" s="245">
        <f t="shared" ref="F48:F77" si="95">+IF($G$4=0," ",(C48+D48)/$G$4)</f>
        <v>8400</v>
      </c>
      <c r="G48" s="189">
        <f>+G8</f>
        <v>0.75</v>
      </c>
      <c r="H48" s="150">
        <f>+'No. PRODUCTOS'!H7</f>
        <v>1050</v>
      </c>
      <c r="I48" s="76">
        <f>+IF(G48=0,0,H48*G48*$F48)</f>
        <v>6615000</v>
      </c>
      <c r="J48" s="189">
        <f>+J8</f>
        <v>0.6</v>
      </c>
      <c r="K48" s="150">
        <f>+'No. PRODUCTOS'!H8</f>
        <v>1260</v>
      </c>
      <c r="L48" s="76">
        <f>+IF(J48=0,0,K48*J48*$F48)</f>
        <v>6350400</v>
      </c>
      <c r="M48" s="189">
        <f>+M8</f>
        <v>1.1000000000000001</v>
      </c>
      <c r="N48" s="150">
        <f>+'No. PRODUCTOS'!H9</f>
        <v>1680</v>
      </c>
      <c r="O48" s="76">
        <f>+IF(M48=0,0,N48*M48*$F48)</f>
        <v>15523200.000000002</v>
      </c>
      <c r="P48" s="189">
        <f>+P8</f>
        <v>0</v>
      </c>
      <c r="Q48" s="150">
        <f>+'No. PRODUCTOS'!H10</f>
        <v>0</v>
      </c>
      <c r="R48" s="76">
        <f>+IF(P48=0,0,Q48*P48*$F48)</f>
        <v>0</v>
      </c>
      <c r="S48" s="189">
        <f>+S8</f>
        <v>0</v>
      </c>
      <c r="T48" s="150">
        <f>+'No. PRODUCTOS'!H11</f>
        <v>0</v>
      </c>
      <c r="U48" s="76">
        <f>+IF(S48=0,0,T48*S48*$F48)</f>
        <v>0</v>
      </c>
      <c r="V48" s="189">
        <f>+V8</f>
        <v>0</v>
      </c>
      <c r="W48" s="150">
        <f>+'No. PRODUCTOS'!H12</f>
        <v>0</v>
      </c>
      <c r="X48" s="76">
        <f>+IF(V48=0,0,W48*V48*$F48)</f>
        <v>0</v>
      </c>
      <c r="Y48" s="189">
        <f>+Y8</f>
        <v>0</v>
      </c>
      <c r="Z48" s="150">
        <f>+'No. PRODUCTOS'!H13</f>
        <v>0</v>
      </c>
      <c r="AA48" s="76">
        <f>+IF(Y48=0,0,Z48*Y48*$F48)</f>
        <v>0</v>
      </c>
      <c r="AB48" s="189">
        <f>+AB8</f>
        <v>0</v>
      </c>
      <c r="AC48" s="150">
        <f>+'No. PRODUCTOS'!H14</f>
        <v>0</v>
      </c>
      <c r="AD48" s="76">
        <f>+IF(AB48=0,0,AC48*AB48*$F48)</f>
        <v>0</v>
      </c>
      <c r="AE48" s="189">
        <f>+AE8</f>
        <v>0</v>
      </c>
      <c r="AF48" s="150">
        <f>+'No. PRODUCTOS'!H15</f>
        <v>0</v>
      </c>
      <c r="AG48" s="76">
        <f>+IF(AE48=0,0,AF48*AE48*$F48)</f>
        <v>0</v>
      </c>
      <c r="AH48" s="189">
        <f>+AH8</f>
        <v>0</v>
      </c>
      <c r="AI48" s="150">
        <f>+'No. PRODUCTOS'!H16</f>
        <v>0</v>
      </c>
      <c r="AJ48" s="76">
        <f>+IF(AH48=0,0,AI48*AH48*$F48)</f>
        <v>0</v>
      </c>
      <c r="AK48" s="189">
        <f>+AK8</f>
        <v>0</v>
      </c>
      <c r="AL48" s="150">
        <f>+'No. PRODUCTOS'!H17</f>
        <v>0</v>
      </c>
      <c r="AM48" s="76">
        <f>+IF(AK48=0,0,AL48*AK48*$F48)</f>
        <v>0</v>
      </c>
      <c r="AN48" s="189">
        <f>+AN8</f>
        <v>0</v>
      </c>
      <c r="AO48" s="150">
        <f>+'No. PRODUCTOS'!H18</f>
        <v>0</v>
      </c>
      <c r="AP48" s="76">
        <f>+IF(AN48=0,0,AO48*AN48*$F48)</f>
        <v>0</v>
      </c>
      <c r="AQ48" s="189">
        <f>+AQ8</f>
        <v>0</v>
      </c>
      <c r="AR48" s="150">
        <f>+'No. PRODUCTOS'!H19</f>
        <v>0</v>
      </c>
      <c r="AS48" s="76">
        <f>+IF(AQ48=0,0,AR48*AQ48*$F48)</f>
        <v>0</v>
      </c>
      <c r="AT48" s="189">
        <f>+AT8</f>
        <v>0</v>
      </c>
      <c r="AU48" s="150">
        <f>+'No. PRODUCTOS'!H20</f>
        <v>0</v>
      </c>
      <c r="AV48" s="76">
        <f>+IF(AT48=0,0,AU48*AT48*$F48)</f>
        <v>0</v>
      </c>
      <c r="AW48" s="189">
        <f>+AW8</f>
        <v>0</v>
      </c>
      <c r="AX48" s="150">
        <f>+'No. PRODUCTOS'!H21</f>
        <v>0</v>
      </c>
      <c r="AY48" s="76">
        <f>+IF(AW48=0,0,AX48*AW48*$F48)</f>
        <v>0</v>
      </c>
      <c r="AZ48" s="189">
        <f>+AZ8</f>
        <v>0</v>
      </c>
      <c r="BA48" s="150">
        <f>+'No. PRODUCTOS'!H22</f>
        <v>0</v>
      </c>
      <c r="BB48" s="76">
        <f>+IF(AZ48=0,0,BA48*AZ48*$F48)</f>
        <v>0</v>
      </c>
      <c r="BC48" s="189">
        <f>+BC8</f>
        <v>0</v>
      </c>
      <c r="BD48" s="150">
        <f>+'No. PRODUCTOS'!H23</f>
        <v>0</v>
      </c>
      <c r="BE48" s="76">
        <f>+IF(BC48=0,0,BD48*BC48*$F48)</f>
        <v>0</v>
      </c>
      <c r="BF48" s="189">
        <f>+BF8</f>
        <v>0</v>
      </c>
      <c r="BG48" s="150">
        <f>+'No. PRODUCTOS'!H24</f>
        <v>0</v>
      </c>
      <c r="BH48" s="76">
        <f>+IF(BF48=0,0,BG48*BF48*$F48)</f>
        <v>0</v>
      </c>
      <c r="BI48" s="189">
        <f>+BI8</f>
        <v>0</v>
      </c>
      <c r="BJ48" s="150">
        <f>+'No. PRODUCTOS'!H25</f>
        <v>0</v>
      </c>
      <c r="BK48" s="76">
        <f>+IF(BI48=0,0,BJ48*BI48*$F48)</f>
        <v>0</v>
      </c>
      <c r="BL48" s="189">
        <f>+BL8</f>
        <v>0</v>
      </c>
      <c r="BM48" s="150">
        <f>+'No. PRODUCTOS'!H26</f>
        <v>0</v>
      </c>
      <c r="BN48" s="76">
        <f>+IF(BL48=0,0,BM48*BL48*$F48)</f>
        <v>0</v>
      </c>
      <c r="BO48" s="189">
        <f>+BO8</f>
        <v>0</v>
      </c>
      <c r="BP48" s="150">
        <f>+'No. PRODUCTOS'!H27</f>
        <v>0</v>
      </c>
      <c r="BQ48" s="76">
        <f>+IF(BO48=0,0,BP48*BO48*$F48)</f>
        <v>0</v>
      </c>
      <c r="BR48" s="189">
        <f>+BR8</f>
        <v>0</v>
      </c>
      <c r="BS48" s="150">
        <f>+'No. PRODUCTOS'!H28</f>
        <v>0</v>
      </c>
      <c r="BT48" s="76">
        <f>+IF(BR48=0,0,BS48*BR48*$F48)</f>
        <v>0</v>
      </c>
      <c r="BU48" s="189">
        <f>+BU8</f>
        <v>0</v>
      </c>
      <c r="BV48" s="150">
        <f>+'No. PRODUCTOS'!H29</f>
        <v>0</v>
      </c>
      <c r="BW48" s="76">
        <f>+IF(BU48=0,0,BV48*BU48*$F48)</f>
        <v>0</v>
      </c>
      <c r="BX48" s="189">
        <f>+BX8</f>
        <v>0</v>
      </c>
      <c r="BY48" s="150">
        <f>+'No. PRODUCTOS'!H30</f>
        <v>0</v>
      </c>
      <c r="BZ48" s="76">
        <f>+IF(BX48=0,0,BY48*BX48*$F48)</f>
        <v>0</v>
      </c>
      <c r="CA48" s="189">
        <f>+CA8</f>
        <v>0</v>
      </c>
      <c r="CB48" s="150">
        <f>+'No. PRODUCTOS'!H31</f>
        <v>0</v>
      </c>
      <c r="CC48" s="76">
        <f>+IF(CA48=0,0,CB48*CA48*$F48)</f>
        <v>0</v>
      </c>
      <c r="CD48" s="189">
        <f>+CD8</f>
        <v>0</v>
      </c>
      <c r="CE48" s="150">
        <f>+'No. PRODUCTOS'!H32</f>
        <v>0</v>
      </c>
      <c r="CF48" s="76">
        <f>+IF(CD48=0,0,CE48*CD48*$F48)</f>
        <v>0</v>
      </c>
      <c r="CG48" s="189">
        <f>+CG8</f>
        <v>0</v>
      </c>
      <c r="CH48" s="150">
        <f>+'No. PRODUCTOS'!H33</f>
        <v>0</v>
      </c>
      <c r="CI48" s="76">
        <f>+IF(CG48=0,0,CH48*CG48*$F48)</f>
        <v>0</v>
      </c>
      <c r="CJ48" s="189">
        <f>+CJ8</f>
        <v>0</v>
      </c>
      <c r="CK48" s="150">
        <f>+'No. PRODUCTOS'!H34</f>
        <v>0</v>
      </c>
      <c r="CL48" s="76">
        <f>+IF(CJ48=0,0,CK48*CJ48*$F48)</f>
        <v>0</v>
      </c>
      <c r="CM48" s="189">
        <f>+CM8</f>
        <v>0</v>
      </c>
      <c r="CN48" s="150">
        <f>+'No. PRODUCTOS'!H35</f>
        <v>0</v>
      </c>
      <c r="CO48" s="76">
        <f>+IF(CM48=0,0,CN48*CM48*$F48)</f>
        <v>0</v>
      </c>
      <c r="CP48" s="189">
        <f>+CP8</f>
        <v>0</v>
      </c>
      <c r="CQ48" s="150">
        <f>+'No. PRODUCTOS'!H36</f>
        <v>0</v>
      </c>
      <c r="CR48" s="76">
        <f>+IF(CP48=0,0,CQ48*CP48*$F48)</f>
        <v>0</v>
      </c>
      <c r="CS48" s="159">
        <f>+G48+AW48+AZ48+BC48+BF48+BI48+BL48+CJ48+CM48+CP48+J48+M48+P48+S48+V48+Y48+AB48+AE48+AH48+AK48+AN48+AQ48+AT48+BO48+BR48+BU48+BX48+CA48+CD48+CG48</f>
        <v>2.4500000000000002</v>
      </c>
      <c r="CT48" s="159">
        <f>+H48+AX48+BA48+BD48+BG48+BJ48+BM48+CK48+CN48+CQ48+K48+N48+Q48+T48+W48+Z48+AC48+AF48+AI48+AL48+AO48+AR48+AU48+BP48+BS48+BV48+BY48+CB48+CE48+CH48</f>
        <v>3990</v>
      </c>
      <c r="CU48" s="95">
        <f>+I48+AY48+BB48+BE48+BH48+BK48+BN48+CL48+CO48+CR48+L48+O48+R48+U48+X48+AA48+AD48+AG48+AJ48+AM48+AP48+AS48+AV48+BQ48+BT48+BW48+BZ48+CC48+CF48+CI48</f>
        <v>28488600</v>
      </c>
      <c r="CV48" s="159">
        <f>+G$44*B48*12</f>
        <v>2400</v>
      </c>
      <c r="CW48" s="159">
        <f>CV48-(G48*H48+AW48*AX48+AZ48*BA48+BC48*BD48+BF48*BG48+BI48*BJ48+BL48*BM48+CJ48*CK48+CM48*CN48+CP48*CQ48+J48*K48+M48*N48+P48*Q48+S48*T48+V48*W48+Y48*Z48+AB48*AC48+AE48*AF48+AH48*AI48+AK48*AL48+AN48*AO48+AQ48*AR48+AT48*AU48+BO48*BP48+BR48*BS48+BU48*BV49+BX48*BY48+CA48*CB48+CD48*CE48+CG48*CH48)</f>
        <v>-991.5</v>
      </c>
      <c r="CX48" s="58" t="str">
        <f>+IF(CW48&gt;=0,"O.K.","REVISAR")</f>
        <v>REVISAR</v>
      </c>
      <c r="CY48" s="95">
        <f t="shared" ref="CY48:CY62" si="96">+IF(CW48=0,0,CW48*F48)</f>
        <v>-8328600</v>
      </c>
      <c r="DA48" s="247">
        <f>+IF($B48=0,-CW48/12,IF($CW48=0,0,IF(CW48&lt;0,-$CW48/$B48/12,0)))</f>
        <v>82.625</v>
      </c>
      <c r="DB48" s="248">
        <f>+IF($B48=0,0,IF($CW48=0,0,IF(DA48=0,$CW48/$B48/12,0)))</f>
        <v>0</v>
      </c>
      <c r="DC48" s="238"/>
      <c r="DD48" s="247">
        <f t="shared" ref="DD48:DD77" si="97">+IF($G$4=0," ",DA48/$F$6)</f>
        <v>3.3050000000000002</v>
      </c>
      <c r="DE48" s="248">
        <f>+IF(DD48=" "," ",DD48*60)</f>
        <v>198.3</v>
      </c>
    </row>
    <row r="49" spans="1:113" ht="15.5" x14ac:dyDescent="0.35">
      <c r="A49" s="174" t="str">
        <f t="shared" si="93"/>
        <v>Estilista - manicurista</v>
      </c>
      <c r="B49" s="174">
        <f t="shared" si="94"/>
        <v>1</v>
      </c>
      <c r="C49" s="185">
        <f t="shared" ref="C49:C77" si="98">+C9*(1+$C$44)</f>
        <v>1000000</v>
      </c>
      <c r="D49" s="43">
        <f t="shared" ref="D49:D77" si="99">+$D$46*C49</f>
        <v>400000</v>
      </c>
      <c r="E49" s="49">
        <f t="shared" ref="E49:E77" si="100">+(C49+D49)*B49</f>
        <v>1400000</v>
      </c>
      <c r="F49" s="245">
        <f t="shared" si="95"/>
        <v>7000</v>
      </c>
      <c r="G49" s="189">
        <f t="shared" ref="G49:G77" si="101">+G9</f>
        <v>0</v>
      </c>
      <c r="H49" s="151">
        <f t="shared" ref="H49:H62" si="102">+H48</f>
        <v>1050</v>
      </c>
      <c r="I49" s="76">
        <f t="shared" ref="I49:I77" si="103">+IF(G49=0,0,H49*G49*$F49)</f>
        <v>0</v>
      </c>
      <c r="J49" s="189">
        <f t="shared" ref="J49:J77" si="104">+J9</f>
        <v>1.2</v>
      </c>
      <c r="K49" s="151">
        <f t="shared" ref="K49:K76" si="105">+K48</f>
        <v>1260</v>
      </c>
      <c r="L49" s="76">
        <f t="shared" ref="L49:L77" si="106">+IF(J49=0,0,K49*J49*$F49)</f>
        <v>10584000</v>
      </c>
      <c r="M49" s="189">
        <f t="shared" ref="M49:M77" si="107">+M9</f>
        <v>0</v>
      </c>
      <c r="N49" s="151">
        <f t="shared" ref="N49:N76" si="108">+N48</f>
        <v>1680</v>
      </c>
      <c r="O49" s="76">
        <f t="shared" ref="O49:O77" si="109">+IF(M49=0,0,N49*M49*$F49)</f>
        <v>0</v>
      </c>
      <c r="P49" s="189">
        <f t="shared" ref="P49:P77" si="110">+P9</f>
        <v>0</v>
      </c>
      <c r="Q49" s="151">
        <f t="shared" ref="Q49:Q76" si="111">+Q48</f>
        <v>0</v>
      </c>
      <c r="R49" s="76">
        <f t="shared" ref="R49:R77" si="112">+IF(P49=0,0,Q49*P49*$F49)</f>
        <v>0</v>
      </c>
      <c r="S49" s="189">
        <f t="shared" ref="S49:S77" si="113">+S9</f>
        <v>0</v>
      </c>
      <c r="T49" s="151">
        <f t="shared" ref="T49:T76" si="114">+T48</f>
        <v>0</v>
      </c>
      <c r="U49" s="76">
        <f t="shared" ref="U49:U77" si="115">+IF(S49=0,0,T49*S49*$F49)</f>
        <v>0</v>
      </c>
      <c r="V49" s="189">
        <f t="shared" ref="V49:V77" si="116">+V9</f>
        <v>0</v>
      </c>
      <c r="W49" s="151">
        <f t="shared" ref="W49:W76" si="117">+W48</f>
        <v>0</v>
      </c>
      <c r="X49" s="76">
        <f t="shared" ref="X49:X77" si="118">+IF(V49=0,0,W49*V49*$F49)</f>
        <v>0</v>
      </c>
      <c r="Y49" s="189">
        <f t="shared" ref="Y49:Y77" si="119">+Y9</f>
        <v>0</v>
      </c>
      <c r="Z49" s="151">
        <f t="shared" ref="Z49:Z76" si="120">+Z48</f>
        <v>0</v>
      </c>
      <c r="AA49" s="76">
        <f t="shared" ref="AA49:AA77" si="121">+IF(Y49=0,0,Z49*Y49*$F49)</f>
        <v>0</v>
      </c>
      <c r="AB49" s="189">
        <f t="shared" ref="AB49:AB77" si="122">+AB9</f>
        <v>0</v>
      </c>
      <c r="AC49" s="151">
        <f t="shared" ref="AC49:AC76" si="123">+AC48</f>
        <v>0</v>
      </c>
      <c r="AD49" s="76">
        <f t="shared" ref="AD49:AD77" si="124">+IF(AB49=0,0,AC49*AB49*$F49)</f>
        <v>0</v>
      </c>
      <c r="AE49" s="189">
        <f t="shared" ref="AE49:AE77" si="125">+AE9</f>
        <v>0</v>
      </c>
      <c r="AF49" s="151">
        <f t="shared" ref="AF49:AF76" si="126">+AF48</f>
        <v>0</v>
      </c>
      <c r="AG49" s="76">
        <f t="shared" ref="AG49:AG77" si="127">+IF(AE49=0,0,AF49*AE49*$F49)</f>
        <v>0</v>
      </c>
      <c r="AH49" s="189">
        <f t="shared" ref="AH49:AH77" si="128">+AH9</f>
        <v>0</v>
      </c>
      <c r="AI49" s="151">
        <f t="shared" ref="AI49:AI76" si="129">+AI48</f>
        <v>0</v>
      </c>
      <c r="AJ49" s="76">
        <f t="shared" ref="AJ49:AJ77" si="130">+IF(AH49=0,0,AI49*AH49*$F49)</f>
        <v>0</v>
      </c>
      <c r="AK49" s="189">
        <f t="shared" ref="AK49:AK77" si="131">+AK9</f>
        <v>0</v>
      </c>
      <c r="AL49" s="151">
        <f t="shared" ref="AL49:AL76" si="132">+AL48</f>
        <v>0</v>
      </c>
      <c r="AM49" s="76">
        <f t="shared" ref="AM49:AM77" si="133">+IF(AK49=0,0,AL49*AK49*$F49)</f>
        <v>0</v>
      </c>
      <c r="AN49" s="189">
        <f t="shared" ref="AN49:AN77" si="134">+AN9</f>
        <v>0</v>
      </c>
      <c r="AO49" s="151">
        <f t="shared" ref="AO49:AO76" si="135">+AO48</f>
        <v>0</v>
      </c>
      <c r="AP49" s="76">
        <f t="shared" ref="AP49:AP77" si="136">+IF(AN49=0,0,AO49*AN49*$F49)</f>
        <v>0</v>
      </c>
      <c r="AQ49" s="189">
        <f t="shared" ref="AQ49:AQ77" si="137">+AQ9</f>
        <v>0</v>
      </c>
      <c r="AR49" s="151">
        <f t="shared" ref="AR49:AR76" si="138">+AR48</f>
        <v>0</v>
      </c>
      <c r="AS49" s="76">
        <f t="shared" ref="AS49:AS77" si="139">+IF(AQ49=0,0,AR49*AQ49*$F49)</f>
        <v>0</v>
      </c>
      <c r="AT49" s="189">
        <f t="shared" ref="AT49:AT77" si="140">+AT9</f>
        <v>0</v>
      </c>
      <c r="AU49" s="151">
        <f t="shared" ref="AU49:AU76" si="141">+AU48</f>
        <v>0</v>
      </c>
      <c r="AV49" s="76">
        <f t="shared" ref="AV49:AV77" si="142">+IF(AT49=0,0,AU49*AT49*$F49)</f>
        <v>0</v>
      </c>
      <c r="AW49" s="189">
        <f t="shared" ref="AW49:AW77" si="143">+AW9</f>
        <v>0</v>
      </c>
      <c r="AX49" s="151">
        <f t="shared" ref="AX49:AX62" si="144">+AX48</f>
        <v>0</v>
      </c>
      <c r="AY49" s="76">
        <f t="shared" ref="AY49:AY62" si="145">+IF(AW49=0,0,AX49*AW49*$F49)</f>
        <v>0</v>
      </c>
      <c r="AZ49" s="189">
        <f t="shared" ref="AZ49:AZ77" si="146">+AZ9</f>
        <v>0</v>
      </c>
      <c r="BA49" s="151">
        <f t="shared" ref="BA49:BA62" si="147">+BA48</f>
        <v>0</v>
      </c>
      <c r="BB49" s="76">
        <f t="shared" ref="BB49:BB62" si="148">+IF(AZ49=0,0,BA49*AZ49*$F49)</f>
        <v>0</v>
      </c>
      <c r="BC49" s="189">
        <f t="shared" ref="BC49:BC77" si="149">+BC9</f>
        <v>0</v>
      </c>
      <c r="BD49" s="151">
        <f t="shared" ref="BD49:BD62" si="150">+BD48</f>
        <v>0</v>
      </c>
      <c r="BE49" s="76">
        <f t="shared" ref="BE49:BE62" si="151">+IF(BC49=0,0,BD49*BC49*$F49)</f>
        <v>0</v>
      </c>
      <c r="BF49" s="189">
        <f t="shared" ref="BF49:BF77" si="152">+BF9</f>
        <v>0</v>
      </c>
      <c r="BG49" s="151">
        <f t="shared" ref="BG49:BG62" si="153">+BG48</f>
        <v>0</v>
      </c>
      <c r="BH49" s="76">
        <f t="shared" ref="BH49:BH62" si="154">+IF(BF49=0,0,BG49*BF49*$F49)</f>
        <v>0</v>
      </c>
      <c r="BI49" s="189">
        <f t="shared" ref="BI49:BI77" si="155">+BI9</f>
        <v>0</v>
      </c>
      <c r="BJ49" s="151">
        <f t="shared" ref="BJ49:BJ62" si="156">+BJ48</f>
        <v>0</v>
      </c>
      <c r="BK49" s="76">
        <f t="shared" ref="BK49:BK62" si="157">+IF(BI49=0,0,BJ49*BI49*$F49)</f>
        <v>0</v>
      </c>
      <c r="BL49" s="189">
        <f t="shared" ref="BL49:BL77" si="158">+BL9</f>
        <v>0</v>
      </c>
      <c r="BM49" s="151">
        <f t="shared" ref="BM49:BM62" si="159">+BM48</f>
        <v>0</v>
      </c>
      <c r="BN49" s="76">
        <f t="shared" ref="BN49:BN62" si="160">+IF(BL49=0,0,BM49*BL49*$F49)</f>
        <v>0</v>
      </c>
      <c r="BO49" s="189">
        <f t="shared" ref="BO49:BO77" si="161">+BO9</f>
        <v>0</v>
      </c>
      <c r="BP49" s="151">
        <f t="shared" ref="BP49:BP77" si="162">+BP48</f>
        <v>0</v>
      </c>
      <c r="BQ49" s="76">
        <f t="shared" ref="BQ49:BQ77" si="163">+IF(BO49=0,0,BP49*BO49*$F49)</f>
        <v>0</v>
      </c>
      <c r="BR49" s="189">
        <f t="shared" ref="BR49:BR77" si="164">+BR9</f>
        <v>0</v>
      </c>
      <c r="BS49" s="151">
        <f t="shared" ref="BS49:BS77" si="165">+BS48</f>
        <v>0</v>
      </c>
      <c r="BT49" s="76">
        <f t="shared" ref="BT49:BT77" si="166">+IF(BR49=0,0,BS49*BR49*$F49)</f>
        <v>0</v>
      </c>
      <c r="BU49" s="189">
        <f t="shared" ref="BU49:BU77" si="167">+BU9</f>
        <v>0</v>
      </c>
      <c r="BV49" s="151">
        <f t="shared" ref="BV49:BV77" si="168">+BV48</f>
        <v>0</v>
      </c>
      <c r="BW49" s="76">
        <f t="shared" ref="BW49:BW77" si="169">+IF(BU49=0,0,BV49*BU49*$F49)</f>
        <v>0</v>
      </c>
      <c r="BX49" s="189">
        <f t="shared" ref="BX49:BX77" si="170">+BX9</f>
        <v>0</v>
      </c>
      <c r="BY49" s="151">
        <f t="shared" ref="BY49:BY77" si="171">+BY48</f>
        <v>0</v>
      </c>
      <c r="BZ49" s="76">
        <f t="shared" ref="BZ49:BZ77" si="172">+IF(BX49=0,0,BY49*BX49*$F49)</f>
        <v>0</v>
      </c>
      <c r="CA49" s="189">
        <f t="shared" ref="CA49:CA77" si="173">+CA9</f>
        <v>0</v>
      </c>
      <c r="CB49" s="151">
        <f t="shared" ref="CB49:CB77" si="174">+CB48</f>
        <v>0</v>
      </c>
      <c r="CC49" s="76">
        <f t="shared" ref="CC49:CC77" si="175">+IF(CA49=0,0,CB49*CA49*$F49)</f>
        <v>0</v>
      </c>
      <c r="CD49" s="189">
        <f t="shared" ref="CD49:CD77" si="176">+CD9</f>
        <v>0</v>
      </c>
      <c r="CE49" s="151">
        <f t="shared" ref="CE49:CE77" si="177">+CE48</f>
        <v>0</v>
      </c>
      <c r="CF49" s="76">
        <f t="shared" ref="CF49:CF77" si="178">+IF(CD49=0,0,CE49*CD49*$F49)</f>
        <v>0</v>
      </c>
      <c r="CG49" s="189">
        <f t="shared" ref="CG49:CG77" si="179">+CG9</f>
        <v>0</v>
      </c>
      <c r="CH49" s="151">
        <f t="shared" ref="CH49:CH77" si="180">+CH48</f>
        <v>0</v>
      </c>
      <c r="CI49" s="76">
        <f t="shared" ref="CI49:CI77" si="181">+IF(CG49=0,0,CH49*CG49*$F49)</f>
        <v>0</v>
      </c>
      <c r="CJ49" s="189">
        <f t="shared" ref="CJ49:CJ77" si="182">+CJ9</f>
        <v>0</v>
      </c>
      <c r="CK49" s="151">
        <f t="shared" ref="CK49:CK62" si="183">+CK48</f>
        <v>0</v>
      </c>
      <c r="CL49" s="76">
        <f t="shared" ref="CL49:CL62" si="184">+IF(CJ49=0,0,CK49*CJ49*$F49)</f>
        <v>0</v>
      </c>
      <c r="CM49" s="189">
        <f t="shared" ref="CM49:CM77" si="185">+CM9</f>
        <v>0</v>
      </c>
      <c r="CN49" s="151">
        <f t="shared" ref="CN49:CN62" si="186">+CN48</f>
        <v>0</v>
      </c>
      <c r="CO49" s="76">
        <f t="shared" ref="CO49:CO62" si="187">+IF(CM49=0,0,CN49*CM49*$F49)</f>
        <v>0</v>
      </c>
      <c r="CP49" s="189">
        <f t="shared" ref="CP49:CP77" si="188">+CP9</f>
        <v>0</v>
      </c>
      <c r="CQ49" s="151">
        <f t="shared" ref="CQ49:CQ62" si="189">+CQ48</f>
        <v>0</v>
      </c>
      <c r="CR49" s="76">
        <f t="shared" ref="CR49:CR62" si="190">+IF(CP49=0,0,CQ49*CP49*$F49)</f>
        <v>0</v>
      </c>
      <c r="CS49" s="61">
        <f t="shared" ref="CS49:CS77" si="191">+G49+AW49+AZ49+BC49+BF49+BI49+BL49+CJ49+CM49+CP49+J49+M49+P49+S49+V49+Y49+AB49+AE49+AH49+AK49+AN49+AQ49+AT49+BO49+BR49+BU49+BX49+CA49+CD49+CG49</f>
        <v>1.2</v>
      </c>
      <c r="CT49" s="61">
        <f t="shared" ref="CT49:CT77" si="192">+H49+AX49+BA49+BD49+BG49+BJ49+BM49+CK49+CN49+CQ49+K49+N49+Q49+T49+W49+Z49+AC49+AF49+AI49+AL49+AO49+AR49+AU49+BP49+BS49+BV49+BY49+CB49+CE49+CH49</f>
        <v>3990</v>
      </c>
      <c r="CU49" s="43">
        <f t="shared" ref="CU49:CU77" si="193">+I49+AY49+BB49+BE49+BH49+BK49+BN49+CL49+CO49+CR49+L49+O49+R49+U49+X49+AA49+AD49+AG49+AJ49+AM49+AP49+AS49+AV49+BQ49+BT49+BW49+BZ49+CC49+CF49+CI49</f>
        <v>10584000</v>
      </c>
      <c r="CV49" s="61">
        <f t="shared" ref="CV49:CV77" si="194">+G$44*B49*12</f>
        <v>2400</v>
      </c>
      <c r="CW49" s="61">
        <f>CV49-(G49*H49+AW49*AX49+AZ49*BA49+BC49*BD49+BF49*BG49+BI49*BJ49+BL49*BM49+CJ49*CK49+CM49*CN49+CP49*CQ49+J49*K49+M49*N49+P49*Q49+S49*T49+V49*W49+Y49*Z49+AB49*AC49+AE49*AF49+AH49*AI49+AK49*AL49+AN49*AO49+AQ49*AR49+AT49*AU49+BO49*BP49+BR49*BS49+BU49*BV50+BX49*BY49+CA49*CB49+CD49*CE49+CG49*CH49)</f>
        <v>888</v>
      </c>
      <c r="CX49" s="58" t="str">
        <f t="shared" ref="CX49:CX79" si="195">+IF(CW49&gt;=0,"O.K.","REVISAR")</f>
        <v>O.K.</v>
      </c>
      <c r="CY49" s="43">
        <f t="shared" si="96"/>
        <v>6216000</v>
      </c>
      <c r="DA49" s="249">
        <f>+IF($B49=0,-CW49/12,IF($CW49=0,0,IF(CW49&lt;0,-$CW49/$B49/12,0)))</f>
        <v>0</v>
      </c>
      <c r="DB49" s="250">
        <f t="shared" ref="DB49:DB77" si="196">+IF($B49=0,0,IF($CW49=0,0,IF(DA49=0,$CW49/$B49/12,0)))</f>
        <v>74</v>
      </c>
      <c r="DC49" s="238"/>
      <c r="DD49" s="249">
        <f t="shared" si="97"/>
        <v>0</v>
      </c>
      <c r="DE49" s="250">
        <f t="shared" ref="DE49:DE77" si="197">+IF(DD49=" "," ",DD49*60)</f>
        <v>0</v>
      </c>
    </row>
    <row r="50" spans="1:113" ht="15.5" x14ac:dyDescent="0.35">
      <c r="A50" s="174">
        <f t="shared" si="93"/>
        <v>0</v>
      </c>
      <c r="B50" s="174">
        <f t="shared" si="94"/>
        <v>0</v>
      </c>
      <c r="C50" s="185">
        <f t="shared" si="98"/>
        <v>0</v>
      </c>
      <c r="D50" s="43">
        <f t="shared" si="99"/>
        <v>0</v>
      </c>
      <c r="E50" s="49">
        <f t="shared" si="100"/>
        <v>0</v>
      </c>
      <c r="F50" s="245">
        <f t="shared" si="95"/>
        <v>0</v>
      </c>
      <c r="G50" s="189">
        <f t="shared" si="101"/>
        <v>0</v>
      </c>
      <c r="H50" s="151">
        <f t="shared" si="102"/>
        <v>1050</v>
      </c>
      <c r="I50" s="76">
        <f t="shared" si="103"/>
        <v>0</v>
      </c>
      <c r="J50" s="189">
        <f t="shared" si="104"/>
        <v>0</v>
      </c>
      <c r="K50" s="151">
        <f t="shared" si="105"/>
        <v>1260</v>
      </c>
      <c r="L50" s="76">
        <f t="shared" si="106"/>
        <v>0</v>
      </c>
      <c r="M50" s="189">
        <f t="shared" si="107"/>
        <v>0</v>
      </c>
      <c r="N50" s="151">
        <f t="shared" si="108"/>
        <v>1680</v>
      </c>
      <c r="O50" s="76">
        <f t="shared" si="109"/>
        <v>0</v>
      </c>
      <c r="P50" s="189">
        <f t="shared" si="110"/>
        <v>0</v>
      </c>
      <c r="Q50" s="151">
        <f t="shared" si="111"/>
        <v>0</v>
      </c>
      <c r="R50" s="76">
        <f t="shared" si="112"/>
        <v>0</v>
      </c>
      <c r="S50" s="189">
        <f t="shared" si="113"/>
        <v>0</v>
      </c>
      <c r="T50" s="151">
        <f t="shared" si="114"/>
        <v>0</v>
      </c>
      <c r="U50" s="76">
        <f t="shared" si="115"/>
        <v>0</v>
      </c>
      <c r="V50" s="189">
        <f t="shared" si="116"/>
        <v>0</v>
      </c>
      <c r="W50" s="151">
        <f t="shared" si="117"/>
        <v>0</v>
      </c>
      <c r="X50" s="76">
        <f t="shared" si="118"/>
        <v>0</v>
      </c>
      <c r="Y50" s="189">
        <f t="shared" si="119"/>
        <v>0</v>
      </c>
      <c r="Z50" s="151">
        <f t="shared" si="120"/>
        <v>0</v>
      </c>
      <c r="AA50" s="76">
        <f t="shared" si="121"/>
        <v>0</v>
      </c>
      <c r="AB50" s="189">
        <f t="shared" si="122"/>
        <v>0</v>
      </c>
      <c r="AC50" s="151">
        <f t="shared" si="123"/>
        <v>0</v>
      </c>
      <c r="AD50" s="76">
        <f t="shared" si="124"/>
        <v>0</v>
      </c>
      <c r="AE50" s="189">
        <f t="shared" si="125"/>
        <v>0</v>
      </c>
      <c r="AF50" s="151">
        <f t="shared" si="126"/>
        <v>0</v>
      </c>
      <c r="AG50" s="76">
        <f t="shared" si="127"/>
        <v>0</v>
      </c>
      <c r="AH50" s="189">
        <f t="shared" si="128"/>
        <v>0</v>
      </c>
      <c r="AI50" s="151">
        <f t="shared" si="129"/>
        <v>0</v>
      </c>
      <c r="AJ50" s="76">
        <f t="shared" si="130"/>
        <v>0</v>
      </c>
      <c r="AK50" s="189">
        <f t="shared" si="131"/>
        <v>0</v>
      </c>
      <c r="AL50" s="151">
        <f t="shared" si="132"/>
        <v>0</v>
      </c>
      <c r="AM50" s="76">
        <f t="shared" si="133"/>
        <v>0</v>
      </c>
      <c r="AN50" s="189">
        <f t="shared" si="134"/>
        <v>0</v>
      </c>
      <c r="AO50" s="151">
        <f t="shared" si="135"/>
        <v>0</v>
      </c>
      <c r="AP50" s="76">
        <f t="shared" si="136"/>
        <v>0</v>
      </c>
      <c r="AQ50" s="189">
        <f t="shared" si="137"/>
        <v>0</v>
      </c>
      <c r="AR50" s="151">
        <f t="shared" si="138"/>
        <v>0</v>
      </c>
      <c r="AS50" s="76">
        <f t="shared" si="139"/>
        <v>0</v>
      </c>
      <c r="AT50" s="189">
        <f t="shared" si="140"/>
        <v>0</v>
      </c>
      <c r="AU50" s="151">
        <f t="shared" si="141"/>
        <v>0</v>
      </c>
      <c r="AV50" s="76">
        <f t="shared" si="142"/>
        <v>0</v>
      </c>
      <c r="AW50" s="189">
        <f t="shared" si="143"/>
        <v>0</v>
      </c>
      <c r="AX50" s="151">
        <f t="shared" si="144"/>
        <v>0</v>
      </c>
      <c r="AY50" s="76">
        <f t="shared" si="145"/>
        <v>0</v>
      </c>
      <c r="AZ50" s="189">
        <f t="shared" si="146"/>
        <v>0</v>
      </c>
      <c r="BA50" s="151">
        <f t="shared" si="147"/>
        <v>0</v>
      </c>
      <c r="BB50" s="76">
        <f t="shared" si="148"/>
        <v>0</v>
      </c>
      <c r="BC50" s="189">
        <f t="shared" si="149"/>
        <v>0</v>
      </c>
      <c r="BD50" s="151">
        <f t="shared" si="150"/>
        <v>0</v>
      </c>
      <c r="BE50" s="76">
        <f t="shared" si="151"/>
        <v>0</v>
      </c>
      <c r="BF50" s="189">
        <f t="shared" si="152"/>
        <v>0</v>
      </c>
      <c r="BG50" s="151">
        <f t="shared" si="153"/>
        <v>0</v>
      </c>
      <c r="BH50" s="76">
        <f t="shared" si="154"/>
        <v>0</v>
      </c>
      <c r="BI50" s="189">
        <f t="shared" si="155"/>
        <v>0</v>
      </c>
      <c r="BJ50" s="151">
        <f t="shared" si="156"/>
        <v>0</v>
      </c>
      <c r="BK50" s="76">
        <f t="shared" si="157"/>
        <v>0</v>
      </c>
      <c r="BL50" s="189">
        <f t="shared" si="158"/>
        <v>0</v>
      </c>
      <c r="BM50" s="151">
        <f t="shared" si="159"/>
        <v>0</v>
      </c>
      <c r="BN50" s="76">
        <f t="shared" si="160"/>
        <v>0</v>
      </c>
      <c r="BO50" s="189">
        <f t="shared" si="161"/>
        <v>0</v>
      </c>
      <c r="BP50" s="151">
        <f t="shared" si="162"/>
        <v>0</v>
      </c>
      <c r="BQ50" s="76">
        <f t="shared" si="163"/>
        <v>0</v>
      </c>
      <c r="BR50" s="189">
        <f t="shared" si="164"/>
        <v>0</v>
      </c>
      <c r="BS50" s="151">
        <f t="shared" si="165"/>
        <v>0</v>
      </c>
      <c r="BT50" s="76">
        <f t="shared" si="166"/>
        <v>0</v>
      </c>
      <c r="BU50" s="189">
        <f t="shared" si="167"/>
        <v>0</v>
      </c>
      <c r="BV50" s="151">
        <f t="shared" si="168"/>
        <v>0</v>
      </c>
      <c r="BW50" s="76">
        <f t="shared" si="169"/>
        <v>0</v>
      </c>
      <c r="BX50" s="189">
        <f t="shared" si="170"/>
        <v>0</v>
      </c>
      <c r="BY50" s="151">
        <f t="shared" si="171"/>
        <v>0</v>
      </c>
      <c r="BZ50" s="76">
        <f t="shared" si="172"/>
        <v>0</v>
      </c>
      <c r="CA50" s="189">
        <f t="shared" si="173"/>
        <v>0</v>
      </c>
      <c r="CB50" s="151">
        <f t="shared" si="174"/>
        <v>0</v>
      </c>
      <c r="CC50" s="76">
        <f t="shared" si="175"/>
        <v>0</v>
      </c>
      <c r="CD50" s="189">
        <f t="shared" si="176"/>
        <v>0</v>
      </c>
      <c r="CE50" s="151">
        <f t="shared" si="177"/>
        <v>0</v>
      </c>
      <c r="CF50" s="76">
        <f t="shared" si="178"/>
        <v>0</v>
      </c>
      <c r="CG50" s="189">
        <f t="shared" si="179"/>
        <v>0</v>
      </c>
      <c r="CH50" s="151">
        <f t="shared" si="180"/>
        <v>0</v>
      </c>
      <c r="CI50" s="76">
        <f t="shared" si="181"/>
        <v>0</v>
      </c>
      <c r="CJ50" s="189">
        <f t="shared" si="182"/>
        <v>0</v>
      </c>
      <c r="CK50" s="151">
        <f t="shared" si="183"/>
        <v>0</v>
      </c>
      <c r="CL50" s="76">
        <f t="shared" si="184"/>
        <v>0</v>
      </c>
      <c r="CM50" s="189">
        <f t="shared" si="185"/>
        <v>0</v>
      </c>
      <c r="CN50" s="151">
        <f t="shared" si="186"/>
        <v>0</v>
      </c>
      <c r="CO50" s="76">
        <f t="shared" si="187"/>
        <v>0</v>
      </c>
      <c r="CP50" s="189">
        <f t="shared" si="188"/>
        <v>0</v>
      </c>
      <c r="CQ50" s="151">
        <f t="shared" si="189"/>
        <v>0</v>
      </c>
      <c r="CR50" s="76">
        <f t="shared" si="190"/>
        <v>0</v>
      </c>
      <c r="CS50" s="61">
        <f t="shared" si="191"/>
        <v>0</v>
      </c>
      <c r="CT50" s="61">
        <f t="shared" si="192"/>
        <v>3990</v>
      </c>
      <c r="CU50" s="43">
        <f t="shared" si="193"/>
        <v>0</v>
      </c>
      <c r="CV50" s="61">
        <f t="shared" si="194"/>
        <v>0</v>
      </c>
      <c r="CW50" s="61">
        <f t="shared" ref="CW50:CW77" si="198">CV50-(G50*H50+AW50*AX50+AZ50*BA50+BC50*BD50+BF50*BG50+BI50*BJ50+BL50*BM50+CJ50*CK50+CM50*CN50+CP50*CQ50+J50*K50+M50*N50+P50*Q50+S50*T50+V50*W50+Y50*Z50+AB50*AC50+AE50*AF50+AH50*AI50+AK50*AL50+AN50*AO50+AQ50*AR50+AT50*AU50+BO50*BP50+BR50*BS50+BU50*BV51+BX50*BY50+CA50*CB50+CD50*CE50+CG50*CH50)</f>
        <v>0</v>
      </c>
      <c r="CX50" s="58" t="str">
        <f t="shared" si="195"/>
        <v>O.K.</v>
      </c>
      <c r="CY50" s="43">
        <f t="shared" si="96"/>
        <v>0</v>
      </c>
      <c r="DA50" s="249">
        <f>+IF($B50=0,-CW50/12,IF($CW50=0,0,IF(CW50&lt;0,-$CW50/$B50/12,0)))</f>
        <v>0</v>
      </c>
      <c r="DB50" s="250">
        <f t="shared" si="196"/>
        <v>0</v>
      </c>
      <c r="DC50" s="238"/>
      <c r="DD50" s="249">
        <f t="shared" si="97"/>
        <v>0</v>
      </c>
      <c r="DE50" s="250">
        <f t="shared" si="197"/>
        <v>0</v>
      </c>
    </row>
    <row r="51" spans="1:113" ht="15.5" x14ac:dyDescent="0.35">
      <c r="A51" s="174">
        <f t="shared" si="93"/>
        <v>0</v>
      </c>
      <c r="B51" s="174">
        <f t="shared" si="94"/>
        <v>0</v>
      </c>
      <c r="C51" s="185">
        <f t="shared" si="98"/>
        <v>0</v>
      </c>
      <c r="D51" s="43">
        <f t="shared" si="99"/>
        <v>0</v>
      </c>
      <c r="E51" s="49">
        <f t="shared" si="100"/>
        <v>0</v>
      </c>
      <c r="F51" s="245">
        <f t="shared" si="95"/>
        <v>0</v>
      </c>
      <c r="G51" s="189">
        <f t="shared" si="101"/>
        <v>0</v>
      </c>
      <c r="H51" s="151">
        <f t="shared" si="102"/>
        <v>1050</v>
      </c>
      <c r="I51" s="76">
        <f t="shared" si="103"/>
        <v>0</v>
      </c>
      <c r="J51" s="189">
        <f t="shared" si="104"/>
        <v>0</v>
      </c>
      <c r="K51" s="151">
        <f t="shared" si="105"/>
        <v>1260</v>
      </c>
      <c r="L51" s="76">
        <f t="shared" si="106"/>
        <v>0</v>
      </c>
      <c r="M51" s="189">
        <f t="shared" si="107"/>
        <v>0</v>
      </c>
      <c r="N51" s="151">
        <f t="shared" si="108"/>
        <v>1680</v>
      </c>
      <c r="O51" s="76">
        <f t="shared" si="109"/>
        <v>0</v>
      </c>
      <c r="P51" s="189">
        <f t="shared" si="110"/>
        <v>0</v>
      </c>
      <c r="Q51" s="151">
        <f t="shared" si="111"/>
        <v>0</v>
      </c>
      <c r="R51" s="76">
        <f t="shared" si="112"/>
        <v>0</v>
      </c>
      <c r="S51" s="189">
        <f t="shared" si="113"/>
        <v>0</v>
      </c>
      <c r="T51" s="151">
        <f t="shared" si="114"/>
        <v>0</v>
      </c>
      <c r="U51" s="76">
        <f t="shared" si="115"/>
        <v>0</v>
      </c>
      <c r="V51" s="189">
        <f t="shared" si="116"/>
        <v>0</v>
      </c>
      <c r="W51" s="151">
        <f t="shared" si="117"/>
        <v>0</v>
      </c>
      <c r="X51" s="76">
        <f t="shared" si="118"/>
        <v>0</v>
      </c>
      <c r="Y51" s="189">
        <f t="shared" si="119"/>
        <v>0</v>
      </c>
      <c r="Z51" s="151">
        <f t="shared" si="120"/>
        <v>0</v>
      </c>
      <c r="AA51" s="76">
        <f t="shared" si="121"/>
        <v>0</v>
      </c>
      <c r="AB51" s="189">
        <f t="shared" si="122"/>
        <v>0</v>
      </c>
      <c r="AC51" s="151">
        <f t="shared" si="123"/>
        <v>0</v>
      </c>
      <c r="AD51" s="76">
        <f t="shared" si="124"/>
        <v>0</v>
      </c>
      <c r="AE51" s="189">
        <f t="shared" si="125"/>
        <v>0</v>
      </c>
      <c r="AF51" s="151">
        <f t="shared" si="126"/>
        <v>0</v>
      </c>
      <c r="AG51" s="76">
        <f t="shared" si="127"/>
        <v>0</v>
      </c>
      <c r="AH51" s="189">
        <f t="shared" si="128"/>
        <v>0</v>
      </c>
      <c r="AI51" s="151">
        <f t="shared" si="129"/>
        <v>0</v>
      </c>
      <c r="AJ51" s="76">
        <f t="shared" si="130"/>
        <v>0</v>
      </c>
      <c r="AK51" s="189">
        <f t="shared" si="131"/>
        <v>0</v>
      </c>
      <c r="AL51" s="151">
        <f t="shared" si="132"/>
        <v>0</v>
      </c>
      <c r="AM51" s="76">
        <f t="shared" si="133"/>
        <v>0</v>
      </c>
      <c r="AN51" s="189">
        <f t="shared" si="134"/>
        <v>0</v>
      </c>
      <c r="AO51" s="151">
        <f t="shared" si="135"/>
        <v>0</v>
      </c>
      <c r="AP51" s="76">
        <f t="shared" si="136"/>
        <v>0</v>
      </c>
      <c r="AQ51" s="189">
        <f t="shared" si="137"/>
        <v>0</v>
      </c>
      <c r="AR51" s="151">
        <f t="shared" si="138"/>
        <v>0</v>
      </c>
      <c r="AS51" s="76">
        <f t="shared" si="139"/>
        <v>0</v>
      </c>
      <c r="AT51" s="189">
        <f t="shared" si="140"/>
        <v>0</v>
      </c>
      <c r="AU51" s="151">
        <f t="shared" si="141"/>
        <v>0</v>
      </c>
      <c r="AV51" s="76">
        <f t="shared" si="142"/>
        <v>0</v>
      </c>
      <c r="AW51" s="189">
        <f t="shared" si="143"/>
        <v>0</v>
      </c>
      <c r="AX51" s="151">
        <f t="shared" si="144"/>
        <v>0</v>
      </c>
      <c r="AY51" s="76">
        <f t="shared" si="145"/>
        <v>0</v>
      </c>
      <c r="AZ51" s="189">
        <f t="shared" si="146"/>
        <v>0</v>
      </c>
      <c r="BA51" s="151">
        <f t="shared" si="147"/>
        <v>0</v>
      </c>
      <c r="BB51" s="76">
        <f t="shared" si="148"/>
        <v>0</v>
      </c>
      <c r="BC51" s="189">
        <f t="shared" si="149"/>
        <v>0</v>
      </c>
      <c r="BD51" s="151">
        <f t="shared" si="150"/>
        <v>0</v>
      </c>
      <c r="BE51" s="76">
        <f t="shared" si="151"/>
        <v>0</v>
      </c>
      <c r="BF51" s="189">
        <f t="shared" si="152"/>
        <v>0</v>
      </c>
      <c r="BG51" s="151">
        <f t="shared" si="153"/>
        <v>0</v>
      </c>
      <c r="BH51" s="76">
        <f t="shared" si="154"/>
        <v>0</v>
      </c>
      <c r="BI51" s="189">
        <f t="shared" si="155"/>
        <v>0</v>
      </c>
      <c r="BJ51" s="151">
        <f t="shared" si="156"/>
        <v>0</v>
      </c>
      <c r="BK51" s="76">
        <f t="shared" si="157"/>
        <v>0</v>
      </c>
      <c r="BL51" s="189">
        <f t="shared" si="158"/>
        <v>0</v>
      </c>
      <c r="BM51" s="151">
        <f t="shared" si="159"/>
        <v>0</v>
      </c>
      <c r="BN51" s="76">
        <f t="shared" si="160"/>
        <v>0</v>
      </c>
      <c r="BO51" s="189">
        <f t="shared" si="161"/>
        <v>0</v>
      </c>
      <c r="BP51" s="151">
        <f t="shared" si="162"/>
        <v>0</v>
      </c>
      <c r="BQ51" s="76">
        <f t="shared" si="163"/>
        <v>0</v>
      </c>
      <c r="BR51" s="189">
        <f t="shared" si="164"/>
        <v>0</v>
      </c>
      <c r="BS51" s="151">
        <f t="shared" si="165"/>
        <v>0</v>
      </c>
      <c r="BT51" s="76">
        <f t="shared" si="166"/>
        <v>0</v>
      </c>
      <c r="BU51" s="189">
        <f t="shared" si="167"/>
        <v>0</v>
      </c>
      <c r="BV51" s="151">
        <f t="shared" si="168"/>
        <v>0</v>
      </c>
      <c r="BW51" s="76">
        <f t="shared" si="169"/>
        <v>0</v>
      </c>
      <c r="BX51" s="189">
        <f t="shared" si="170"/>
        <v>0</v>
      </c>
      <c r="BY51" s="151">
        <f t="shared" si="171"/>
        <v>0</v>
      </c>
      <c r="BZ51" s="76">
        <f t="shared" si="172"/>
        <v>0</v>
      </c>
      <c r="CA51" s="189">
        <f t="shared" si="173"/>
        <v>0</v>
      </c>
      <c r="CB51" s="151">
        <f t="shared" si="174"/>
        <v>0</v>
      </c>
      <c r="CC51" s="76">
        <f t="shared" si="175"/>
        <v>0</v>
      </c>
      <c r="CD51" s="189">
        <f t="shared" si="176"/>
        <v>0</v>
      </c>
      <c r="CE51" s="151">
        <f t="shared" si="177"/>
        <v>0</v>
      </c>
      <c r="CF51" s="76">
        <f t="shared" si="178"/>
        <v>0</v>
      </c>
      <c r="CG51" s="189">
        <f t="shared" si="179"/>
        <v>0</v>
      </c>
      <c r="CH51" s="151">
        <f t="shared" si="180"/>
        <v>0</v>
      </c>
      <c r="CI51" s="76">
        <f t="shared" si="181"/>
        <v>0</v>
      </c>
      <c r="CJ51" s="189">
        <f t="shared" si="182"/>
        <v>0</v>
      </c>
      <c r="CK51" s="151">
        <f t="shared" si="183"/>
        <v>0</v>
      </c>
      <c r="CL51" s="76">
        <f t="shared" si="184"/>
        <v>0</v>
      </c>
      <c r="CM51" s="189">
        <f t="shared" si="185"/>
        <v>0</v>
      </c>
      <c r="CN51" s="151">
        <f t="shared" si="186"/>
        <v>0</v>
      </c>
      <c r="CO51" s="76">
        <f t="shared" si="187"/>
        <v>0</v>
      </c>
      <c r="CP51" s="189">
        <f t="shared" si="188"/>
        <v>0</v>
      </c>
      <c r="CQ51" s="151">
        <f t="shared" si="189"/>
        <v>0</v>
      </c>
      <c r="CR51" s="76">
        <f t="shared" si="190"/>
        <v>0</v>
      </c>
      <c r="CS51" s="61">
        <f t="shared" si="191"/>
        <v>0</v>
      </c>
      <c r="CT51" s="61">
        <f t="shared" si="192"/>
        <v>3990</v>
      </c>
      <c r="CU51" s="43">
        <f t="shared" si="193"/>
        <v>0</v>
      </c>
      <c r="CV51" s="61">
        <f t="shared" si="194"/>
        <v>0</v>
      </c>
      <c r="CW51" s="61">
        <f t="shared" si="198"/>
        <v>0</v>
      </c>
      <c r="CX51" s="58" t="str">
        <f t="shared" si="195"/>
        <v>O.K.</v>
      </c>
      <c r="CY51" s="43">
        <f t="shared" si="96"/>
        <v>0</v>
      </c>
      <c r="DA51" s="249">
        <f>+IF($B51=0,-CW51/12,IF($CW51=0,0,IF(CW51&lt;0,-$CW51/$B51/12,0)))</f>
        <v>0</v>
      </c>
      <c r="DB51" s="250">
        <f t="shared" si="196"/>
        <v>0</v>
      </c>
      <c r="DC51" s="238"/>
      <c r="DD51" s="249">
        <f t="shared" si="97"/>
        <v>0</v>
      </c>
      <c r="DE51" s="250">
        <f t="shared" si="197"/>
        <v>0</v>
      </c>
    </row>
    <row r="52" spans="1:113" ht="15.5" x14ac:dyDescent="0.35">
      <c r="A52" s="174">
        <f t="shared" si="93"/>
        <v>0</v>
      </c>
      <c r="B52" s="174">
        <f t="shared" si="94"/>
        <v>0</v>
      </c>
      <c r="C52" s="185">
        <f t="shared" si="98"/>
        <v>0</v>
      </c>
      <c r="D52" s="43">
        <f t="shared" si="99"/>
        <v>0</v>
      </c>
      <c r="E52" s="49">
        <f t="shared" si="100"/>
        <v>0</v>
      </c>
      <c r="F52" s="245">
        <f t="shared" si="95"/>
        <v>0</v>
      </c>
      <c r="G52" s="189">
        <f t="shared" si="101"/>
        <v>0</v>
      </c>
      <c r="H52" s="151">
        <f t="shared" si="102"/>
        <v>1050</v>
      </c>
      <c r="I52" s="76">
        <f t="shared" si="103"/>
        <v>0</v>
      </c>
      <c r="J52" s="189">
        <f t="shared" si="104"/>
        <v>0</v>
      </c>
      <c r="K52" s="151">
        <f t="shared" si="105"/>
        <v>1260</v>
      </c>
      <c r="L52" s="76">
        <f t="shared" si="106"/>
        <v>0</v>
      </c>
      <c r="M52" s="189">
        <f t="shared" si="107"/>
        <v>0</v>
      </c>
      <c r="N52" s="151">
        <f t="shared" si="108"/>
        <v>1680</v>
      </c>
      <c r="O52" s="76">
        <f t="shared" si="109"/>
        <v>0</v>
      </c>
      <c r="P52" s="189">
        <f t="shared" si="110"/>
        <v>0</v>
      </c>
      <c r="Q52" s="151">
        <f t="shared" si="111"/>
        <v>0</v>
      </c>
      <c r="R52" s="76">
        <f t="shared" si="112"/>
        <v>0</v>
      </c>
      <c r="S52" s="189">
        <f t="shared" si="113"/>
        <v>0</v>
      </c>
      <c r="T52" s="151">
        <f t="shared" si="114"/>
        <v>0</v>
      </c>
      <c r="U52" s="76">
        <f t="shared" si="115"/>
        <v>0</v>
      </c>
      <c r="V52" s="189">
        <f t="shared" si="116"/>
        <v>0</v>
      </c>
      <c r="W52" s="151">
        <f t="shared" si="117"/>
        <v>0</v>
      </c>
      <c r="X52" s="76">
        <f t="shared" si="118"/>
        <v>0</v>
      </c>
      <c r="Y52" s="189">
        <f t="shared" si="119"/>
        <v>0</v>
      </c>
      <c r="Z52" s="151">
        <f t="shared" si="120"/>
        <v>0</v>
      </c>
      <c r="AA52" s="76">
        <f t="shared" si="121"/>
        <v>0</v>
      </c>
      <c r="AB52" s="189">
        <f t="shared" si="122"/>
        <v>0</v>
      </c>
      <c r="AC52" s="151">
        <f t="shared" si="123"/>
        <v>0</v>
      </c>
      <c r="AD52" s="76">
        <f t="shared" si="124"/>
        <v>0</v>
      </c>
      <c r="AE52" s="189">
        <f t="shared" si="125"/>
        <v>0</v>
      </c>
      <c r="AF52" s="151">
        <f t="shared" si="126"/>
        <v>0</v>
      </c>
      <c r="AG52" s="76">
        <f t="shared" si="127"/>
        <v>0</v>
      </c>
      <c r="AH52" s="189">
        <f t="shared" si="128"/>
        <v>0</v>
      </c>
      <c r="AI52" s="151">
        <f t="shared" si="129"/>
        <v>0</v>
      </c>
      <c r="AJ52" s="76">
        <f t="shared" si="130"/>
        <v>0</v>
      </c>
      <c r="AK52" s="189">
        <f t="shared" si="131"/>
        <v>0</v>
      </c>
      <c r="AL52" s="151">
        <f t="shared" si="132"/>
        <v>0</v>
      </c>
      <c r="AM52" s="76">
        <f t="shared" si="133"/>
        <v>0</v>
      </c>
      <c r="AN52" s="189">
        <f t="shared" si="134"/>
        <v>0</v>
      </c>
      <c r="AO52" s="151">
        <f t="shared" si="135"/>
        <v>0</v>
      </c>
      <c r="AP52" s="76">
        <f t="shared" si="136"/>
        <v>0</v>
      </c>
      <c r="AQ52" s="189">
        <f t="shared" si="137"/>
        <v>0</v>
      </c>
      <c r="AR52" s="151">
        <f t="shared" si="138"/>
        <v>0</v>
      </c>
      <c r="AS52" s="76">
        <f t="shared" si="139"/>
        <v>0</v>
      </c>
      <c r="AT52" s="189">
        <f t="shared" si="140"/>
        <v>0</v>
      </c>
      <c r="AU52" s="151">
        <f t="shared" si="141"/>
        <v>0</v>
      </c>
      <c r="AV52" s="76">
        <f t="shared" si="142"/>
        <v>0</v>
      </c>
      <c r="AW52" s="189">
        <f t="shared" si="143"/>
        <v>0</v>
      </c>
      <c r="AX52" s="151">
        <f t="shared" si="144"/>
        <v>0</v>
      </c>
      <c r="AY52" s="76">
        <f t="shared" si="145"/>
        <v>0</v>
      </c>
      <c r="AZ52" s="189">
        <f t="shared" si="146"/>
        <v>0</v>
      </c>
      <c r="BA52" s="151">
        <f t="shared" si="147"/>
        <v>0</v>
      </c>
      <c r="BB52" s="76">
        <f t="shared" si="148"/>
        <v>0</v>
      </c>
      <c r="BC52" s="189">
        <f t="shared" si="149"/>
        <v>0</v>
      </c>
      <c r="BD52" s="151">
        <f t="shared" si="150"/>
        <v>0</v>
      </c>
      <c r="BE52" s="76">
        <f t="shared" si="151"/>
        <v>0</v>
      </c>
      <c r="BF52" s="189">
        <f t="shared" si="152"/>
        <v>0</v>
      </c>
      <c r="BG52" s="151">
        <f t="shared" si="153"/>
        <v>0</v>
      </c>
      <c r="BH52" s="76">
        <f t="shared" si="154"/>
        <v>0</v>
      </c>
      <c r="BI52" s="189">
        <f t="shared" si="155"/>
        <v>0</v>
      </c>
      <c r="BJ52" s="151">
        <f t="shared" si="156"/>
        <v>0</v>
      </c>
      <c r="BK52" s="76">
        <f t="shared" si="157"/>
        <v>0</v>
      </c>
      <c r="BL52" s="189">
        <f t="shared" si="158"/>
        <v>0</v>
      </c>
      <c r="BM52" s="151">
        <f t="shared" si="159"/>
        <v>0</v>
      </c>
      <c r="BN52" s="76">
        <f t="shared" si="160"/>
        <v>0</v>
      </c>
      <c r="BO52" s="189">
        <f t="shared" si="161"/>
        <v>0</v>
      </c>
      <c r="BP52" s="151">
        <f t="shared" si="162"/>
        <v>0</v>
      </c>
      <c r="BQ52" s="76">
        <f t="shared" si="163"/>
        <v>0</v>
      </c>
      <c r="BR52" s="189">
        <f t="shared" si="164"/>
        <v>0</v>
      </c>
      <c r="BS52" s="151">
        <f t="shared" si="165"/>
        <v>0</v>
      </c>
      <c r="BT52" s="76">
        <f t="shared" si="166"/>
        <v>0</v>
      </c>
      <c r="BU52" s="189">
        <f t="shared" si="167"/>
        <v>0</v>
      </c>
      <c r="BV52" s="151">
        <f t="shared" si="168"/>
        <v>0</v>
      </c>
      <c r="BW52" s="76">
        <f t="shared" si="169"/>
        <v>0</v>
      </c>
      <c r="BX52" s="189">
        <f t="shared" si="170"/>
        <v>0</v>
      </c>
      <c r="BY52" s="151">
        <f t="shared" si="171"/>
        <v>0</v>
      </c>
      <c r="BZ52" s="76">
        <f t="shared" si="172"/>
        <v>0</v>
      </c>
      <c r="CA52" s="189">
        <f t="shared" si="173"/>
        <v>0</v>
      </c>
      <c r="CB52" s="151">
        <f t="shared" si="174"/>
        <v>0</v>
      </c>
      <c r="CC52" s="76">
        <f t="shared" si="175"/>
        <v>0</v>
      </c>
      <c r="CD52" s="189">
        <f t="shared" si="176"/>
        <v>0</v>
      </c>
      <c r="CE52" s="151">
        <f t="shared" si="177"/>
        <v>0</v>
      </c>
      <c r="CF52" s="76">
        <f t="shared" si="178"/>
        <v>0</v>
      </c>
      <c r="CG52" s="189">
        <f t="shared" si="179"/>
        <v>0</v>
      </c>
      <c r="CH52" s="151">
        <f t="shared" si="180"/>
        <v>0</v>
      </c>
      <c r="CI52" s="76">
        <f t="shared" si="181"/>
        <v>0</v>
      </c>
      <c r="CJ52" s="189">
        <f t="shared" si="182"/>
        <v>0</v>
      </c>
      <c r="CK52" s="151">
        <f t="shared" si="183"/>
        <v>0</v>
      </c>
      <c r="CL52" s="76">
        <f t="shared" si="184"/>
        <v>0</v>
      </c>
      <c r="CM52" s="189">
        <f t="shared" si="185"/>
        <v>0</v>
      </c>
      <c r="CN52" s="151">
        <f t="shared" si="186"/>
        <v>0</v>
      </c>
      <c r="CO52" s="76">
        <f t="shared" si="187"/>
        <v>0</v>
      </c>
      <c r="CP52" s="189">
        <f t="shared" si="188"/>
        <v>0</v>
      </c>
      <c r="CQ52" s="151">
        <f t="shared" si="189"/>
        <v>0</v>
      </c>
      <c r="CR52" s="76">
        <f t="shared" si="190"/>
        <v>0</v>
      </c>
      <c r="CS52" s="61">
        <f t="shared" si="191"/>
        <v>0</v>
      </c>
      <c r="CT52" s="61">
        <f t="shared" si="192"/>
        <v>3990</v>
      </c>
      <c r="CU52" s="43">
        <f t="shared" si="193"/>
        <v>0</v>
      </c>
      <c r="CV52" s="61">
        <f t="shared" si="194"/>
        <v>0</v>
      </c>
      <c r="CW52" s="61">
        <f t="shared" si="198"/>
        <v>0</v>
      </c>
      <c r="CX52" s="58" t="str">
        <f t="shared" si="195"/>
        <v>O.K.</v>
      </c>
      <c r="CY52" s="43">
        <f t="shared" si="96"/>
        <v>0</v>
      </c>
      <c r="DA52" s="249">
        <f t="shared" ref="DA52:DA77" si="199">+IF($B52=0,-CW52/12,IF($CW52=0,0,IF(CW52&lt;0,-$CW52/$B52/12,0)))</f>
        <v>0</v>
      </c>
      <c r="DB52" s="250">
        <f t="shared" si="196"/>
        <v>0</v>
      </c>
      <c r="DC52" s="238"/>
      <c r="DD52" s="249">
        <f t="shared" si="97"/>
        <v>0</v>
      </c>
      <c r="DE52" s="250">
        <f t="shared" si="197"/>
        <v>0</v>
      </c>
    </row>
    <row r="53" spans="1:113" ht="15.5" x14ac:dyDescent="0.35">
      <c r="A53" s="174">
        <f t="shared" si="93"/>
        <v>0</v>
      </c>
      <c r="B53" s="174">
        <f t="shared" si="94"/>
        <v>0</v>
      </c>
      <c r="C53" s="185">
        <f t="shared" si="98"/>
        <v>0</v>
      </c>
      <c r="D53" s="43">
        <f t="shared" si="99"/>
        <v>0</v>
      </c>
      <c r="E53" s="49">
        <f t="shared" si="100"/>
        <v>0</v>
      </c>
      <c r="F53" s="245">
        <f t="shared" si="95"/>
        <v>0</v>
      </c>
      <c r="G53" s="189">
        <f t="shared" si="101"/>
        <v>0</v>
      </c>
      <c r="H53" s="151">
        <f t="shared" si="102"/>
        <v>1050</v>
      </c>
      <c r="I53" s="76">
        <f t="shared" si="103"/>
        <v>0</v>
      </c>
      <c r="J53" s="189">
        <f t="shared" si="104"/>
        <v>0</v>
      </c>
      <c r="K53" s="151">
        <f t="shared" si="105"/>
        <v>1260</v>
      </c>
      <c r="L53" s="76">
        <f t="shared" si="106"/>
        <v>0</v>
      </c>
      <c r="M53" s="189">
        <f t="shared" si="107"/>
        <v>0</v>
      </c>
      <c r="N53" s="151">
        <f t="shared" si="108"/>
        <v>1680</v>
      </c>
      <c r="O53" s="76">
        <f t="shared" si="109"/>
        <v>0</v>
      </c>
      <c r="P53" s="189">
        <f t="shared" si="110"/>
        <v>0</v>
      </c>
      <c r="Q53" s="151">
        <f t="shared" si="111"/>
        <v>0</v>
      </c>
      <c r="R53" s="76">
        <f t="shared" si="112"/>
        <v>0</v>
      </c>
      <c r="S53" s="189">
        <f t="shared" si="113"/>
        <v>0</v>
      </c>
      <c r="T53" s="151">
        <f t="shared" si="114"/>
        <v>0</v>
      </c>
      <c r="U53" s="76">
        <f t="shared" si="115"/>
        <v>0</v>
      </c>
      <c r="V53" s="189">
        <f t="shared" si="116"/>
        <v>0</v>
      </c>
      <c r="W53" s="151">
        <f t="shared" si="117"/>
        <v>0</v>
      </c>
      <c r="X53" s="76">
        <f t="shared" si="118"/>
        <v>0</v>
      </c>
      <c r="Y53" s="189">
        <f t="shared" si="119"/>
        <v>0</v>
      </c>
      <c r="Z53" s="151">
        <f t="shared" si="120"/>
        <v>0</v>
      </c>
      <c r="AA53" s="76">
        <f t="shared" si="121"/>
        <v>0</v>
      </c>
      <c r="AB53" s="189">
        <f t="shared" si="122"/>
        <v>0</v>
      </c>
      <c r="AC53" s="151">
        <f t="shared" si="123"/>
        <v>0</v>
      </c>
      <c r="AD53" s="76">
        <f t="shared" si="124"/>
        <v>0</v>
      </c>
      <c r="AE53" s="189">
        <f t="shared" si="125"/>
        <v>0</v>
      </c>
      <c r="AF53" s="151">
        <f t="shared" si="126"/>
        <v>0</v>
      </c>
      <c r="AG53" s="76">
        <f t="shared" si="127"/>
        <v>0</v>
      </c>
      <c r="AH53" s="189">
        <f t="shared" si="128"/>
        <v>0</v>
      </c>
      <c r="AI53" s="151">
        <f t="shared" si="129"/>
        <v>0</v>
      </c>
      <c r="AJ53" s="76">
        <f t="shared" si="130"/>
        <v>0</v>
      </c>
      <c r="AK53" s="189">
        <f t="shared" si="131"/>
        <v>0</v>
      </c>
      <c r="AL53" s="151">
        <f t="shared" si="132"/>
        <v>0</v>
      </c>
      <c r="AM53" s="76">
        <f t="shared" si="133"/>
        <v>0</v>
      </c>
      <c r="AN53" s="189">
        <f t="shared" si="134"/>
        <v>0</v>
      </c>
      <c r="AO53" s="151">
        <f t="shared" si="135"/>
        <v>0</v>
      </c>
      <c r="AP53" s="76">
        <f t="shared" si="136"/>
        <v>0</v>
      </c>
      <c r="AQ53" s="189">
        <f t="shared" si="137"/>
        <v>0</v>
      </c>
      <c r="AR53" s="151">
        <f t="shared" si="138"/>
        <v>0</v>
      </c>
      <c r="AS53" s="76">
        <f t="shared" si="139"/>
        <v>0</v>
      </c>
      <c r="AT53" s="189">
        <f t="shared" si="140"/>
        <v>0</v>
      </c>
      <c r="AU53" s="151">
        <f t="shared" si="141"/>
        <v>0</v>
      </c>
      <c r="AV53" s="76">
        <f t="shared" si="142"/>
        <v>0</v>
      </c>
      <c r="AW53" s="189">
        <f t="shared" si="143"/>
        <v>0</v>
      </c>
      <c r="AX53" s="151">
        <f t="shared" si="144"/>
        <v>0</v>
      </c>
      <c r="AY53" s="76">
        <f t="shared" si="145"/>
        <v>0</v>
      </c>
      <c r="AZ53" s="189">
        <f t="shared" si="146"/>
        <v>0</v>
      </c>
      <c r="BA53" s="151">
        <f t="shared" si="147"/>
        <v>0</v>
      </c>
      <c r="BB53" s="76">
        <f t="shared" si="148"/>
        <v>0</v>
      </c>
      <c r="BC53" s="189">
        <f t="shared" si="149"/>
        <v>0</v>
      </c>
      <c r="BD53" s="151">
        <f t="shared" si="150"/>
        <v>0</v>
      </c>
      <c r="BE53" s="76">
        <f t="shared" si="151"/>
        <v>0</v>
      </c>
      <c r="BF53" s="189">
        <f t="shared" si="152"/>
        <v>0</v>
      </c>
      <c r="BG53" s="151">
        <f t="shared" si="153"/>
        <v>0</v>
      </c>
      <c r="BH53" s="76">
        <f t="shared" si="154"/>
        <v>0</v>
      </c>
      <c r="BI53" s="189">
        <f t="shared" si="155"/>
        <v>0</v>
      </c>
      <c r="BJ53" s="151">
        <f t="shared" si="156"/>
        <v>0</v>
      </c>
      <c r="BK53" s="76">
        <f t="shared" si="157"/>
        <v>0</v>
      </c>
      <c r="BL53" s="189">
        <f t="shared" si="158"/>
        <v>0</v>
      </c>
      <c r="BM53" s="151">
        <f t="shared" si="159"/>
        <v>0</v>
      </c>
      <c r="BN53" s="76">
        <f t="shared" si="160"/>
        <v>0</v>
      </c>
      <c r="BO53" s="189">
        <f t="shared" si="161"/>
        <v>0</v>
      </c>
      <c r="BP53" s="151">
        <f t="shared" si="162"/>
        <v>0</v>
      </c>
      <c r="BQ53" s="76">
        <f t="shared" si="163"/>
        <v>0</v>
      </c>
      <c r="BR53" s="189">
        <f t="shared" si="164"/>
        <v>0</v>
      </c>
      <c r="BS53" s="151">
        <f t="shared" si="165"/>
        <v>0</v>
      </c>
      <c r="BT53" s="76">
        <f t="shared" si="166"/>
        <v>0</v>
      </c>
      <c r="BU53" s="189">
        <f t="shared" si="167"/>
        <v>0</v>
      </c>
      <c r="BV53" s="151">
        <f t="shared" si="168"/>
        <v>0</v>
      </c>
      <c r="BW53" s="76">
        <f t="shared" si="169"/>
        <v>0</v>
      </c>
      <c r="BX53" s="189">
        <f t="shared" si="170"/>
        <v>0</v>
      </c>
      <c r="BY53" s="151">
        <f t="shared" si="171"/>
        <v>0</v>
      </c>
      <c r="BZ53" s="76">
        <f t="shared" si="172"/>
        <v>0</v>
      </c>
      <c r="CA53" s="189">
        <f t="shared" si="173"/>
        <v>0</v>
      </c>
      <c r="CB53" s="151">
        <f t="shared" si="174"/>
        <v>0</v>
      </c>
      <c r="CC53" s="76">
        <f t="shared" si="175"/>
        <v>0</v>
      </c>
      <c r="CD53" s="189">
        <f t="shared" si="176"/>
        <v>0</v>
      </c>
      <c r="CE53" s="151">
        <f t="shared" si="177"/>
        <v>0</v>
      </c>
      <c r="CF53" s="76">
        <f t="shared" si="178"/>
        <v>0</v>
      </c>
      <c r="CG53" s="189">
        <f t="shared" si="179"/>
        <v>0</v>
      </c>
      <c r="CH53" s="151">
        <f t="shared" si="180"/>
        <v>0</v>
      </c>
      <c r="CI53" s="76">
        <f t="shared" si="181"/>
        <v>0</v>
      </c>
      <c r="CJ53" s="189">
        <f t="shared" si="182"/>
        <v>0</v>
      </c>
      <c r="CK53" s="151">
        <f t="shared" si="183"/>
        <v>0</v>
      </c>
      <c r="CL53" s="76">
        <f t="shared" si="184"/>
        <v>0</v>
      </c>
      <c r="CM53" s="189">
        <f t="shared" si="185"/>
        <v>0</v>
      </c>
      <c r="CN53" s="151">
        <f t="shared" si="186"/>
        <v>0</v>
      </c>
      <c r="CO53" s="76">
        <f t="shared" si="187"/>
        <v>0</v>
      </c>
      <c r="CP53" s="189">
        <f t="shared" si="188"/>
        <v>0</v>
      </c>
      <c r="CQ53" s="151">
        <f t="shared" si="189"/>
        <v>0</v>
      </c>
      <c r="CR53" s="76">
        <f t="shared" si="190"/>
        <v>0</v>
      </c>
      <c r="CS53" s="61">
        <f t="shared" si="191"/>
        <v>0</v>
      </c>
      <c r="CT53" s="61">
        <f t="shared" si="192"/>
        <v>3990</v>
      </c>
      <c r="CU53" s="43">
        <f t="shared" si="193"/>
        <v>0</v>
      </c>
      <c r="CV53" s="61">
        <f t="shared" si="194"/>
        <v>0</v>
      </c>
      <c r="CW53" s="61">
        <f t="shared" si="198"/>
        <v>0</v>
      </c>
      <c r="CX53" s="58" t="str">
        <f t="shared" si="195"/>
        <v>O.K.</v>
      </c>
      <c r="CY53" s="43">
        <f t="shared" si="96"/>
        <v>0</v>
      </c>
      <c r="DA53" s="249">
        <f t="shared" si="199"/>
        <v>0</v>
      </c>
      <c r="DB53" s="250">
        <f t="shared" si="196"/>
        <v>0</v>
      </c>
      <c r="DC53" s="238"/>
      <c r="DD53" s="249">
        <f t="shared" si="97"/>
        <v>0</v>
      </c>
      <c r="DE53" s="250">
        <f t="shared" si="197"/>
        <v>0</v>
      </c>
    </row>
    <row r="54" spans="1:113" ht="15.5" x14ac:dyDescent="0.35">
      <c r="A54" s="174">
        <f t="shared" si="93"/>
        <v>0</v>
      </c>
      <c r="B54" s="174">
        <f t="shared" ref="B54" si="200">+B14</f>
        <v>0</v>
      </c>
      <c r="C54" s="185">
        <f t="shared" si="98"/>
        <v>0</v>
      </c>
      <c r="D54" s="43">
        <f t="shared" si="99"/>
        <v>0</v>
      </c>
      <c r="E54" s="49">
        <f t="shared" si="100"/>
        <v>0</v>
      </c>
      <c r="F54" s="245">
        <f t="shared" si="95"/>
        <v>0</v>
      </c>
      <c r="G54" s="189">
        <f t="shared" si="101"/>
        <v>0</v>
      </c>
      <c r="H54" s="151">
        <f t="shared" si="102"/>
        <v>1050</v>
      </c>
      <c r="I54" s="76">
        <f t="shared" si="103"/>
        <v>0</v>
      </c>
      <c r="J54" s="189">
        <f t="shared" si="104"/>
        <v>0</v>
      </c>
      <c r="K54" s="151">
        <f t="shared" si="105"/>
        <v>1260</v>
      </c>
      <c r="L54" s="76">
        <f t="shared" si="106"/>
        <v>0</v>
      </c>
      <c r="M54" s="189">
        <f t="shared" si="107"/>
        <v>0</v>
      </c>
      <c r="N54" s="151">
        <f t="shared" si="108"/>
        <v>1680</v>
      </c>
      <c r="O54" s="76">
        <f t="shared" si="109"/>
        <v>0</v>
      </c>
      <c r="P54" s="189">
        <f t="shared" si="110"/>
        <v>0</v>
      </c>
      <c r="Q54" s="151">
        <f t="shared" si="111"/>
        <v>0</v>
      </c>
      <c r="R54" s="76">
        <f t="shared" si="112"/>
        <v>0</v>
      </c>
      <c r="S54" s="189">
        <f t="shared" si="113"/>
        <v>0</v>
      </c>
      <c r="T54" s="151">
        <f t="shared" si="114"/>
        <v>0</v>
      </c>
      <c r="U54" s="76">
        <f t="shared" si="115"/>
        <v>0</v>
      </c>
      <c r="V54" s="189">
        <f t="shared" si="116"/>
        <v>0</v>
      </c>
      <c r="W54" s="151">
        <f t="shared" si="117"/>
        <v>0</v>
      </c>
      <c r="X54" s="76">
        <f t="shared" si="118"/>
        <v>0</v>
      </c>
      <c r="Y54" s="189">
        <f t="shared" si="119"/>
        <v>0</v>
      </c>
      <c r="Z54" s="151">
        <f t="shared" si="120"/>
        <v>0</v>
      </c>
      <c r="AA54" s="76">
        <f t="shared" si="121"/>
        <v>0</v>
      </c>
      <c r="AB54" s="189">
        <f t="shared" si="122"/>
        <v>0</v>
      </c>
      <c r="AC54" s="151">
        <f t="shared" si="123"/>
        <v>0</v>
      </c>
      <c r="AD54" s="76">
        <f t="shared" si="124"/>
        <v>0</v>
      </c>
      <c r="AE54" s="189">
        <f t="shared" si="125"/>
        <v>0</v>
      </c>
      <c r="AF54" s="151">
        <f t="shared" si="126"/>
        <v>0</v>
      </c>
      <c r="AG54" s="76">
        <f t="shared" si="127"/>
        <v>0</v>
      </c>
      <c r="AH54" s="189">
        <f t="shared" si="128"/>
        <v>0</v>
      </c>
      <c r="AI54" s="151">
        <f t="shared" si="129"/>
        <v>0</v>
      </c>
      <c r="AJ54" s="76">
        <f t="shared" si="130"/>
        <v>0</v>
      </c>
      <c r="AK54" s="189">
        <f t="shared" si="131"/>
        <v>0</v>
      </c>
      <c r="AL54" s="151">
        <f t="shared" si="132"/>
        <v>0</v>
      </c>
      <c r="AM54" s="76">
        <f t="shared" si="133"/>
        <v>0</v>
      </c>
      <c r="AN54" s="189">
        <f t="shared" si="134"/>
        <v>0</v>
      </c>
      <c r="AO54" s="151">
        <f t="shared" si="135"/>
        <v>0</v>
      </c>
      <c r="AP54" s="76">
        <f t="shared" si="136"/>
        <v>0</v>
      </c>
      <c r="AQ54" s="189">
        <f t="shared" si="137"/>
        <v>0</v>
      </c>
      <c r="AR54" s="151">
        <f t="shared" si="138"/>
        <v>0</v>
      </c>
      <c r="AS54" s="76">
        <f t="shared" si="139"/>
        <v>0</v>
      </c>
      <c r="AT54" s="189">
        <f t="shared" si="140"/>
        <v>0</v>
      </c>
      <c r="AU54" s="151">
        <f t="shared" si="141"/>
        <v>0</v>
      </c>
      <c r="AV54" s="76">
        <f t="shared" si="142"/>
        <v>0</v>
      </c>
      <c r="AW54" s="189">
        <f t="shared" si="143"/>
        <v>0</v>
      </c>
      <c r="AX54" s="151">
        <f t="shared" si="144"/>
        <v>0</v>
      </c>
      <c r="AY54" s="76">
        <f t="shared" si="145"/>
        <v>0</v>
      </c>
      <c r="AZ54" s="189">
        <f t="shared" si="146"/>
        <v>0</v>
      </c>
      <c r="BA54" s="151">
        <f t="shared" si="147"/>
        <v>0</v>
      </c>
      <c r="BB54" s="76">
        <f t="shared" si="148"/>
        <v>0</v>
      </c>
      <c r="BC54" s="189">
        <f t="shared" si="149"/>
        <v>0</v>
      </c>
      <c r="BD54" s="151">
        <f t="shared" si="150"/>
        <v>0</v>
      </c>
      <c r="BE54" s="76">
        <f t="shared" si="151"/>
        <v>0</v>
      </c>
      <c r="BF54" s="189">
        <f t="shared" si="152"/>
        <v>0</v>
      </c>
      <c r="BG54" s="151">
        <f t="shared" si="153"/>
        <v>0</v>
      </c>
      <c r="BH54" s="76">
        <f t="shared" si="154"/>
        <v>0</v>
      </c>
      <c r="BI54" s="189">
        <f t="shared" si="155"/>
        <v>0</v>
      </c>
      <c r="BJ54" s="151">
        <f t="shared" si="156"/>
        <v>0</v>
      </c>
      <c r="BK54" s="76">
        <f t="shared" si="157"/>
        <v>0</v>
      </c>
      <c r="BL54" s="189">
        <f t="shared" si="158"/>
        <v>0</v>
      </c>
      <c r="BM54" s="151">
        <f t="shared" si="159"/>
        <v>0</v>
      </c>
      <c r="BN54" s="76">
        <f t="shared" si="160"/>
        <v>0</v>
      </c>
      <c r="BO54" s="189">
        <f t="shared" si="161"/>
        <v>0</v>
      </c>
      <c r="BP54" s="151">
        <f t="shared" si="162"/>
        <v>0</v>
      </c>
      <c r="BQ54" s="76">
        <f t="shared" si="163"/>
        <v>0</v>
      </c>
      <c r="BR54" s="189">
        <f t="shared" si="164"/>
        <v>0</v>
      </c>
      <c r="BS54" s="151">
        <f t="shared" si="165"/>
        <v>0</v>
      </c>
      <c r="BT54" s="76">
        <f t="shared" si="166"/>
        <v>0</v>
      </c>
      <c r="BU54" s="189">
        <f t="shared" si="167"/>
        <v>0</v>
      </c>
      <c r="BV54" s="151">
        <f t="shared" si="168"/>
        <v>0</v>
      </c>
      <c r="BW54" s="76">
        <f t="shared" si="169"/>
        <v>0</v>
      </c>
      <c r="BX54" s="189">
        <f t="shared" si="170"/>
        <v>0</v>
      </c>
      <c r="BY54" s="151">
        <f t="shared" si="171"/>
        <v>0</v>
      </c>
      <c r="BZ54" s="76">
        <f t="shared" si="172"/>
        <v>0</v>
      </c>
      <c r="CA54" s="189">
        <f t="shared" si="173"/>
        <v>0</v>
      </c>
      <c r="CB54" s="151">
        <f t="shared" si="174"/>
        <v>0</v>
      </c>
      <c r="CC54" s="76">
        <f t="shared" si="175"/>
        <v>0</v>
      </c>
      <c r="CD54" s="189">
        <f t="shared" si="176"/>
        <v>0</v>
      </c>
      <c r="CE54" s="151">
        <f t="shared" si="177"/>
        <v>0</v>
      </c>
      <c r="CF54" s="76">
        <f t="shared" si="178"/>
        <v>0</v>
      </c>
      <c r="CG54" s="189">
        <f t="shared" si="179"/>
        <v>0</v>
      </c>
      <c r="CH54" s="151">
        <f t="shared" si="180"/>
        <v>0</v>
      </c>
      <c r="CI54" s="76">
        <f t="shared" si="181"/>
        <v>0</v>
      </c>
      <c r="CJ54" s="189">
        <f t="shared" si="182"/>
        <v>0</v>
      </c>
      <c r="CK54" s="151">
        <f t="shared" si="183"/>
        <v>0</v>
      </c>
      <c r="CL54" s="76">
        <f t="shared" si="184"/>
        <v>0</v>
      </c>
      <c r="CM54" s="189">
        <f t="shared" si="185"/>
        <v>0</v>
      </c>
      <c r="CN54" s="151">
        <f t="shared" si="186"/>
        <v>0</v>
      </c>
      <c r="CO54" s="76">
        <f t="shared" si="187"/>
        <v>0</v>
      </c>
      <c r="CP54" s="189">
        <f t="shared" si="188"/>
        <v>0</v>
      </c>
      <c r="CQ54" s="151">
        <f t="shared" si="189"/>
        <v>0</v>
      </c>
      <c r="CR54" s="76">
        <f t="shared" si="190"/>
        <v>0</v>
      </c>
      <c r="CS54" s="61">
        <f t="shared" si="191"/>
        <v>0</v>
      </c>
      <c r="CT54" s="61">
        <f t="shared" si="192"/>
        <v>3990</v>
      </c>
      <c r="CU54" s="43">
        <f t="shared" si="193"/>
        <v>0</v>
      </c>
      <c r="CV54" s="61">
        <f t="shared" si="194"/>
        <v>0</v>
      </c>
      <c r="CW54" s="61">
        <f t="shared" si="198"/>
        <v>0</v>
      </c>
      <c r="CX54" s="58" t="str">
        <f t="shared" si="195"/>
        <v>O.K.</v>
      </c>
      <c r="CY54" s="43">
        <f t="shared" si="96"/>
        <v>0</v>
      </c>
      <c r="DA54" s="249">
        <f t="shared" si="199"/>
        <v>0</v>
      </c>
      <c r="DB54" s="250">
        <f t="shared" si="196"/>
        <v>0</v>
      </c>
      <c r="DC54" s="238"/>
      <c r="DD54" s="249">
        <f t="shared" si="97"/>
        <v>0</v>
      </c>
      <c r="DE54" s="250">
        <f t="shared" si="197"/>
        <v>0</v>
      </c>
    </row>
    <row r="55" spans="1:113" ht="15.5" x14ac:dyDescent="0.35">
      <c r="A55" s="174">
        <f t="shared" si="93"/>
        <v>0</v>
      </c>
      <c r="B55" s="174">
        <f t="shared" ref="B55" si="201">+B15</f>
        <v>0</v>
      </c>
      <c r="C55" s="185">
        <f t="shared" si="98"/>
        <v>0</v>
      </c>
      <c r="D55" s="43">
        <f t="shared" si="99"/>
        <v>0</v>
      </c>
      <c r="E55" s="49">
        <f t="shared" si="100"/>
        <v>0</v>
      </c>
      <c r="F55" s="245">
        <f t="shared" si="95"/>
        <v>0</v>
      </c>
      <c r="G55" s="189">
        <f t="shared" si="101"/>
        <v>0</v>
      </c>
      <c r="H55" s="151">
        <f t="shared" si="102"/>
        <v>1050</v>
      </c>
      <c r="I55" s="76">
        <f t="shared" si="103"/>
        <v>0</v>
      </c>
      <c r="J55" s="189">
        <f t="shared" si="104"/>
        <v>0</v>
      </c>
      <c r="K55" s="151">
        <f t="shared" si="105"/>
        <v>1260</v>
      </c>
      <c r="L55" s="76">
        <f t="shared" si="106"/>
        <v>0</v>
      </c>
      <c r="M55" s="189">
        <f t="shared" si="107"/>
        <v>0</v>
      </c>
      <c r="N55" s="151">
        <f t="shared" si="108"/>
        <v>1680</v>
      </c>
      <c r="O55" s="76">
        <f t="shared" si="109"/>
        <v>0</v>
      </c>
      <c r="P55" s="189">
        <f t="shared" si="110"/>
        <v>0</v>
      </c>
      <c r="Q55" s="151">
        <f t="shared" si="111"/>
        <v>0</v>
      </c>
      <c r="R55" s="76">
        <f t="shared" si="112"/>
        <v>0</v>
      </c>
      <c r="S55" s="189">
        <f t="shared" si="113"/>
        <v>0</v>
      </c>
      <c r="T55" s="151">
        <f t="shared" si="114"/>
        <v>0</v>
      </c>
      <c r="U55" s="76">
        <f t="shared" si="115"/>
        <v>0</v>
      </c>
      <c r="V55" s="189">
        <f t="shared" si="116"/>
        <v>0</v>
      </c>
      <c r="W55" s="151">
        <f t="shared" si="117"/>
        <v>0</v>
      </c>
      <c r="X55" s="76">
        <f t="shared" si="118"/>
        <v>0</v>
      </c>
      <c r="Y55" s="189">
        <f t="shared" si="119"/>
        <v>0</v>
      </c>
      <c r="Z55" s="151">
        <f t="shared" si="120"/>
        <v>0</v>
      </c>
      <c r="AA55" s="76">
        <f t="shared" si="121"/>
        <v>0</v>
      </c>
      <c r="AB55" s="189">
        <f t="shared" si="122"/>
        <v>0</v>
      </c>
      <c r="AC55" s="151">
        <f t="shared" si="123"/>
        <v>0</v>
      </c>
      <c r="AD55" s="76">
        <f t="shared" si="124"/>
        <v>0</v>
      </c>
      <c r="AE55" s="189">
        <f t="shared" si="125"/>
        <v>0</v>
      </c>
      <c r="AF55" s="151">
        <f t="shared" si="126"/>
        <v>0</v>
      </c>
      <c r="AG55" s="76">
        <f t="shared" si="127"/>
        <v>0</v>
      </c>
      <c r="AH55" s="189">
        <f t="shared" si="128"/>
        <v>0</v>
      </c>
      <c r="AI55" s="151">
        <f t="shared" si="129"/>
        <v>0</v>
      </c>
      <c r="AJ55" s="76">
        <f t="shared" si="130"/>
        <v>0</v>
      </c>
      <c r="AK55" s="189">
        <f t="shared" si="131"/>
        <v>0</v>
      </c>
      <c r="AL55" s="151">
        <f t="shared" si="132"/>
        <v>0</v>
      </c>
      <c r="AM55" s="76">
        <f t="shared" si="133"/>
        <v>0</v>
      </c>
      <c r="AN55" s="189">
        <f t="shared" si="134"/>
        <v>0</v>
      </c>
      <c r="AO55" s="151">
        <f t="shared" si="135"/>
        <v>0</v>
      </c>
      <c r="AP55" s="76">
        <f t="shared" si="136"/>
        <v>0</v>
      </c>
      <c r="AQ55" s="189">
        <f t="shared" si="137"/>
        <v>0</v>
      </c>
      <c r="AR55" s="151">
        <f t="shared" si="138"/>
        <v>0</v>
      </c>
      <c r="AS55" s="76">
        <f t="shared" si="139"/>
        <v>0</v>
      </c>
      <c r="AT55" s="189">
        <f t="shared" si="140"/>
        <v>0</v>
      </c>
      <c r="AU55" s="151">
        <f t="shared" si="141"/>
        <v>0</v>
      </c>
      <c r="AV55" s="76">
        <f t="shared" si="142"/>
        <v>0</v>
      </c>
      <c r="AW55" s="189">
        <f t="shared" si="143"/>
        <v>0</v>
      </c>
      <c r="AX55" s="151">
        <f t="shared" si="144"/>
        <v>0</v>
      </c>
      <c r="AY55" s="76">
        <f t="shared" si="145"/>
        <v>0</v>
      </c>
      <c r="AZ55" s="189">
        <f t="shared" si="146"/>
        <v>0</v>
      </c>
      <c r="BA55" s="151">
        <f t="shared" si="147"/>
        <v>0</v>
      </c>
      <c r="BB55" s="76">
        <f t="shared" si="148"/>
        <v>0</v>
      </c>
      <c r="BC55" s="189">
        <f t="shared" si="149"/>
        <v>0</v>
      </c>
      <c r="BD55" s="151">
        <f t="shared" si="150"/>
        <v>0</v>
      </c>
      <c r="BE55" s="76">
        <f t="shared" si="151"/>
        <v>0</v>
      </c>
      <c r="BF55" s="189">
        <f t="shared" si="152"/>
        <v>0</v>
      </c>
      <c r="BG55" s="151">
        <f t="shared" si="153"/>
        <v>0</v>
      </c>
      <c r="BH55" s="76">
        <f t="shared" si="154"/>
        <v>0</v>
      </c>
      <c r="BI55" s="189">
        <f t="shared" si="155"/>
        <v>0</v>
      </c>
      <c r="BJ55" s="151">
        <f t="shared" si="156"/>
        <v>0</v>
      </c>
      <c r="BK55" s="76">
        <f t="shared" si="157"/>
        <v>0</v>
      </c>
      <c r="BL55" s="189">
        <f t="shared" si="158"/>
        <v>0</v>
      </c>
      <c r="BM55" s="151">
        <f t="shared" si="159"/>
        <v>0</v>
      </c>
      <c r="BN55" s="76">
        <f t="shared" si="160"/>
        <v>0</v>
      </c>
      <c r="BO55" s="189">
        <f t="shared" si="161"/>
        <v>0</v>
      </c>
      <c r="BP55" s="151">
        <f t="shared" si="162"/>
        <v>0</v>
      </c>
      <c r="BQ55" s="76">
        <f t="shared" si="163"/>
        <v>0</v>
      </c>
      <c r="BR55" s="189">
        <f t="shared" si="164"/>
        <v>0</v>
      </c>
      <c r="BS55" s="151">
        <f t="shared" si="165"/>
        <v>0</v>
      </c>
      <c r="BT55" s="76">
        <f t="shared" si="166"/>
        <v>0</v>
      </c>
      <c r="BU55" s="189">
        <f t="shared" si="167"/>
        <v>0</v>
      </c>
      <c r="BV55" s="151">
        <f t="shared" si="168"/>
        <v>0</v>
      </c>
      <c r="BW55" s="76">
        <f t="shared" si="169"/>
        <v>0</v>
      </c>
      <c r="BX55" s="189">
        <f t="shared" si="170"/>
        <v>0</v>
      </c>
      <c r="BY55" s="151">
        <f t="shared" si="171"/>
        <v>0</v>
      </c>
      <c r="BZ55" s="76">
        <f t="shared" si="172"/>
        <v>0</v>
      </c>
      <c r="CA55" s="189">
        <f t="shared" si="173"/>
        <v>0</v>
      </c>
      <c r="CB55" s="151">
        <f t="shared" si="174"/>
        <v>0</v>
      </c>
      <c r="CC55" s="76">
        <f t="shared" si="175"/>
        <v>0</v>
      </c>
      <c r="CD55" s="189">
        <f t="shared" si="176"/>
        <v>0</v>
      </c>
      <c r="CE55" s="151">
        <f t="shared" si="177"/>
        <v>0</v>
      </c>
      <c r="CF55" s="76">
        <f t="shared" si="178"/>
        <v>0</v>
      </c>
      <c r="CG55" s="189">
        <f t="shared" si="179"/>
        <v>0</v>
      </c>
      <c r="CH55" s="151">
        <f t="shared" si="180"/>
        <v>0</v>
      </c>
      <c r="CI55" s="76">
        <f t="shared" si="181"/>
        <v>0</v>
      </c>
      <c r="CJ55" s="189">
        <f t="shared" si="182"/>
        <v>0</v>
      </c>
      <c r="CK55" s="151">
        <f t="shared" si="183"/>
        <v>0</v>
      </c>
      <c r="CL55" s="76">
        <f t="shared" si="184"/>
        <v>0</v>
      </c>
      <c r="CM55" s="189">
        <f t="shared" si="185"/>
        <v>0</v>
      </c>
      <c r="CN55" s="151">
        <f t="shared" si="186"/>
        <v>0</v>
      </c>
      <c r="CO55" s="76">
        <f t="shared" si="187"/>
        <v>0</v>
      </c>
      <c r="CP55" s="189">
        <f t="shared" si="188"/>
        <v>0</v>
      </c>
      <c r="CQ55" s="151">
        <f t="shared" si="189"/>
        <v>0</v>
      </c>
      <c r="CR55" s="76">
        <f t="shared" si="190"/>
        <v>0</v>
      </c>
      <c r="CS55" s="61">
        <f t="shared" si="191"/>
        <v>0</v>
      </c>
      <c r="CT55" s="61">
        <f t="shared" si="192"/>
        <v>3990</v>
      </c>
      <c r="CU55" s="43">
        <f t="shared" si="193"/>
        <v>0</v>
      </c>
      <c r="CV55" s="61">
        <f t="shared" si="194"/>
        <v>0</v>
      </c>
      <c r="CW55" s="61">
        <f t="shared" si="198"/>
        <v>0</v>
      </c>
      <c r="CX55" s="58" t="str">
        <f t="shared" si="195"/>
        <v>O.K.</v>
      </c>
      <c r="CY55" s="43">
        <f t="shared" si="96"/>
        <v>0</v>
      </c>
      <c r="DA55" s="249">
        <f t="shared" si="199"/>
        <v>0</v>
      </c>
      <c r="DB55" s="250">
        <f t="shared" si="196"/>
        <v>0</v>
      </c>
      <c r="DC55" s="238"/>
      <c r="DD55" s="249">
        <f t="shared" si="97"/>
        <v>0</v>
      </c>
      <c r="DE55" s="250">
        <f t="shared" si="197"/>
        <v>0</v>
      </c>
      <c r="DI55" s="259"/>
    </row>
    <row r="56" spans="1:113" ht="15.5" x14ac:dyDescent="0.35">
      <c r="A56" s="174">
        <f t="shared" si="93"/>
        <v>0</v>
      </c>
      <c r="B56" s="174">
        <f t="shared" ref="B56" si="202">+B16</f>
        <v>0</v>
      </c>
      <c r="C56" s="185">
        <f t="shared" si="98"/>
        <v>0</v>
      </c>
      <c r="D56" s="43">
        <f t="shared" si="99"/>
        <v>0</v>
      </c>
      <c r="E56" s="49">
        <f t="shared" si="100"/>
        <v>0</v>
      </c>
      <c r="F56" s="245">
        <f t="shared" si="95"/>
        <v>0</v>
      </c>
      <c r="G56" s="189">
        <f t="shared" si="101"/>
        <v>0</v>
      </c>
      <c r="H56" s="151">
        <f t="shared" si="102"/>
        <v>1050</v>
      </c>
      <c r="I56" s="76">
        <f t="shared" si="103"/>
        <v>0</v>
      </c>
      <c r="J56" s="189">
        <f t="shared" si="104"/>
        <v>0</v>
      </c>
      <c r="K56" s="151">
        <f t="shared" si="105"/>
        <v>1260</v>
      </c>
      <c r="L56" s="76">
        <f t="shared" si="106"/>
        <v>0</v>
      </c>
      <c r="M56" s="189">
        <f t="shared" si="107"/>
        <v>0</v>
      </c>
      <c r="N56" s="151">
        <f t="shared" si="108"/>
        <v>1680</v>
      </c>
      <c r="O56" s="76">
        <f t="shared" si="109"/>
        <v>0</v>
      </c>
      <c r="P56" s="189">
        <f t="shared" si="110"/>
        <v>0</v>
      </c>
      <c r="Q56" s="151">
        <f t="shared" si="111"/>
        <v>0</v>
      </c>
      <c r="R56" s="76">
        <f t="shared" si="112"/>
        <v>0</v>
      </c>
      <c r="S56" s="189">
        <f t="shared" si="113"/>
        <v>0</v>
      </c>
      <c r="T56" s="151">
        <f t="shared" si="114"/>
        <v>0</v>
      </c>
      <c r="U56" s="76">
        <f t="shared" si="115"/>
        <v>0</v>
      </c>
      <c r="V56" s="189">
        <f t="shared" si="116"/>
        <v>0</v>
      </c>
      <c r="W56" s="151">
        <f t="shared" si="117"/>
        <v>0</v>
      </c>
      <c r="X56" s="76">
        <f t="shared" si="118"/>
        <v>0</v>
      </c>
      <c r="Y56" s="189">
        <f t="shared" si="119"/>
        <v>0</v>
      </c>
      <c r="Z56" s="151">
        <f t="shared" si="120"/>
        <v>0</v>
      </c>
      <c r="AA56" s="76">
        <f t="shared" si="121"/>
        <v>0</v>
      </c>
      <c r="AB56" s="189">
        <f t="shared" si="122"/>
        <v>0</v>
      </c>
      <c r="AC56" s="151">
        <f t="shared" si="123"/>
        <v>0</v>
      </c>
      <c r="AD56" s="76">
        <f t="shared" si="124"/>
        <v>0</v>
      </c>
      <c r="AE56" s="189">
        <f t="shared" si="125"/>
        <v>0</v>
      </c>
      <c r="AF56" s="151">
        <f t="shared" si="126"/>
        <v>0</v>
      </c>
      <c r="AG56" s="76">
        <f t="shared" si="127"/>
        <v>0</v>
      </c>
      <c r="AH56" s="189">
        <f t="shared" si="128"/>
        <v>0</v>
      </c>
      <c r="AI56" s="151">
        <f t="shared" si="129"/>
        <v>0</v>
      </c>
      <c r="AJ56" s="76">
        <f t="shared" si="130"/>
        <v>0</v>
      </c>
      <c r="AK56" s="189">
        <f t="shared" si="131"/>
        <v>0</v>
      </c>
      <c r="AL56" s="151">
        <f t="shared" si="132"/>
        <v>0</v>
      </c>
      <c r="AM56" s="76">
        <f t="shared" si="133"/>
        <v>0</v>
      </c>
      <c r="AN56" s="189">
        <f t="shared" si="134"/>
        <v>0</v>
      </c>
      <c r="AO56" s="151">
        <f t="shared" si="135"/>
        <v>0</v>
      </c>
      <c r="AP56" s="76">
        <f t="shared" si="136"/>
        <v>0</v>
      </c>
      <c r="AQ56" s="189">
        <f t="shared" si="137"/>
        <v>0</v>
      </c>
      <c r="AR56" s="151">
        <f t="shared" si="138"/>
        <v>0</v>
      </c>
      <c r="AS56" s="76">
        <f t="shared" si="139"/>
        <v>0</v>
      </c>
      <c r="AT56" s="189">
        <f t="shared" si="140"/>
        <v>0</v>
      </c>
      <c r="AU56" s="151">
        <f t="shared" si="141"/>
        <v>0</v>
      </c>
      <c r="AV56" s="76">
        <f t="shared" si="142"/>
        <v>0</v>
      </c>
      <c r="AW56" s="189">
        <f t="shared" si="143"/>
        <v>0</v>
      </c>
      <c r="AX56" s="151">
        <f t="shared" si="144"/>
        <v>0</v>
      </c>
      <c r="AY56" s="76">
        <f t="shared" si="145"/>
        <v>0</v>
      </c>
      <c r="AZ56" s="189">
        <f t="shared" si="146"/>
        <v>0</v>
      </c>
      <c r="BA56" s="151">
        <f t="shared" si="147"/>
        <v>0</v>
      </c>
      <c r="BB56" s="76">
        <f t="shared" si="148"/>
        <v>0</v>
      </c>
      <c r="BC56" s="189">
        <f t="shared" si="149"/>
        <v>0</v>
      </c>
      <c r="BD56" s="151">
        <f t="shared" si="150"/>
        <v>0</v>
      </c>
      <c r="BE56" s="76">
        <f t="shared" si="151"/>
        <v>0</v>
      </c>
      <c r="BF56" s="189">
        <f t="shared" si="152"/>
        <v>0</v>
      </c>
      <c r="BG56" s="151">
        <f t="shared" si="153"/>
        <v>0</v>
      </c>
      <c r="BH56" s="76">
        <f t="shared" si="154"/>
        <v>0</v>
      </c>
      <c r="BI56" s="189">
        <f t="shared" si="155"/>
        <v>0</v>
      </c>
      <c r="BJ56" s="151">
        <f t="shared" si="156"/>
        <v>0</v>
      </c>
      <c r="BK56" s="76">
        <f t="shared" si="157"/>
        <v>0</v>
      </c>
      <c r="BL56" s="189">
        <f t="shared" si="158"/>
        <v>0</v>
      </c>
      <c r="BM56" s="151">
        <f t="shared" si="159"/>
        <v>0</v>
      </c>
      <c r="BN56" s="76">
        <f t="shared" si="160"/>
        <v>0</v>
      </c>
      <c r="BO56" s="189">
        <f t="shared" si="161"/>
        <v>0</v>
      </c>
      <c r="BP56" s="151">
        <f t="shared" si="162"/>
        <v>0</v>
      </c>
      <c r="BQ56" s="76">
        <f t="shared" si="163"/>
        <v>0</v>
      </c>
      <c r="BR56" s="189">
        <f t="shared" si="164"/>
        <v>0</v>
      </c>
      <c r="BS56" s="151">
        <f t="shared" si="165"/>
        <v>0</v>
      </c>
      <c r="BT56" s="76">
        <f t="shared" si="166"/>
        <v>0</v>
      </c>
      <c r="BU56" s="189">
        <f t="shared" si="167"/>
        <v>0</v>
      </c>
      <c r="BV56" s="151">
        <f t="shared" si="168"/>
        <v>0</v>
      </c>
      <c r="BW56" s="76">
        <f t="shared" si="169"/>
        <v>0</v>
      </c>
      <c r="BX56" s="189">
        <f t="shared" si="170"/>
        <v>0</v>
      </c>
      <c r="BY56" s="151">
        <f t="shared" si="171"/>
        <v>0</v>
      </c>
      <c r="BZ56" s="76">
        <f t="shared" si="172"/>
        <v>0</v>
      </c>
      <c r="CA56" s="189">
        <f t="shared" si="173"/>
        <v>0</v>
      </c>
      <c r="CB56" s="151">
        <f t="shared" si="174"/>
        <v>0</v>
      </c>
      <c r="CC56" s="76">
        <f t="shared" si="175"/>
        <v>0</v>
      </c>
      <c r="CD56" s="189">
        <f t="shared" si="176"/>
        <v>0</v>
      </c>
      <c r="CE56" s="151">
        <f t="shared" si="177"/>
        <v>0</v>
      </c>
      <c r="CF56" s="76">
        <f t="shared" si="178"/>
        <v>0</v>
      </c>
      <c r="CG56" s="189">
        <f t="shared" si="179"/>
        <v>0</v>
      </c>
      <c r="CH56" s="151">
        <f t="shared" si="180"/>
        <v>0</v>
      </c>
      <c r="CI56" s="76">
        <f t="shared" si="181"/>
        <v>0</v>
      </c>
      <c r="CJ56" s="189">
        <f t="shared" si="182"/>
        <v>0</v>
      </c>
      <c r="CK56" s="151">
        <f t="shared" si="183"/>
        <v>0</v>
      </c>
      <c r="CL56" s="76">
        <f t="shared" si="184"/>
        <v>0</v>
      </c>
      <c r="CM56" s="189">
        <f t="shared" si="185"/>
        <v>0</v>
      </c>
      <c r="CN56" s="151">
        <f t="shared" si="186"/>
        <v>0</v>
      </c>
      <c r="CO56" s="76">
        <f t="shared" si="187"/>
        <v>0</v>
      </c>
      <c r="CP56" s="189">
        <f t="shared" si="188"/>
        <v>0</v>
      </c>
      <c r="CQ56" s="151">
        <f t="shared" si="189"/>
        <v>0</v>
      </c>
      <c r="CR56" s="76">
        <f t="shared" si="190"/>
        <v>0</v>
      </c>
      <c r="CS56" s="61">
        <f t="shared" si="191"/>
        <v>0</v>
      </c>
      <c r="CT56" s="61">
        <f t="shared" si="192"/>
        <v>3990</v>
      </c>
      <c r="CU56" s="43">
        <f t="shared" si="193"/>
        <v>0</v>
      </c>
      <c r="CV56" s="61">
        <f t="shared" si="194"/>
        <v>0</v>
      </c>
      <c r="CW56" s="61">
        <f t="shared" si="198"/>
        <v>0</v>
      </c>
      <c r="CX56" s="58" t="str">
        <f t="shared" si="195"/>
        <v>O.K.</v>
      </c>
      <c r="CY56" s="43">
        <f t="shared" si="96"/>
        <v>0</v>
      </c>
      <c r="DA56" s="249">
        <f t="shared" si="199"/>
        <v>0</v>
      </c>
      <c r="DB56" s="250">
        <f t="shared" si="196"/>
        <v>0</v>
      </c>
      <c r="DC56" s="238"/>
      <c r="DD56" s="249">
        <f t="shared" si="97"/>
        <v>0</v>
      </c>
      <c r="DE56" s="250">
        <f t="shared" si="197"/>
        <v>0</v>
      </c>
      <c r="DI56" s="259"/>
    </row>
    <row r="57" spans="1:113" ht="15.5" x14ac:dyDescent="0.35">
      <c r="A57" s="174">
        <f t="shared" si="93"/>
        <v>0</v>
      </c>
      <c r="B57" s="174">
        <f t="shared" ref="B57" si="203">+B17</f>
        <v>0</v>
      </c>
      <c r="C57" s="185">
        <f t="shared" si="98"/>
        <v>0</v>
      </c>
      <c r="D57" s="43">
        <f t="shared" si="99"/>
        <v>0</v>
      </c>
      <c r="E57" s="49">
        <f t="shared" si="100"/>
        <v>0</v>
      </c>
      <c r="F57" s="245">
        <f t="shared" si="95"/>
        <v>0</v>
      </c>
      <c r="G57" s="189">
        <f t="shared" si="101"/>
        <v>0</v>
      </c>
      <c r="H57" s="151">
        <f t="shared" si="102"/>
        <v>1050</v>
      </c>
      <c r="I57" s="76">
        <f t="shared" si="103"/>
        <v>0</v>
      </c>
      <c r="J57" s="189">
        <f t="shared" si="104"/>
        <v>0</v>
      </c>
      <c r="K57" s="151">
        <f t="shared" si="105"/>
        <v>1260</v>
      </c>
      <c r="L57" s="76">
        <f t="shared" si="106"/>
        <v>0</v>
      </c>
      <c r="M57" s="189">
        <f t="shared" si="107"/>
        <v>0</v>
      </c>
      <c r="N57" s="151">
        <f t="shared" si="108"/>
        <v>1680</v>
      </c>
      <c r="O57" s="76">
        <f t="shared" si="109"/>
        <v>0</v>
      </c>
      <c r="P57" s="189">
        <f t="shared" si="110"/>
        <v>0</v>
      </c>
      <c r="Q57" s="151">
        <f t="shared" si="111"/>
        <v>0</v>
      </c>
      <c r="R57" s="76">
        <f t="shared" si="112"/>
        <v>0</v>
      </c>
      <c r="S57" s="189">
        <f t="shared" si="113"/>
        <v>0</v>
      </c>
      <c r="T57" s="151">
        <f t="shared" si="114"/>
        <v>0</v>
      </c>
      <c r="U57" s="76">
        <f t="shared" si="115"/>
        <v>0</v>
      </c>
      <c r="V57" s="189">
        <f t="shared" si="116"/>
        <v>0</v>
      </c>
      <c r="W57" s="151">
        <f t="shared" si="117"/>
        <v>0</v>
      </c>
      <c r="X57" s="76">
        <f t="shared" si="118"/>
        <v>0</v>
      </c>
      <c r="Y57" s="189">
        <f t="shared" si="119"/>
        <v>0</v>
      </c>
      <c r="Z57" s="151">
        <f t="shared" si="120"/>
        <v>0</v>
      </c>
      <c r="AA57" s="76">
        <f t="shared" si="121"/>
        <v>0</v>
      </c>
      <c r="AB57" s="189">
        <f t="shared" si="122"/>
        <v>0</v>
      </c>
      <c r="AC57" s="151">
        <f t="shared" si="123"/>
        <v>0</v>
      </c>
      <c r="AD57" s="76">
        <f t="shared" si="124"/>
        <v>0</v>
      </c>
      <c r="AE57" s="189">
        <f t="shared" si="125"/>
        <v>0</v>
      </c>
      <c r="AF57" s="151">
        <f t="shared" si="126"/>
        <v>0</v>
      </c>
      <c r="AG57" s="76">
        <f t="shared" si="127"/>
        <v>0</v>
      </c>
      <c r="AH57" s="189">
        <f t="shared" si="128"/>
        <v>0</v>
      </c>
      <c r="AI57" s="151">
        <f t="shared" si="129"/>
        <v>0</v>
      </c>
      <c r="AJ57" s="76">
        <f t="shared" si="130"/>
        <v>0</v>
      </c>
      <c r="AK57" s="189">
        <f t="shared" si="131"/>
        <v>0</v>
      </c>
      <c r="AL57" s="151">
        <f t="shared" si="132"/>
        <v>0</v>
      </c>
      <c r="AM57" s="76">
        <f t="shared" si="133"/>
        <v>0</v>
      </c>
      <c r="AN57" s="189">
        <f t="shared" si="134"/>
        <v>0</v>
      </c>
      <c r="AO57" s="151">
        <f t="shared" si="135"/>
        <v>0</v>
      </c>
      <c r="AP57" s="76">
        <f t="shared" si="136"/>
        <v>0</v>
      </c>
      <c r="AQ57" s="189">
        <f t="shared" si="137"/>
        <v>0</v>
      </c>
      <c r="AR57" s="151">
        <f t="shared" si="138"/>
        <v>0</v>
      </c>
      <c r="AS57" s="76">
        <f t="shared" si="139"/>
        <v>0</v>
      </c>
      <c r="AT57" s="189">
        <f t="shared" si="140"/>
        <v>0</v>
      </c>
      <c r="AU57" s="151">
        <f t="shared" si="141"/>
        <v>0</v>
      </c>
      <c r="AV57" s="76">
        <f t="shared" si="142"/>
        <v>0</v>
      </c>
      <c r="AW57" s="189">
        <f t="shared" si="143"/>
        <v>0</v>
      </c>
      <c r="AX57" s="151">
        <f t="shared" si="144"/>
        <v>0</v>
      </c>
      <c r="AY57" s="76">
        <f t="shared" si="145"/>
        <v>0</v>
      </c>
      <c r="AZ57" s="189">
        <f t="shared" si="146"/>
        <v>0</v>
      </c>
      <c r="BA57" s="151">
        <f t="shared" si="147"/>
        <v>0</v>
      </c>
      <c r="BB57" s="76">
        <f t="shared" si="148"/>
        <v>0</v>
      </c>
      <c r="BC57" s="189">
        <f t="shared" si="149"/>
        <v>0</v>
      </c>
      <c r="BD57" s="151">
        <f t="shared" si="150"/>
        <v>0</v>
      </c>
      <c r="BE57" s="76">
        <f t="shared" si="151"/>
        <v>0</v>
      </c>
      <c r="BF57" s="189">
        <f t="shared" si="152"/>
        <v>0</v>
      </c>
      <c r="BG57" s="151">
        <f t="shared" si="153"/>
        <v>0</v>
      </c>
      <c r="BH57" s="76">
        <f t="shared" si="154"/>
        <v>0</v>
      </c>
      <c r="BI57" s="189">
        <f t="shared" si="155"/>
        <v>0</v>
      </c>
      <c r="BJ57" s="151">
        <f t="shared" si="156"/>
        <v>0</v>
      </c>
      <c r="BK57" s="76">
        <f t="shared" si="157"/>
        <v>0</v>
      </c>
      <c r="BL57" s="189">
        <f t="shared" si="158"/>
        <v>0</v>
      </c>
      <c r="BM57" s="151">
        <f t="shared" si="159"/>
        <v>0</v>
      </c>
      <c r="BN57" s="76">
        <f t="shared" si="160"/>
        <v>0</v>
      </c>
      <c r="BO57" s="189">
        <f t="shared" si="161"/>
        <v>0</v>
      </c>
      <c r="BP57" s="151">
        <f t="shared" si="162"/>
        <v>0</v>
      </c>
      <c r="BQ57" s="76">
        <f t="shared" si="163"/>
        <v>0</v>
      </c>
      <c r="BR57" s="189">
        <f t="shared" si="164"/>
        <v>0</v>
      </c>
      <c r="BS57" s="151">
        <f t="shared" si="165"/>
        <v>0</v>
      </c>
      <c r="BT57" s="76">
        <f t="shared" si="166"/>
        <v>0</v>
      </c>
      <c r="BU57" s="189">
        <f t="shared" si="167"/>
        <v>0</v>
      </c>
      <c r="BV57" s="151">
        <f t="shared" si="168"/>
        <v>0</v>
      </c>
      <c r="BW57" s="76">
        <f t="shared" si="169"/>
        <v>0</v>
      </c>
      <c r="BX57" s="189">
        <f t="shared" si="170"/>
        <v>0</v>
      </c>
      <c r="BY57" s="151">
        <f t="shared" si="171"/>
        <v>0</v>
      </c>
      <c r="BZ57" s="76">
        <f t="shared" si="172"/>
        <v>0</v>
      </c>
      <c r="CA57" s="189">
        <f t="shared" si="173"/>
        <v>0</v>
      </c>
      <c r="CB57" s="151">
        <f t="shared" si="174"/>
        <v>0</v>
      </c>
      <c r="CC57" s="76">
        <f t="shared" si="175"/>
        <v>0</v>
      </c>
      <c r="CD57" s="189">
        <f t="shared" si="176"/>
        <v>0</v>
      </c>
      <c r="CE57" s="151">
        <f t="shared" si="177"/>
        <v>0</v>
      </c>
      <c r="CF57" s="76">
        <f t="shared" si="178"/>
        <v>0</v>
      </c>
      <c r="CG57" s="189">
        <f t="shared" si="179"/>
        <v>0</v>
      </c>
      <c r="CH57" s="151">
        <f t="shared" si="180"/>
        <v>0</v>
      </c>
      <c r="CI57" s="76">
        <f t="shared" si="181"/>
        <v>0</v>
      </c>
      <c r="CJ57" s="189">
        <f t="shared" si="182"/>
        <v>0</v>
      </c>
      <c r="CK57" s="151">
        <f t="shared" si="183"/>
        <v>0</v>
      </c>
      <c r="CL57" s="76">
        <f t="shared" si="184"/>
        <v>0</v>
      </c>
      <c r="CM57" s="189">
        <f t="shared" si="185"/>
        <v>0</v>
      </c>
      <c r="CN57" s="151">
        <f t="shared" si="186"/>
        <v>0</v>
      </c>
      <c r="CO57" s="76">
        <f t="shared" si="187"/>
        <v>0</v>
      </c>
      <c r="CP57" s="189">
        <f t="shared" si="188"/>
        <v>0</v>
      </c>
      <c r="CQ57" s="151">
        <f t="shared" si="189"/>
        <v>0</v>
      </c>
      <c r="CR57" s="76">
        <f t="shared" si="190"/>
        <v>0</v>
      </c>
      <c r="CS57" s="61">
        <f t="shared" si="191"/>
        <v>0</v>
      </c>
      <c r="CT57" s="61">
        <f t="shared" si="192"/>
        <v>3990</v>
      </c>
      <c r="CU57" s="43">
        <f t="shared" si="193"/>
        <v>0</v>
      </c>
      <c r="CV57" s="61">
        <f t="shared" si="194"/>
        <v>0</v>
      </c>
      <c r="CW57" s="61">
        <f t="shared" si="198"/>
        <v>0</v>
      </c>
      <c r="CX57" s="58" t="str">
        <f t="shared" si="195"/>
        <v>O.K.</v>
      </c>
      <c r="CY57" s="43">
        <f t="shared" si="96"/>
        <v>0</v>
      </c>
      <c r="DA57" s="249">
        <f t="shared" si="199"/>
        <v>0</v>
      </c>
      <c r="DB57" s="250">
        <f t="shared" si="196"/>
        <v>0</v>
      </c>
      <c r="DC57" s="238"/>
      <c r="DD57" s="249">
        <f t="shared" si="97"/>
        <v>0</v>
      </c>
      <c r="DE57" s="250">
        <f t="shared" si="197"/>
        <v>0</v>
      </c>
    </row>
    <row r="58" spans="1:113" ht="15.5" x14ac:dyDescent="0.35">
      <c r="A58" s="174">
        <f t="shared" si="93"/>
        <v>0</v>
      </c>
      <c r="B58" s="174">
        <f t="shared" ref="B58" si="204">+B18</f>
        <v>0</v>
      </c>
      <c r="C58" s="185">
        <f t="shared" si="98"/>
        <v>0</v>
      </c>
      <c r="D58" s="43">
        <f t="shared" si="99"/>
        <v>0</v>
      </c>
      <c r="E58" s="49">
        <f t="shared" si="100"/>
        <v>0</v>
      </c>
      <c r="F58" s="245">
        <f t="shared" si="95"/>
        <v>0</v>
      </c>
      <c r="G58" s="189">
        <f t="shared" si="101"/>
        <v>0</v>
      </c>
      <c r="H58" s="151">
        <f t="shared" si="102"/>
        <v>1050</v>
      </c>
      <c r="I58" s="76">
        <f t="shared" si="103"/>
        <v>0</v>
      </c>
      <c r="J58" s="189">
        <f t="shared" si="104"/>
        <v>0</v>
      </c>
      <c r="K58" s="151">
        <f t="shared" si="105"/>
        <v>1260</v>
      </c>
      <c r="L58" s="76">
        <f t="shared" si="106"/>
        <v>0</v>
      </c>
      <c r="M58" s="189">
        <f t="shared" si="107"/>
        <v>0</v>
      </c>
      <c r="N58" s="151">
        <f t="shared" si="108"/>
        <v>1680</v>
      </c>
      <c r="O58" s="76">
        <f t="shared" si="109"/>
        <v>0</v>
      </c>
      <c r="P58" s="189">
        <f t="shared" si="110"/>
        <v>0</v>
      </c>
      <c r="Q58" s="151">
        <f t="shared" si="111"/>
        <v>0</v>
      </c>
      <c r="R58" s="76">
        <f t="shared" si="112"/>
        <v>0</v>
      </c>
      <c r="S58" s="189">
        <f t="shared" si="113"/>
        <v>0</v>
      </c>
      <c r="T58" s="151">
        <f t="shared" si="114"/>
        <v>0</v>
      </c>
      <c r="U58" s="76">
        <f t="shared" si="115"/>
        <v>0</v>
      </c>
      <c r="V58" s="189">
        <f t="shared" si="116"/>
        <v>0</v>
      </c>
      <c r="W58" s="151">
        <f t="shared" si="117"/>
        <v>0</v>
      </c>
      <c r="X58" s="76">
        <f t="shared" si="118"/>
        <v>0</v>
      </c>
      <c r="Y58" s="189">
        <f t="shared" si="119"/>
        <v>0</v>
      </c>
      <c r="Z58" s="151">
        <f t="shared" si="120"/>
        <v>0</v>
      </c>
      <c r="AA58" s="76">
        <f t="shared" si="121"/>
        <v>0</v>
      </c>
      <c r="AB58" s="189">
        <f t="shared" si="122"/>
        <v>0</v>
      </c>
      <c r="AC58" s="151">
        <f t="shared" si="123"/>
        <v>0</v>
      </c>
      <c r="AD58" s="76">
        <f t="shared" si="124"/>
        <v>0</v>
      </c>
      <c r="AE58" s="189">
        <f t="shared" si="125"/>
        <v>0</v>
      </c>
      <c r="AF58" s="151">
        <f t="shared" si="126"/>
        <v>0</v>
      </c>
      <c r="AG58" s="76">
        <f t="shared" si="127"/>
        <v>0</v>
      </c>
      <c r="AH58" s="189">
        <f t="shared" si="128"/>
        <v>0</v>
      </c>
      <c r="AI58" s="151">
        <f t="shared" si="129"/>
        <v>0</v>
      </c>
      <c r="AJ58" s="76">
        <f t="shared" si="130"/>
        <v>0</v>
      </c>
      <c r="AK58" s="189">
        <f t="shared" si="131"/>
        <v>0</v>
      </c>
      <c r="AL58" s="151">
        <f t="shared" si="132"/>
        <v>0</v>
      </c>
      <c r="AM58" s="76">
        <f t="shared" si="133"/>
        <v>0</v>
      </c>
      <c r="AN58" s="189">
        <f t="shared" si="134"/>
        <v>0</v>
      </c>
      <c r="AO58" s="151">
        <f t="shared" si="135"/>
        <v>0</v>
      </c>
      <c r="AP58" s="76">
        <f t="shared" si="136"/>
        <v>0</v>
      </c>
      <c r="AQ58" s="189">
        <f t="shared" si="137"/>
        <v>0</v>
      </c>
      <c r="AR58" s="151">
        <f t="shared" si="138"/>
        <v>0</v>
      </c>
      <c r="AS58" s="76">
        <f t="shared" si="139"/>
        <v>0</v>
      </c>
      <c r="AT58" s="189">
        <f t="shared" si="140"/>
        <v>0</v>
      </c>
      <c r="AU58" s="151">
        <f t="shared" si="141"/>
        <v>0</v>
      </c>
      <c r="AV58" s="76">
        <f t="shared" si="142"/>
        <v>0</v>
      </c>
      <c r="AW58" s="189">
        <f t="shared" si="143"/>
        <v>0</v>
      </c>
      <c r="AX58" s="151">
        <f t="shared" si="144"/>
        <v>0</v>
      </c>
      <c r="AY58" s="76">
        <f t="shared" si="145"/>
        <v>0</v>
      </c>
      <c r="AZ58" s="189">
        <f t="shared" si="146"/>
        <v>0</v>
      </c>
      <c r="BA58" s="151">
        <f t="shared" si="147"/>
        <v>0</v>
      </c>
      <c r="BB58" s="76">
        <f t="shared" si="148"/>
        <v>0</v>
      </c>
      <c r="BC58" s="189">
        <f t="shared" si="149"/>
        <v>0</v>
      </c>
      <c r="BD58" s="151">
        <f t="shared" si="150"/>
        <v>0</v>
      </c>
      <c r="BE58" s="76">
        <f t="shared" si="151"/>
        <v>0</v>
      </c>
      <c r="BF58" s="189">
        <f t="shared" si="152"/>
        <v>0</v>
      </c>
      <c r="BG58" s="151">
        <f t="shared" si="153"/>
        <v>0</v>
      </c>
      <c r="BH58" s="76">
        <f t="shared" si="154"/>
        <v>0</v>
      </c>
      <c r="BI58" s="189">
        <f t="shared" si="155"/>
        <v>0</v>
      </c>
      <c r="BJ58" s="151">
        <f t="shared" si="156"/>
        <v>0</v>
      </c>
      <c r="BK58" s="76">
        <f t="shared" si="157"/>
        <v>0</v>
      </c>
      <c r="BL58" s="189">
        <f t="shared" si="158"/>
        <v>0</v>
      </c>
      <c r="BM58" s="151">
        <f t="shared" si="159"/>
        <v>0</v>
      </c>
      <c r="BN58" s="76">
        <f t="shared" si="160"/>
        <v>0</v>
      </c>
      <c r="BO58" s="189">
        <f t="shared" si="161"/>
        <v>0</v>
      </c>
      <c r="BP58" s="151">
        <f t="shared" si="162"/>
        <v>0</v>
      </c>
      <c r="BQ58" s="76">
        <f t="shared" si="163"/>
        <v>0</v>
      </c>
      <c r="BR58" s="189">
        <f t="shared" si="164"/>
        <v>0</v>
      </c>
      <c r="BS58" s="151">
        <f t="shared" si="165"/>
        <v>0</v>
      </c>
      <c r="BT58" s="76">
        <f t="shared" si="166"/>
        <v>0</v>
      </c>
      <c r="BU58" s="189">
        <f t="shared" si="167"/>
        <v>0</v>
      </c>
      <c r="BV58" s="151">
        <f t="shared" si="168"/>
        <v>0</v>
      </c>
      <c r="BW58" s="76">
        <f t="shared" si="169"/>
        <v>0</v>
      </c>
      <c r="BX58" s="189">
        <f t="shared" si="170"/>
        <v>0</v>
      </c>
      <c r="BY58" s="151">
        <f t="shared" si="171"/>
        <v>0</v>
      </c>
      <c r="BZ58" s="76">
        <f t="shared" si="172"/>
        <v>0</v>
      </c>
      <c r="CA58" s="189">
        <f t="shared" si="173"/>
        <v>0</v>
      </c>
      <c r="CB58" s="151">
        <f t="shared" si="174"/>
        <v>0</v>
      </c>
      <c r="CC58" s="76">
        <f t="shared" si="175"/>
        <v>0</v>
      </c>
      <c r="CD58" s="189">
        <f t="shared" si="176"/>
        <v>0</v>
      </c>
      <c r="CE58" s="151">
        <f t="shared" si="177"/>
        <v>0</v>
      </c>
      <c r="CF58" s="76">
        <f t="shared" si="178"/>
        <v>0</v>
      </c>
      <c r="CG58" s="189">
        <f t="shared" si="179"/>
        <v>0</v>
      </c>
      <c r="CH58" s="151">
        <f t="shared" si="180"/>
        <v>0</v>
      </c>
      <c r="CI58" s="76">
        <f t="shared" si="181"/>
        <v>0</v>
      </c>
      <c r="CJ58" s="189">
        <f t="shared" si="182"/>
        <v>0</v>
      </c>
      <c r="CK58" s="151">
        <f t="shared" si="183"/>
        <v>0</v>
      </c>
      <c r="CL58" s="76">
        <f t="shared" si="184"/>
        <v>0</v>
      </c>
      <c r="CM58" s="189">
        <f t="shared" si="185"/>
        <v>0</v>
      </c>
      <c r="CN58" s="151">
        <f t="shared" si="186"/>
        <v>0</v>
      </c>
      <c r="CO58" s="76">
        <f t="shared" si="187"/>
        <v>0</v>
      </c>
      <c r="CP58" s="189">
        <f t="shared" si="188"/>
        <v>0</v>
      </c>
      <c r="CQ58" s="151">
        <f t="shared" si="189"/>
        <v>0</v>
      </c>
      <c r="CR58" s="76">
        <f t="shared" si="190"/>
        <v>0</v>
      </c>
      <c r="CS58" s="61">
        <f t="shared" si="191"/>
        <v>0</v>
      </c>
      <c r="CT58" s="61">
        <f t="shared" si="192"/>
        <v>3990</v>
      </c>
      <c r="CU58" s="43">
        <f t="shared" si="193"/>
        <v>0</v>
      </c>
      <c r="CV58" s="61">
        <f t="shared" si="194"/>
        <v>0</v>
      </c>
      <c r="CW58" s="61">
        <f t="shared" si="198"/>
        <v>0</v>
      </c>
      <c r="CX58" s="58" t="str">
        <f t="shared" si="195"/>
        <v>O.K.</v>
      </c>
      <c r="CY58" s="43">
        <f t="shared" si="96"/>
        <v>0</v>
      </c>
      <c r="DA58" s="249">
        <f t="shared" si="199"/>
        <v>0</v>
      </c>
      <c r="DB58" s="250">
        <f t="shared" si="196"/>
        <v>0</v>
      </c>
      <c r="DC58" s="238"/>
      <c r="DD58" s="249">
        <f t="shared" si="97"/>
        <v>0</v>
      </c>
      <c r="DE58" s="250">
        <f t="shared" si="197"/>
        <v>0</v>
      </c>
    </row>
    <row r="59" spans="1:113" ht="15.5" x14ac:dyDescent="0.35">
      <c r="A59" s="174">
        <f t="shared" si="93"/>
        <v>0</v>
      </c>
      <c r="B59" s="174">
        <f t="shared" ref="B59" si="205">+B19</f>
        <v>0</v>
      </c>
      <c r="C59" s="185">
        <f t="shared" si="98"/>
        <v>0</v>
      </c>
      <c r="D59" s="43">
        <f t="shared" si="99"/>
        <v>0</v>
      </c>
      <c r="E59" s="49">
        <f t="shared" si="100"/>
        <v>0</v>
      </c>
      <c r="F59" s="245">
        <f t="shared" si="95"/>
        <v>0</v>
      </c>
      <c r="G59" s="189">
        <f t="shared" si="101"/>
        <v>0</v>
      </c>
      <c r="H59" s="151">
        <f t="shared" si="102"/>
        <v>1050</v>
      </c>
      <c r="I59" s="76">
        <f t="shared" si="103"/>
        <v>0</v>
      </c>
      <c r="J59" s="189">
        <f t="shared" si="104"/>
        <v>0</v>
      </c>
      <c r="K59" s="151">
        <f t="shared" si="105"/>
        <v>1260</v>
      </c>
      <c r="L59" s="76">
        <f t="shared" si="106"/>
        <v>0</v>
      </c>
      <c r="M59" s="189">
        <f t="shared" si="107"/>
        <v>0</v>
      </c>
      <c r="N59" s="151">
        <f t="shared" si="108"/>
        <v>1680</v>
      </c>
      <c r="O59" s="76">
        <f t="shared" si="109"/>
        <v>0</v>
      </c>
      <c r="P59" s="189">
        <f t="shared" si="110"/>
        <v>0</v>
      </c>
      <c r="Q59" s="151">
        <f t="shared" si="111"/>
        <v>0</v>
      </c>
      <c r="R59" s="76">
        <f t="shared" si="112"/>
        <v>0</v>
      </c>
      <c r="S59" s="189">
        <f t="shared" si="113"/>
        <v>0</v>
      </c>
      <c r="T59" s="151">
        <f t="shared" si="114"/>
        <v>0</v>
      </c>
      <c r="U59" s="76">
        <f t="shared" si="115"/>
        <v>0</v>
      </c>
      <c r="V59" s="189">
        <f t="shared" si="116"/>
        <v>0</v>
      </c>
      <c r="W59" s="151">
        <f t="shared" si="117"/>
        <v>0</v>
      </c>
      <c r="X59" s="76">
        <f t="shared" si="118"/>
        <v>0</v>
      </c>
      <c r="Y59" s="189">
        <f t="shared" si="119"/>
        <v>0</v>
      </c>
      <c r="Z59" s="151">
        <f t="shared" si="120"/>
        <v>0</v>
      </c>
      <c r="AA59" s="76">
        <f t="shared" si="121"/>
        <v>0</v>
      </c>
      <c r="AB59" s="189">
        <f t="shared" si="122"/>
        <v>0</v>
      </c>
      <c r="AC59" s="151">
        <f t="shared" si="123"/>
        <v>0</v>
      </c>
      <c r="AD59" s="76">
        <f t="shared" si="124"/>
        <v>0</v>
      </c>
      <c r="AE59" s="189">
        <f t="shared" si="125"/>
        <v>0</v>
      </c>
      <c r="AF59" s="151">
        <f t="shared" si="126"/>
        <v>0</v>
      </c>
      <c r="AG59" s="76">
        <f t="shared" si="127"/>
        <v>0</v>
      </c>
      <c r="AH59" s="189">
        <f t="shared" si="128"/>
        <v>0</v>
      </c>
      <c r="AI59" s="151">
        <f t="shared" si="129"/>
        <v>0</v>
      </c>
      <c r="AJ59" s="76">
        <f t="shared" si="130"/>
        <v>0</v>
      </c>
      <c r="AK59" s="189">
        <f t="shared" si="131"/>
        <v>0</v>
      </c>
      <c r="AL59" s="151">
        <f t="shared" si="132"/>
        <v>0</v>
      </c>
      <c r="AM59" s="76">
        <f t="shared" si="133"/>
        <v>0</v>
      </c>
      <c r="AN59" s="189">
        <f t="shared" si="134"/>
        <v>0</v>
      </c>
      <c r="AO59" s="151">
        <f t="shared" si="135"/>
        <v>0</v>
      </c>
      <c r="AP59" s="76">
        <f t="shared" si="136"/>
        <v>0</v>
      </c>
      <c r="AQ59" s="189">
        <f t="shared" si="137"/>
        <v>0</v>
      </c>
      <c r="AR59" s="151">
        <f t="shared" si="138"/>
        <v>0</v>
      </c>
      <c r="AS59" s="76">
        <f t="shared" si="139"/>
        <v>0</v>
      </c>
      <c r="AT59" s="189">
        <f t="shared" si="140"/>
        <v>0</v>
      </c>
      <c r="AU59" s="151">
        <f t="shared" si="141"/>
        <v>0</v>
      </c>
      <c r="AV59" s="76">
        <f t="shared" si="142"/>
        <v>0</v>
      </c>
      <c r="AW59" s="189">
        <f t="shared" si="143"/>
        <v>0</v>
      </c>
      <c r="AX59" s="151">
        <f t="shared" si="144"/>
        <v>0</v>
      </c>
      <c r="AY59" s="76">
        <f t="shared" si="145"/>
        <v>0</v>
      </c>
      <c r="AZ59" s="189">
        <f t="shared" si="146"/>
        <v>0</v>
      </c>
      <c r="BA59" s="151">
        <f t="shared" si="147"/>
        <v>0</v>
      </c>
      <c r="BB59" s="76">
        <f t="shared" si="148"/>
        <v>0</v>
      </c>
      <c r="BC59" s="189">
        <f t="shared" si="149"/>
        <v>0</v>
      </c>
      <c r="BD59" s="151">
        <f t="shared" si="150"/>
        <v>0</v>
      </c>
      <c r="BE59" s="76">
        <f t="shared" si="151"/>
        <v>0</v>
      </c>
      <c r="BF59" s="189">
        <f t="shared" si="152"/>
        <v>0</v>
      </c>
      <c r="BG59" s="151">
        <f t="shared" si="153"/>
        <v>0</v>
      </c>
      <c r="BH59" s="76">
        <f t="shared" si="154"/>
        <v>0</v>
      </c>
      <c r="BI59" s="189">
        <f t="shared" si="155"/>
        <v>0</v>
      </c>
      <c r="BJ59" s="151">
        <f t="shared" si="156"/>
        <v>0</v>
      </c>
      <c r="BK59" s="76">
        <f t="shared" si="157"/>
        <v>0</v>
      </c>
      <c r="BL59" s="189">
        <f t="shared" si="158"/>
        <v>0</v>
      </c>
      <c r="BM59" s="151">
        <f t="shared" si="159"/>
        <v>0</v>
      </c>
      <c r="BN59" s="76">
        <f t="shared" si="160"/>
        <v>0</v>
      </c>
      <c r="BO59" s="189">
        <f t="shared" si="161"/>
        <v>0</v>
      </c>
      <c r="BP59" s="151">
        <f t="shared" si="162"/>
        <v>0</v>
      </c>
      <c r="BQ59" s="76">
        <f t="shared" si="163"/>
        <v>0</v>
      </c>
      <c r="BR59" s="189">
        <f t="shared" si="164"/>
        <v>0</v>
      </c>
      <c r="BS59" s="151">
        <f t="shared" si="165"/>
        <v>0</v>
      </c>
      <c r="BT59" s="76">
        <f t="shared" si="166"/>
        <v>0</v>
      </c>
      <c r="BU59" s="189">
        <f t="shared" si="167"/>
        <v>0</v>
      </c>
      <c r="BV59" s="151">
        <f t="shared" si="168"/>
        <v>0</v>
      </c>
      <c r="BW59" s="76">
        <f t="shared" si="169"/>
        <v>0</v>
      </c>
      <c r="BX59" s="189">
        <f t="shared" si="170"/>
        <v>0</v>
      </c>
      <c r="BY59" s="151">
        <f t="shared" si="171"/>
        <v>0</v>
      </c>
      <c r="BZ59" s="76">
        <f t="shared" si="172"/>
        <v>0</v>
      </c>
      <c r="CA59" s="189">
        <f t="shared" si="173"/>
        <v>0</v>
      </c>
      <c r="CB59" s="151">
        <f t="shared" si="174"/>
        <v>0</v>
      </c>
      <c r="CC59" s="76">
        <f t="shared" si="175"/>
        <v>0</v>
      </c>
      <c r="CD59" s="189">
        <f t="shared" si="176"/>
        <v>0</v>
      </c>
      <c r="CE59" s="151">
        <f t="shared" si="177"/>
        <v>0</v>
      </c>
      <c r="CF59" s="76">
        <f t="shared" si="178"/>
        <v>0</v>
      </c>
      <c r="CG59" s="189">
        <f t="shared" si="179"/>
        <v>0</v>
      </c>
      <c r="CH59" s="151">
        <f t="shared" si="180"/>
        <v>0</v>
      </c>
      <c r="CI59" s="76">
        <f t="shared" si="181"/>
        <v>0</v>
      </c>
      <c r="CJ59" s="189">
        <f t="shared" si="182"/>
        <v>0</v>
      </c>
      <c r="CK59" s="151">
        <f t="shared" si="183"/>
        <v>0</v>
      </c>
      <c r="CL59" s="76">
        <f t="shared" si="184"/>
        <v>0</v>
      </c>
      <c r="CM59" s="189">
        <f t="shared" si="185"/>
        <v>0</v>
      </c>
      <c r="CN59" s="151">
        <f t="shared" si="186"/>
        <v>0</v>
      </c>
      <c r="CO59" s="76">
        <f t="shared" si="187"/>
        <v>0</v>
      </c>
      <c r="CP59" s="189">
        <f t="shared" si="188"/>
        <v>0</v>
      </c>
      <c r="CQ59" s="151">
        <f t="shared" si="189"/>
        <v>0</v>
      </c>
      <c r="CR59" s="76">
        <f t="shared" si="190"/>
        <v>0</v>
      </c>
      <c r="CS59" s="61">
        <f t="shared" si="191"/>
        <v>0</v>
      </c>
      <c r="CT59" s="61">
        <f t="shared" si="192"/>
        <v>3990</v>
      </c>
      <c r="CU59" s="43">
        <f t="shared" si="193"/>
        <v>0</v>
      </c>
      <c r="CV59" s="61">
        <f t="shared" si="194"/>
        <v>0</v>
      </c>
      <c r="CW59" s="61">
        <f t="shared" si="198"/>
        <v>0</v>
      </c>
      <c r="CX59" s="58" t="str">
        <f t="shared" si="195"/>
        <v>O.K.</v>
      </c>
      <c r="CY59" s="43">
        <f t="shared" si="96"/>
        <v>0</v>
      </c>
      <c r="DA59" s="249">
        <f t="shared" si="199"/>
        <v>0</v>
      </c>
      <c r="DB59" s="250">
        <f t="shared" si="196"/>
        <v>0</v>
      </c>
      <c r="DC59" s="238"/>
      <c r="DD59" s="249">
        <f t="shared" si="97"/>
        <v>0</v>
      </c>
      <c r="DE59" s="250">
        <f t="shared" si="197"/>
        <v>0</v>
      </c>
    </row>
    <row r="60" spans="1:113" ht="15.5" x14ac:dyDescent="0.35">
      <c r="A60" s="174">
        <f t="shared" si="93"/>
        <v>0</v>
      </c>
      <c r="B60" s="174">
        <f t="shared" ref="B60" si="206">+B20</f>
        <v>0</v>
      </c>
      <c r="C60" s="185">
        <f t="shared" si="98"/>
        <v>0</v>
      </c>
      <c r="D60" s="43">
        <f t="shared" si="99"/>
        <v>0</v>
      </c>
      <c r="E60" s="49">
        <f t="shared" si="100"/>
        <v>0</v>
      </c>
      <c r="F60" s="245">
        <f t="shared" si="95"/>
        <v>0</v>
      </c>
      <c r="G60" s="189">
        <f t="shared" si="101"/>
        <v>0</v>
      </c>
      <c r="H60" s="151">
        <f t="shared" si="102"/>
        <v>1050</v>
      </c>
      <c r="I60" s="76">
        <f t="shared" si="103"/>
        <v>0</v>
      </c>
      <c r="J60" s="189">
        <f t="shared" si="104"/>
        <v>0</v>
      </c>
      <c r="K60" s="151">
        <f t="shared" si="105"/>
        <v>1260</v>
      </c>
      <c r="L60" s="76">
        <f t="shared" si="106"/>
        <v>0</v>
      </c>
      <c r="M60" s="189">
        <f t="shared" si="107"/>
        <v>0</v>
      </c>
      <c r="N60" s="151">
        <f t="shared" si="108"/>
        <v>1680</v>
      </c>
      <c r="O60" s="76">
        <f t="shared" si="109"/>
        <v>0</v>
      </c>
      <c r="P60" s="189">
        <f t="shared" si="110"/>
        <v>0</v>
      </c>
      <c r="Q60" s="151">
        <f t="shared" si="111"/>
        <v>0</v>
      </c>
      <c r="R60" s="76">
        <f t="shared" si="112"/>
        <v>0</v>
      </c>
      <c r="S60" s="189">
        <f t="shared" si="113"/>
        <v>0</v>
      </c>
      <c r="T60" s="151">
        <f t="shared" si="114"/>
        <v>0</v>
      </c>
      <c r="U60" s="76">
        <f t="shared" si="115"/>
        <v>0</v>
      </c>
      <c r="V60" s="189">
        <f t="shared" si="116"/>
        <v>0</v>
      </c>
      <c r="W60" s="151">
        <f t="shared" si="117"/>
        <v>0</v>
      </c>
      <c r="X60" s="76">
        <f t="shared" si="118"/>
        <v>0</v>
      </c>
      <c r="Y60" s="189">
        <f t="shared" si="119"/>
        <v>0</v>
      </c>
      <c r="Z60" s="151">
        <f t="shared" si="120"/>
        <v>0</v>
      </c>
      <c r="AA60" s="76">
        <f t="shared" si="121"/>
        <v>0</v>
      </c>
      <c r="AB60" s="189">
        <f t="shared" si="122"/>
        <v>0</v>
      </c>
      <c r="AC60" s="151">
        <f t="shared" si="123"/>
        <v>0</v>
      </c>
      <c r="AD60" s="76">
        <f t="shared" si="124"/>
        <v>0</v>
      </c>
      <c r="AE60" s="189">
        <f t="shared" si="125"/>
        <v>0</v>
      </c>
      <c r="AF60" s="151">
        <f t="shared" si="126"/>
        <v>0</v>
      </c>
      <c r="AG60" s="76">
        <f t="shared" si="127"/>
        <v>0</v>
      </c>
      <c r="AH60" s="189">
        <f t="shared" si="128"/>
        <v>0</v>
      </c>
      <c r="AI60" s="151">
        <f t="shared" si="129"/>
        <v>0</v>
      </c>
      <c r="AJ60" s="76">
        <f t="shared" si="130"/>
        <v>0</v>
      </c>
      <c r="AK60" s="189">
        <f t="shared" si="131"/>
        <v>0</v>
      </c>
      <c r="AL60" s="151">
        <f t="shared" si="132"/>
        <v>0</v>
      </c>
      <c r="AM60" s="76">
        <f t="shared" si="133"/>
        <v>0</v>
      </c>
      <c r="AN60" s="189">
        <f t="shared" si="134"/>
        <v>0</v>
      </c>
      <c r="AO60" s="151">
        <f t="shared" si="135"/>
        <v>0</v>
      </c>
      <c r="AP60" s="76">
        <f t="shared" si="136"/>
        <v>0</v>
      </c>
      <c r="AQ60" s="189">
        <f t="shared" si="137"/>
        <v>0</v>
      </c>
      <c r="AR60" s="151">
        <f t="shared" si="138"/>
        <v>0</v>
      </c>
      <c r="AS60" s="76">
        <f t="shared" si="139"/>
        <v>0</v>
      </c>
      <c r="AT60" s="189">
        <f t="shared" si="140"/>
        <v>0</v>
      </c>
      <c r="AU60" s="151">
        <f t="shared" si="141"/>
        <v>0</v>
      </c>
      <c r="AV60" s="76">
        <f t="shared" si="142"/>
        <v>0</v>
      </c>
      <c r="AW60" s="189">
        <f t="shared" si="143"/>
        <v>0</v>
      </c>
      <c r="AX60" s="151">
        <f t="shared" si="144"/>
        <v>0</v>
      </c>
      <c r="AY60" s="76">
        <f t="shared" si="145"/>
        <v>0</v>
      </c>
      <c r="AZ60" s="189">
        <f t="shared" si="146"/>
        <v>0</v>
      </c>
      <c r="BA60" s="151">
        <f t="shared" si="147"/>
        <v>0</v>
      </c>
      <c r="BB60" s="76">
        <f t="shared" si="148"/>
        <v>0</v>
      </c>
      <c r="BC60" s="189">
        <f t="shared" si="149"/>
        <v>0</v>
      </c>
      <c r="BD60" s="151">
        <f t="shared" si="150"/>
        <v>0</v>
      </c>
      <c r="BE60" s="76">
        <f t="shared" si="151"/>
        <v>0</v>
      </c>
      <c r="BF60" s="189">
        <f t="shared" si="152"/>
        <v>0</v>
      </c>
      <c r="BG60" s="151">
        <f t="shared" si="153"/>
        <v>0</v>
      </c>
      <c r="BH60" s="76">
        <f t="shared" si="154"/>
        <v>0</v>
      </c>
      <c r="BI60" s="189">
        <f t="shared" si="155"/>
        <v>0</v>
      </c>
      <c r="BJ60" s="151">
        <f t="shared" si="156"/>
        <v>0</v>
      </c>
      <c r="BK60" s="76">
        <f t="shared" si="157"/>
        <v>0</v>
      </c>
      <c r="BL60" s="189">
        <f t="shared" si="158"/>
        <v>0</v>
      </c>
      <c r="BM60" s="151">
        <f t="shared" si="159"/>
        <v>0</v>
      </c>
      <c r="BN60" s="76">
        <f t="shared" si="160"/>
        <v>0</v>
      </c>
      <c r="BO60" s="189">
        <f t="shared" si="161"/>
        <v>0</v>
      </c>
      <c r="BP60" s="151">
        <f t="shared" si="162"/>
        <v>0</v>
      </c>
      <c r="BQ60" s="76">
        <f t="shared" si="163"/>
        <v>0</v>
      </c>
      <c r="BR60" s="189">
        <f t="shared" si="164"/>
        <v>0</v>
      </c>
      <c r="BS60" s="151">
        <f t="shared" si="165"/>
        <v>0</v>
      </c>
      <c r="BT60" s="76">
        <f t="shared" si="166"/>
        <v>0</v>
      </c>
      <c r="BU60" s="189">
        <f t="shared" si="167"/>
        <v>0</v>
      </c>
      <c r="BV60" s="151">
        <f t="shared" si="168"/>
        <v>0</v>
      </c>
      <c r="BW60" s="76">
        <f t="shared" si="169"/>
        <v>0</v>
      </c>
      <c r="BX60" s="189">
        <f t="shared" si="170"/>
        <v>0</v>
      </c>
      <c r="BY60" s="151">
        <f t="shared" si="171"/>
        <v>0</v>
      </c>
      <c r="BZ60" s="76">
        <f t="shared" si="172"/>
        <v>0</v>
      </c>
      <c r="CA60" s="189">
        <f t="shared" si="173"/>
        <v>0</v>
      </c>
      <c r="CB60" s="151">
        <f t="shared" si="174"/>
        <v>0</v>
      </c>
      <c r="CC60" s="76">
        <f t="shared" si="175"/>
        <v>0</v>
      </c>
      <c r="CD60" s="189">
        <f t="shared" si="176"/>
        <v>0</v>
      </c>
      <c r="CE60" s="151">
        <f t="shared" si="177"/>
        <v>0</v>
      </c>
      <c r="CF60" s="76">
        <f t="shared" si="178"/>
        <v>0</v>
      </c>
      <c r="CG60" s="189">
        <f t="shared" si="179"/>
        <v>0</v>
      </c>
      <c r="CH60" s="151">
        <f t="shared" si="180"/>
        <v>0</v>
      </c>
      <c r="CI60" s="76">
        <f t="shared" si="181"/>
        <v>0</v>
      </c>
      <c r="CJ60" s="189">
        <f t="shared" si="182"/>
        <v>0</v>
      </c>
      <c r="CK60" s="151">
        <f t="shared" si="183"/>
        <v>0</v>
      </c>
      <c r="CL60" s="76">
        <f t="shared" si="184"/>
        <v>0</v>
      </c>
      <c r="CM60" s="189">
        <f t="shared" si="185"/>
        <v>0</v>
      </c>
      <c r="CN60" s="151">
        <f t="shared" si="186"/>
        <v>0</v>
      </c>
      <c r="CO60" s="76">
        <f t="shared" si="187"/>
        <v>0</v>
      </c>
      <c r="CP60" s="189">
        <f t="shared" si="188"/>
        <v>0</v>
      </c>
      <c r="CQ60" s="151">
        <f t="shared" si="189"/>
        <v>0</v>
      </c>
      <c r="CR60" s="76">
        <f t="shared" si="190"/>
        <v>0</v>
      </c>
      <c r="CS60" s="61">
        <f t="shared" si="191"/>
        <v>0</v>
      </c>
      <c r="CT60" s="61">
        <f t="shared" si="192"/>
        <v>3990</v>
      </c>
      <c r="CU60" s="43">
        <f t="shared" si="193"/>
        <v>0</v>
      </c>
      <c r="CV60" s="61">
        <f t="shared" si="194"/>
        <v>0</v>
      </c>
      <c r="CW60" s="61">
        <f t="shared" si="198"/>
        <v>0</v>
      </c>
      <c r="CX60" s="58" t="str">
        <f t="shared" si="195"/>
        <v>O.K.</v>
      </c>
      <c r="CY60" s="43">
        <f t="shared" si="96"/>
        <v>0</v>
      </c>
      <c r="DA60" s="249">
        <f t="shared" si="199"/>
        <v>0</v>
      </c>
      <c r="DB60" s="250">
        <f t="shared" si="196"/>
        <v>0</v>
      </c>
      <c r="DC60" s="238"/>
      <c r="DD60" s="249">
        <f t="shared" si="97"/>
        <v>0</v>
      </c>
      <c r="DE60" s="250">
        <f t="shared" si="197"/>
        <v>0</v>
      </c>
    </row>
    <row r="61" spans="1:113" ht="15.5" x14ac:dyDescent="0.35">
      <c r="A61" s="174">
        <f t="shared" si="93"/>
        <v>0</v>
      </c>
      <c r="B61" s="174">
        <f t="shared" ref="B61" si="207">+B21</f>
        <v>0</v>
      </c>
      <c r="C61" s="185">
        <f t="shared" si="98"/>
        <v>0</v>
      </c>
      <c r="D61" s="43">
        <f t="shared" si="99"/>
        <v>0</v>
      </c>
      <c r="E61" s="49">
        <f t="shared" si="100"/>
        <v>0</v>
      </c>
      <c r="F61" s="245">
        <f t="shared" si="95"/>
        <v>0</v>
      </c>
      <c r="G61" s="189">
        <f t="shared" si="101"/>
        <v>0</v>
      </c>
      <c r="H61" s="151">
        <f t="shared" si="102"/>
        <v>1050</v>
      </c>
      <c r="I61" s="76">
        <f t="shared" si="103"/>
        <v>0</v>
      </c>
      <c r="J61" s="189">
        <f t="shared" si="104"/>
        <v>0</v>
      </c>
      <c r="K61" s="151">
        <f t="shared" si="105"/>
        <v>1260</v>
      </c>
      <c r="L61" s="76">
        <f t="shared" si="106"/>
        <v>0</v>
      </c>
      <c r="M61" s="189">
        <f t="shared" si="107"/>
        <v>0</v>
      </c>
      <c r="N61" s="151">
        <f t="shared" si="108"/>
        <v>1680</v>
      </c>
      <c r="O61" s="76">
        <f t="shared" si="109"/>
        <v>0</v>
      </c>
      <c r="P61" s="189">
        <f t="shared" si="110"/>
        <v>0</v>
      </c>
      <c r="Q61" s="151">
        <f t="shared" si="111"/>
        <v>0</v>
      </c>
      <c r="R61" s="76">
        <f t="shared" si="112"/>
        <v>0</v>
      </c>
      <c r="S61" s="189">
        <f t="shared" si="113"/>
        <v>0</v>
      </c>
      <c r="T61" s="151">
        <f t="shared" si="114"/>
        <v>0</v>
      </c>
      <c r="U61" s="76">
        <f t="shared" si="115"/>
        <v>0</v>
      </c>
      <c r="V61" s="189">
        <f t="shared" si="116"/>
        <v>0</v>
      </c>
      <c r="W61" s="151">
        <f t="shared" si="117"/>
        <v>0</v>
      </c>
      <c r="X61" s="76">
        <f t="shared" si="118"/>
        <v>0</v>
      </c>
      <c r="Y61" s="189">
        <f t="shared" si="119"/>
        <v>0</v>
      </c>
      <c r="Z61" s="151">
        <f t="shared" si="120"/>
        <v>0</v>
      </c>
      <c r="AA61" s="76">
        <f t="shared" si="121"/>
        <v>0</v>
      </c>
      <c r="AB61" s="189">
        <f t="shared" si="122"/>
        <v>0</v>
      </c>
      <c r="AC61" s="151">
        <f t="shared" si="123"/>
        <v>0</v>
      </c>
      <c r="AD61" s="76">
        <f t="shared" si="124"/>
        <v>0</v>
      </c>
      <c r="AE61" s="189">
        <f t="shared" si="125"/>
        <v>0</v>
      </c>
      <c r="AF61" s="151">
        <f t="shared" si="126"/>
        <v>0</v>
      </c>
      <c r="AG61" s="76">
        <f t="shared" si="127"/>
        <v>0</v>
      </c>
      <c r="AH61" s="189">
        <f t="shared" si="128"/>
        <v>0</v>
      </c>
      <c r="AI61" s="151">
        <f t="shared" si="129"/>
        <v>0</v>
      </c>
      <c r="AJ61" s="76">
        <f t="shared" si="130"/>
        <v>0</v>
      </c>
      <c r="AK61" s="189">
        <f t="shared" si="131"/>
        <v>0</v>
      </c>
      <c r="AL61" s="151">
        <f t="shared" si="132"/>
        <v>0</v>
      </c>
      <c r="AM61" s="76">
        <f t="shared" si="133"/>
        <v>0</v>
      </c>
      <c r="AN61" s="189">
        <f t="shared" si="134"/>
        <v>0</v>
      </c>
      <c r="AO61" s="151">
        <f t="shared" si="135"/>
        <v>0</v>
      </c>
      <c r="AP61" s="76">
        <f t="shared" si="136"/>
        <v>0</v>
      </c>
      <c r="AQ61" s="189">
        <f t="shared" si="137"/>
        <v>0</v>
      </c>
      <c r="AR61" s="151">
        <f t="shared" si="138"/>
        <v>0</v>
      </c>
      <c r="AS61" s="76">
        <f t="shared" si="139"/>
        <v>0</v>
      </c>
      <c r="AT61" s="189">
        <f t="shared" si="140"/>
        <v>0</v>
      </c>
      <c r="AU61" s="151">
        <f t="shared" si="141"/>
        <v>0</v>
      </c>
      <c r="AV61" s="76">
        <f t="shared" si="142"/>
        <v>0</v>
      </c>
      <c r="AW61" s="189">
        <f t="shared" si="143"/>
        <v>0</v>
      </c>
      <c r="AX61" s="151">
        <f t="shared" si="144"/>
        <v>0</v>
      </c>
      <c r="AY61" s="76">
        <f t="shared" si="145"/>
        <v>0</v>
      </c>
      <c r="AZ61" s="189">
        <f t="shared" si="146"/>
        <v>0</v>
      </c>
      <c r="BA61" s="151">
        <f t="shared" si="147"/>
        <v>0</v>
      </c>
      <c r="BB61" s="76">
        <f t="shared" si="148"/>
        <v>0</v>
      </c>
      <c r="BC61" s="189">
        <f t="shared" si="149"/>
        <v>0</v>
      </c>
      <c r="BD61" s="151">
        <f t="shared" si="150"/>
        <v>0</v>
      </c>
      <c r="BE61" s="76">
        <f t="shared" si="151"/>
        <v>0</v>
      </c>
      <c r="BF61" s="189">
        <f t="shared" si="152"/>
        <v>0</v>
      </c>
      <c r="BG61" s="151">
        <f t="shared" si="153"/>
        <v>0</v>
      </c>
      <c r="BH61" s="76">
        <f t="shared" si="154"/>
        <v>0</v>
      </c>
      <c r="BI61" s="189">
        <f t="shared" si="155"/>
        <v>0</v>
      </c>
      <c r="BJ61" s="151">
        <f t="shared" si="156"/>
        <v>0</v>
      </c>
      <c r="BK61" s="76">
        <f t="shared" si="157"/>
        <v>0</v>
      </c>
      <c r="BL61" s="189">
        <f t="shared" si="158"/>
        <v>0</v>
      </c>
      <c r="BM61" s="151">
        <f t="shared" si="159"/>
        <v>0</v>
      </c>
      <c r="BN61" s="76">
        <f t="shared" si="160"/>
        <v>0</v>
      </c>
      <c r="BO61" s="189">
        <f t="shared" si="161"/>
        <v>0</v>
      </c>
      <c r="BP61" s="151">
        <f t="shared" si="162"/>
        <v>0</v>
      </c>
      <c r="BQ61" s="76">
        <f t="shared" si="163"/>
        <v>0</v>
      </c>
      <c r="BR61" s="189">
        <f t="shared" si="164"/>
        <v>0</v>
      </c>
      <c r="BS61" s="151">
        <f t="shared" si="165"/>
        <v>0</v>
      </c>
      <c r="BT61" s="76">
        <f t="shared" si="166"/>
        <v>0</v>
      </c>
      <c r="BU61" s="189">
        <f t="shared" si="167"/>
        <v>0</v>
      </c>
      <c r="BV61" s="151">
        <f t="shared" si="168"/>
        <v>0</v>
      </c>
      <c r="BW61" s="76">
        <f t="shared" si="169"/>
        <v>0</v>
      </c>
      <c r="BX61" s="189">
        <f t="shared" si="170"/>
        <v>0</v>
      </c>
      <c r="BY61" s="151">
        <f t="shared" si="171"/>
        <v>0</v>
      </c>
      <c r="BZ61" s="76">
        <f t="shared" si="172"/>
        <v>0</v>
      </c>
      <c r="CA61" s="189">
        <f t="shared" si="173"/>
        <v>0</v>
      </c>
      <c r="CB61" s="151">
        <f t="shared" si="174"/>
        <v>0</v>
      </c>
      <c r="CC61" s="76">
        <f t="shared" si="175"/>
        <v>0</v>
      </c>
      <c r="CD61" s="189">
        <f t="shared" si="176"/>
        <v>0</v>
      </c>
      <c r="CE61" s="151">
        <f t="shared" si="177"/>
        <v>0</v>
      </c>
      <c r="CF61" s="76">
        <f t="shared" si="178"/>
        <v>0</v>
      </c>
      <c r="CG61" s="189">
        <f t="shared" si="179"/>
        <v>0</v>
      </c>
      <c r="CH61" s="151">
        <f t="shared" si="180"/>
        <v>0</v>
      </c>
      <c r="CI61" s="76">
        <f t="shared" si="181"/>
        <v>0</v>
      </c>
      <c r="CJ61" s="189">
        <f t="shared" si="182"/>
        <v>0</v>
      </c>
      <c r="CK61" s="151">
        <f t="shared" si="183"/>
        <v>0</v>
      </c>
      <c r="CL61" s="76">
        <f t="shared" si="184"/>
        <v>0</v>
      </c>
      <c r="CM61" s="189">
        <f t="shared" si="185"/>
        <v>0</v>
      </c>
      <c r="CN61" s="151">
        <f t="shared" si="186"/>
        <v>0</v>
      </c>
      <c r="CO61" s="76">
        <f t="shared" si="187"/>
        <v>0</v>
      </c>
      <c r="CP61" s="189">
        <f t="shared" si="188"/>
        <v>0</v>
      </c>
      <c r="CQ61" s="151">
        <f t="shared" si="189"/>
        <v>0</v>
      </c>
      <c r="CR61" s="76">
        <f t="shared" si="190"/>
        <v>0</v>
      </c>
      <c r="CS61" s="61">
        <f t="shared" si="191"/>
        <v>0</v>
      </c>
      <c r="CT61" s="61">
        <f t="shared" si="192"/>
        <v>3990</v>
      </c>
      <c r="CU61" s="43">
        <f t="shared" si="193"/>
        <v>0</v>
      </c>
      <c r="CV61" s="61">
        <f t="shared" si="194"/>
        <v>0</v>
      </c>
      <c r="CW61" s="61">
        <f t="shared" si="198"/>
        <v>0</v>
      </c>
      <c r="CX61" s="58" t="str">
        <f t="shared" si="195"/>
        <v>O.K.</v>
      </c>
      <c r="CY61" s="43">
        <f t="shared" si="96"/>
        <v>0</v>
      </c>
      <c r="DA61" s="249">
        <f t="shared" si="199"/>
        <v>0</v>
      </c>
      <c r="DB61" s="250">
        <f t="shared" si="196"/>
        <v>0</v>
      </c>
      <c r="DC61" s="238"/>
      <c r="DD61" s="249">
        <f t="shared" si="97"/>
        <v>0</v>
      </c>
      <c r="DE61" s="250">
        <f t="shared" si="197"/>
        <v>0</v>
      </c>
    </row>
    <row r="62" spans="1:113" ht="15.5" x14ac:dyDescent="0.35">
      <c r="A62" s="174">
        <f t="shared" si="93"/>
        <v>0</v>
      </c>
      <c r="B62" s="174">
        <f t="shared" ref="B62" si="208">+B22</f>
        <v>0</v>
      </c>
      <c r="C62" s="185">
        <f t="shared" si="98"/>
        <v>0</v>
      </c>
      <c r="D62" s="43">
        <f t="shared" si="99"/>
        <v>0</v>
      </c>
      <c r="E62" s="49">
        <f t="shared" si="100"/>
        <v>0</v>
      </c>
      <c r="F62" s="245">
        <f t="shared" si="95"/>
        <v>0</v>
      </c>
      <c r="G62" s="189">
        <f t="shared" si="101"/>
        <v>0</v>
      </c>
      <c r="H62" s="151">
        <f t="shared" si="102"/>
        <v>1050</v>
      </c>
      <c r="I62" s="76">
        <f t="shared" si="103"/>
        <v>0</v>
      </c>
      <c r="J62" s="189">
        <f t="shared" si="104"/>
        <v>0</v>
      </c>
      <c r="K62" s="151">
        <f t="shared" si="105"/>
        <v>1260</v>
      </c>
      <c r="L62" s="76">
        <f t="shared" si="106"/>
        <v>0</v>
      </c>
      <c r="M62" s="189">
        <f t="shared" si="107"/>
        <v>0</v>
      </c>
      <c r="N62" s="151">
        <f t="shared" si="108"/>
        <v>1680</v>
      </c>
      <c r="O62" s="76">
        <f t="shared" si="109"/>
        <v>0</v>
      </c>
      <c r="P62" s="189">
        <f t="shared" si="110"/>
        <v>0</v>
      </c>
      <c r="Q62" s="151">
        <f t="shared" si="111"/>
        <v>0</v>
      </c>
      <c r="R62" s="76">
        <f t="shared" si="112"/>
        <v>0</v>
      </c>
      <c r="S62" s="189">
        <f t="shared" si="113"/>
        <v>0</v>
      </c>
      <c r="T62" s="151">
        <f t="shared" si="114"/>
        <v>0</v>
      </c>
      <c r="U62" s="76">
        <f t="shared" si="115"/>
        <v>0</v>
      </c>
      <c r="V62" s="189">
        <f t="shared" si="116"/>
        <v>0</v>
      </c>
      <c r="W62" s="151">
        <f t="shared" si="117"/>
        <v>0</v>
      </c>
      <c r="X62" s="76">
        <f t="shared" si="118"/>
        <v>0</v>
      </c>
      <c r="Y62" s="189">
        <f t="shared" si="119"/>
        <v>0</v>
      </c>
      <c r="Z62" s="151">
        <f t="shared" si="120"/>
        <v>0</v>
      </c>
      <c r="AA62" s="76">
        <f t="shared" si="121"/>
        <v>0</v>
      </c>
      <c r="AB62" s="189">
        <f t="shared" si="122"/>
        <v>0</v>
      </c>
      <c r="AC62" s="151">
        <f t="shared" si="123"/>
        <v>0</v>
      </c>
      <c r="AD62" s="76">
        <f t="shared" si="124"/>
        <v>0</v>
      </c>
      <c r="AE62" s="189">
        <f t="shared" si="125"/>
        <v>0</v>
      </c>
      <c r="AF62" s="151">
        <f t="shared" si="126"/>
        <v>0</v>
      </c>
      <c r="AG62" s="76">
        <f t="shared" si="127"/>
        <v>0</v>
      </c>
      <c r="AH62" s="189">
        <f t="shared" si="128"/>
        <v>0</v>
      </c>
      <c r="AI62" s="151">
        <f t="shared" si="129"/>
        <v>0</v>
      </c>
      <c r="AJ62" s="76">
        <f t="shared" si="130"/>
        <v>0</v>
      </c>
      <c r="AK62" s="189">
        <f t="shared" si="131"/>
        <v>0</v>
      </c>
      <c r="AL62" s="151">
        <f t="shared" si="132"/>
        <v>0</v>
      </c>
      <c r="AM62" s="76">
        <f t="shared" si="133"/>
        <v>0</v>
      </c>
      <c r="AN62" s="189">
        <f t="shared" si="134"/>
        <v>0</v>
      </c>
      <c r="AO62" s="151">
        <f t="shared" si="135"/>
        <v>0</v>
      </c>
      <c r="AP62" s="76">
        <f t="shared" si="136"/>
        <v>0</v>
      </c>
      <c r="AQ62" s="189">
        <f t="shared" si="137"/>
        <v>0</v>
      </c>
      <c r="AR62" s="151">
        <f t="shared" si="138"/>
        <v>0</v>
      </c>
      <c r="AS62" s="76">
        <f t="shared" si="139"/>
        <v>0</v>
      </c>
      <c r="AT62" s="189">
        <f t="shared" si="140"/>
        <v>0</v>
      </c>
      <c r="AU62" s="151">
        <f t="shared" si="141"/>
        <v>0</v>
      </c>
      <c r="AV62" s="76">
        <f t="shared" si="142"/>
        <v>0</v>
      </c>
      <c r="AW62" s="189">
        <f t="shared" si="143"/>
        <v>0</v>
      </c>
      <c r="AX62" s="151">
        <f t="shared" si="144"/>
        <v>0</v>
      </c>
      <c r="AY62" s="76">
        <f t="shared" si="145"/>
        <v>0</v>
      </c>
      <c r="AZ62" s="189">
        <f t="shared" si="146"/>
        <v>0</v>
      </c>
      <c r="BA62" s="151">
        <f t="shared" si="147"/>
        <v>0</v>
      </c>
      <c r="BB62" s="76">
        <f t="shared" si="148"/>
        <v>0</v>
      </c>
      <c r="BC62" s="189">
        <f t="shared" si="149"/>
        <v>0</v>
      </c>
      <c r="BD62" s="151">
        <f t="shared" si="150"/>
        <v>0</v>
      </c>
      <c r="BE62" s="76">
        <f t="shared" si="151"/>
        <v>0</v>
      </c>
      <c r="BF62" s="189">
        <f t="shared" si="152"/>
        <v>0</v>
      </c>
      <c r="BG62" s="151">
        <f t="shared" si="153"/>
        <v>0</v>
      </c>
      <c r="BH62" s="76">
        <f t="shared" si="154"/>
        <v>0</v>
      </c>
      <c r="BI62" s="189">
        <f t="shared" si="155"/>
        <v>0</v>
      </c>
      <c r="BJ62" s="151">
        <f t="shared" si="156"/>
        <v>0</v>
      </c>
      <c r="BK62" s="76">
        <f t="shared" si="157"/>
        <v>0</v>
      </c>
      <c r="BL62" s="189">
        <f t="shared" si="158"/>
        <v>0</v>
      </c>
      <c r="BM62" s="151">
        <f t="shared" si="159"/>
        <v>0</v>
      </c>
      <c r="BN62" s="76">
        <f t="shared" si="160"/>
        <v>0</v>
      </c>
      <c r="BO62" s="189">
        <f t="shared" si="161"/>
        <v>0</v>
      </c>
      <c r="BP62" s="151">
        <f t="shared" si="162"/>
        <v>0</v>
      </c>
      <c r="BQ62" s="76">
        <f t="shared" si="163"/>
        <v>0</v>
      </c>
      <c r="BR62" s="189">
        <f t="shared" si="164"/>
        <v>0</v>
      </c>
      <c r="BS62" s="151">
        <f t="shared" si="165"/>
        <v>0</v>
      </c>
      <c r="BT62" s="76">
        <f t="shared" si="166"/>
        <v>0</v>
      </c>
      <c r="BU62" s="189">
        <f t="shared" si="167"/>
        <v>0</v>
      </c>
      <c r="BV62" s="151">
        <f t="shared" si="168"/>
        <v>0</v>
      </c>
      <c r="BW62" s="76">
        <f t="shared" si="169"/>
        <v>0</v>
      </c>
      <c r="BX62" s="189">
        <f t="shared" si="170"/>
        <v>0</v>
      </c>
      <c r="BY62" s="151">
        <f t="shared" si="171"/>
        <v>0</v>
      </c>
      <c r="BZ62" s="76">
        <f t="shared" si="172"/>
        <v>0</v>
      </c>
      <c r="CA62" s="189">
        <f t="shared" si="173"/>
        <v>0</v>
      </c>
      <c r="CB62" s="151">
        <f t="shared" si="174"/>
        <v>0</v>
      </c>
      <c r="CC62" s="76">
        <f t="shared" si="175"/>
        <v>0</v>
      </c>
      <c r="CD62" s="189">
        <f t="shared" si="176"/>
        <v>0</v>
      </c>
      <c r="CE62" s="151">
        <f t="shared" si="177"/>
        <v>0</v>
      </c>
      <c r="CF62" s="76">
        <f t="shared" si="178"/>
        <v>0</v>
      </c>
      <c r="CG62" s="189">
        <f t="shared" si="179"/>
        <v>0</v>
      </c>
      <c r="CH62" s="151">
        <f t="shared" si="180"/>
        <v>0</v>
      </c>
      <c r="CI62" s="76">
        <f t="shared" si="181"/>
        <v>0</v>
      </c>
      <c r="CJ62" s="189">
        <f t="shared" si="182"/>
        <v>0</v>
      </c>
      <c r="CK62" s="151">
        <f t="shared" si="183"/>
        <v>0</v>
      </c>
      <c r="CL62" s="76">
        <f t="shared" si="184"/>
        <v>0</v>
      </c>
      <c r="CM62" s="189">
        <f t="shared" si="185"/>
        <v>0</v>
      </c>
      <c r="CN62" s="151">
        <f t="shared" si="186"/>
        <v>0</v>
      </c>
      <c r="CO62" s="76">
        <f t="shared" si="187"/>
        <v>0</v>
      </c>
      <c r="CP62" s="189">
        <f t="shared" si="188"/>
        <v>0</v>
      </c>
      <c r="CQ62" s="151">
        <f t="shared" si="189"/>
        <v>0</v>
      </c>
      <c r="CR62" s="76">
        <f t="shared" si="190"/>
        <v>0</v>
      </c>
      <c r="CS62" s="61">
        <f t="shared" si="191"/>
        <v>0</v>
      </c>
      <c r="CT62" s="61">
        <f t="shared" si="192"/>
        <v>3990</v>
      </c>
      <c r="CU62" s="43">
        <f t="shared" si="193"/>
        <v>0</v>
      </c>
      <c r="CV62" s="61">
        <f t="shared" si="194"/>
        <v>0</v>
      </c>
      <c r="CW62" s="61">
        <f t="shared" si="198"/>
        <v>0</v>
      </c>
      <c r="CX62" s="58" t="str">
        <f t="shared" si="195"/>
        <v>O.K.</v>
      </c>
      <c r="CY62" s="43">
        <f t="shared" si="96"/>
        <v>0</v>
      </c>
      <c r="DA62" s="249">
        <f t="shared" si="199"/>
        <v>0</v>
      </c>
      <c r="DB62" s="250">
        <f t="shared" si="196"/>
        <v>0</v>
      </c>
      <c r="DC62" s="238"/>
      <c r="DD62" s="249">
        <f t="shared" si="97"/>
        <v>0</v>
      </c>
      <c r="DE62" s="250">
        <f t="shared" si="197"/>
        <v>0</v>
      </c>
    </row>
    <row r="63" spans="1:113" ht="15.5" x14ac:dyDescent="0.35">
      <c r="A63" s="174">
        <f t="shared" si="93"/>
        <v>0</v>
      </c>
      <c r="B63" s="174">
        <f t="shared" ref="B63" si="209">+B23</f>
        <v>0</v>
      </c>
      <c r="C63" s="185">
        <f t="shared" si="98"/>
        <v>0</v>
      </c>
      <c r="D63" s="43">
        <f t="shared" si="99"/>
        <v>0</v>
      </c>
      <c r="E63" s="49">
        <f t="shared" si="100"/>
        <v>0</v>
      </c>
      <c r="F63" s="245">
        <f t="shared" si="95"/>
        <v>0</v>
      </c>
      <c r="G63" s="189">
        <f t="shared" si="101"/>
        <v>0</v>
      </c>
      <c r="H63" s="151">
        <f t="shared" ref="H63:H76" si="210">+H62</f>
        <v>1050</v>
      </c>
      <c r="I63" s="76">
        <f t="shared" ref="I63:I76" si="211">+IF(G63=0,0,H63*G63*$F63)</f>
        <v>0</v>
      </c>
      <c r="J63" s="189">
        <f t="shared" si="104"/>
        <v>0</v>
      </c>
      <c r="K63" s="151">
        <f t="shared" si="105"/>
        <v>1260</v>
      </c>
      <c r="L63" s="76">
        <f t="shared" si="106"/>
        <v>0</v>
      </c>
      <c r="M63" s="189">
        <f t="shared" si="107"/>
        <v>0</v>
      </c>
      <c r="N63" s="151">
        <f t="shared" si="108"/>
        <v>1680</v>
      </c>
      <c r="O63" s="76">
        <f t="shared" si="109"/>
        <v>0</v>
      </c>
      <c r="P63" s="189">
        <f t="shared" si="110"/>
        <v>0</v>
      </c>
      <c r="Q63" s="151">
        <f t="shared" si="111"/>
        <v>0</v>
      </c>
      <c r="R63" s="76">
        <f t="shared" si="112"/>
        <v>0</v>
      </c>
      <c r="S63" s="189">
        <f t="shared" si="113"/>
        <v>0</v>
      </c>
      <c r="T63" s="151">
        <f t="shared" si="114"/>
        <v>0</v>
      </c>
      <c r="U63" s="76">
        <f t="shared" si="115"/>
        <v>0</v>
      </c>
      <c r="V63" s="189">
        <f t="shared" si="116"/>
        <v>0</v>
      </c>
      <c r="W63" s="151">
        <f t="shared" si="117"/>
        <v>0</v>
      </c>
      <c r="X63" s="76">
        <f t="shared" si="118"/>
        <v>0</v>
      </c>
      <c r="Y63" s="189">
        <f t="shared" si="119"/>
        <v>0</v>
      </c>
      <c r="Z63" s="151">
        <f t="shared" si="120"/>
        <v>0</v>
      </c>
      <c r="AA63" s="76">
        <f t="shared" si="121"/>
        <v>0</v>
      </c>
      <c r="AB63" s="189">
        <f t="shared" si="122"/>
        <v>0</v>
      </c>
      <c r="AC63" s="151">
        <f t="shared" si="123"/>
        <v>0</v>
      </c>
      <c r="AD63" s="76">
        <f t="shared" si="124"/>
        <v>0</v>
      </c>
      <c r="AE63" s="189">
        <f t="shared" si="125"/>
        <v>0</v>
      </c>
      <c r="AF63" s="151">
        <f t="shared" si="126"/>
        <v>0</v>
      </c>
      <c r="AG63" s="76">
        <f t="shared" si="127"/>
        <v>0</v>
      </c>
      <c r="AH63" s="189">
        <f t="shared" si="128"/>
        <v>0</v>
      </c>
      <c r="AI63" s="151">
        <f t="shared" si="129"/>
        <v>0</v>
      </c>
      <c r="AJ63" s="76">
        <f t="shared" si="130"/>
        <v>0</v>
      </c>
      <c r="AK63" s="189">
        <f t="shared" si="131"/>
        <v>0</v>
      </c>
      <c r="AL63" s="151">
        <f t="shared" si="132"/>
        <v>0</v>
      </c>
      <c r="AM63" s="76">
        <f t="shared" si="133"/>
        <v>0</v>
      </c>
      <c r="AN63" s="189">
        <f t="shared" si="134"/>
        <v>0</v>
      </c>
      <c r="AO63" s="151">
        <f t="shared" si="135"/>
        <v>0</v>
      </c>
      <c r="AP63" s="76">
        <f t="shared" si="136"/>
        <v>0</v>
      </c>
      <c r="AQ63" s="189">
        <f t="shared" si="137"/>
        <v>0</v>
      </c>
      <c r="AR63" s="151">
        <f t="shared" si="138"/>
        <v>0</v>
      </c>
      <c r="AS63" s="76">
        <f t="shared" si="139"/>
        <v>0</v>
      </c>
      <c r="AT63" s="189">
        <f t="shared" si="140"/>
        <v>0</v>
      </c>
      <c r="AU63" s="151">
        <f t="shared" si="141"/>
        <v>0</v>
      </c>
      <c r="AV63" s="76">
        <f t="shared" si="142"/>
        <v>0</v>
      </c>
      <c r="AW63" s="189">
        <f t="shared" si="143"/>
        <v>0</v>
      </c>
      <c r="AX63" s="151">
        <f t="shared" ref="AX63:AX77" si="212">+AX62</f>
        <v>0</v>
      </c>
      <c r="AY63" s="76">
        <f t="shared" ref="AY63:AY77" si="213">+IF(AW63=0,0,AX63*AW63*$F63)</f>
        <v>0</v>
      </c>
      <c r="AZ63" s="189">
        <f t="shared" si="146"/>
        <v>0</v>
      </c>
      <c r="BA63" s="151">
        <f t="shared" ref="BA63:BA77" si="214">+BA62</f>
        <v>0</v>
      </c>
      <c r="BB63" s="76">
        <f t="shared" ref="BB63:BB77" si="215">+IF(AZ63=0,0,BA63*AZ63*$F63)</f>
        <v>0</v>
      </c>
      <c r="BC63" s="189">
        <f t="shared" si="149"/>
        <v>0</v>
      </c>
      <c r="BD63" s="151">
        <f t="shared" ref="BD63:BD77" si="216">+BD62</f>
        <v>0</v>
      </c>
      <c r="BE63" s="76">
        <f t="shared" ref="BE63:BE77" si="217">+IF(BC63=0,0,BD63*BC63*$F63)</f>
        <v>0</v>
      </c>
      <c r="BF63" s="189">
        <f t="shared" si="152"/>
        <v>0</v>
      </c>
      <c r="BG63" s="151">
        <f t="shared" ref="BG63:BG77" si="218">+BG62</f>
        <v>0</v>
      </c>
      <c r="BH63" s="76">
        <f t="shared" ref="BH63:BH77" si="219">+IF(BF63=0,0,BG63*BF63*$F63)</f>
        <v>0</v>
      </c>
      <c r="BI63" s="189">
        <f t="shared" si="155"/>
        <v>0</v>
      </c>
      <c r="BJ63" s="151">
        <f t="shared" ref="BJ63:BJ77" si="220">+BJ62</f>
        <v>0</v>
      </c>
      <c r="BK63" s="76">
        <f t="shared" ref="BK63:BK77" si="221">+IF(BI63=0,0,BJ63*BI63*$F63)</f>
        <v>0</v>
      </c>
      <c r="BL63" s="189">
        <f t="shared" si="158"/>
        <v>0</v>
      </c>
      <c r="BM63" s="151">
        <f t="shared" ref="BM63:BM77" si="222">+BM62</f>
        <v>0</v>
      </c>
      <c r="BN63" s="76">
        <f t="shared" ref="BN63:BN77" si="223">+IF(BL63=0,0,BM63*BL63*$F63)</f>
        <v>0</v>
      </c>
      <c r="BO63" s="189">
        <f t="shared" si="161"/>
        <v>0</v>
      </c>
      <c r="BP63" s="151">
        <f t="shared" si="162"/>
        <v>0</v>
      </c>
      <c r="BQ63" s="76">
        <f t="shared" si="163"/>
        <v>0</v>
      </c>
      <c r="BR63" s="189">
        <f t="shared" si="164"/>
        <v>0</v>
      </c>
      <c r="BS63" s="151">
        <f t="shared" si="165"/>
        <v>0</v>
      </c>
      <c r="BT63" s="76">
        <f t="shared" si="166"/>
        <v>0</v>
      </c>
      <c r="BU63" s="189">
        <f t="shared" si="167"/>
        <v>0</v>
      </c>
      <c r="BV63" s="151">
        <f t="shared" si="168"/>
        <v>0</v>
      </c>
      <c r="BW63" s="76">
        <f t="shared" si="169"/>
        <v>0</v>
      </c>
      <c r="BX63" s="189">
        <f t="shared" si="170"/>
        <v>0</v>
      </c>
      <c r="BY63" s="151">
        <f t="shared" si="171"/>
        <v>0</v>
      </c>
      <c r="BZ63" s="76">
        <f t="shared" si="172"/>
        <v>0</v>
      </c>
      <c r="CA63" s="189">
        <f t="shared" si="173"/>
        <v>0</v>
      </c>
      <c r="CB63" s="151">
        <f t="shared" si="174"/>
        <v>0</v>
      </c>
      <c r="CC63" s="76">
        <f t="shared" si="175"/>
        <v>0</v>
      </c>
      <c r="CD63" s="189">
        <f t="shared" si="176"/>
        <v>0</v>
      </c>
      <c r="CE63" s="151">
        <f t="shared" si="177"/>
        <v>0</v>
      </c>
      <c r="CF63" s="76">
        <f t="shared" si="178"/>
        <v>0</v>
      </c>
      <c r="CG63" s="189">
        <f t="shared" si="179"/>
        <v>0</v>
      </c>
      <c r="CH63" s="151">
        <f t="shared" si="180"/>
        <v>0</v>
      </c>
      <c r="CI63" s="76">
        <f t="shared" si="181"/>
        <v>0</v>
      </c>
      <c r="CJ63" s="189">
        <f t="shared" si="182"/>
        <v>0</v>
      </c>
      <c r="CK63" s="151">
        <f t="shared" ref="CK63:CK77" si="224">+CK62</f>
        <v>0</v>
      </c>
      <c r="CL63" s="76">
        <f t="shared" ref="CL63:CL77" si="225">+IF(CJ63=0,0,CK63*CJ63*$F63)</f>
        <v>0</v>
      </c>
      <c r="CM63" s="189">
        <f t="shared" si="185"/>
        <v>0</v>
      </c>
      <c r="CN63" s="151">
        <f t="shared" ref="CN63:CN77" si="226">+CN62</f>
        <v>0</v>
      </c>
      <c r="CO63" s="76">
        <f t="shared" ref="CO63:CO77" si="227">+IF(CM63=0,0,CN63*CM63*$F63)</f>
        <v>0</v>
      </c>
      <c r="CP63" s="189">
        <f t="shared" si="188"/>
        <v>0</v>
      </c>
      <c r="CQ63" s="151">
        <f t="shared" ref="CQ63:CQ77" si="228">+CQ62</f>
        <v>0</v>
      </c>
      <c r="CR63" s="76">
        <f t="shared" ref="CR63:CR77" si="229">+IF(CP63=0,0,CQ63*CP63*$F63)</f>
        <v>0</v>
      </c>
      <c r="CS63" s="61">
        <f t="shared" si="191"/>
        <v>0</v>
      </c>
      <c r="CT63" s="61">
        <f t="shared" si="192"/>
        <v>3990</v>
      </c>
      <c r="CU63" s="43">
        <f t="shared" si="193"/>
        <v>0</v>
      </c>
      <c r="CV63" s="61">
        <f t="shared" si="194"/>
        <v>0</v>
      </c>
      <c r="CW63" s="61">
        <f t="shared" si="198"/>
        <v>0</v>
      </c>
      <c r="CX63" s="58" t="str">
        <f t="shared" si="195"/>
        <v>O.K.</v>
      </c>
      <c r="CY63" s="43">
        <f t="shared" ref="CY63:CY77" si="230">+IF(CW63=0,0,CW63*F63)</f>
        <v>0</v>
      </c>
      <c r="DA63" s="249">
        <f t="shared" si="199"/>
        <v>0</v>
      </c>
      <c r="DB63" s="250">
        <f t="shared" si="196"/>
        <v>0</v>
      </c>
      <c r="DC63" s="238"/>
      <c r="DD63" s="249">
        <f t="shared" si="97"/>
        <v>0</v>
      </c>
      <c r="DE63" s="250">
        <f t="shared" si="197"/>
        <v>0</v>
      </c>
    </row>
    <row r="64" spans="1:113" ht="15.5" x14ac:dyDescent="0.35">
      <c r="A64" s="174">
        <f t="shared" si="93"/>
        <v>0</v>
      </c>
      <c r="B64" s="174">
        <f t="shared" ref="B64" si="231">+B24</f>
        <v>0</v>
      </c>
      <c r="C64" s="185">
        <f t="shared" si="98"/>
        <v>0</v>
      </c>
      <c r="D64" s="43">
        <f t="shared" si="99"/>
        <v>0</v>
      </c>
      <c r="E64" s="49">
        <f t="shared" si="100"/>
        <v>0</v>
      </c>
      <c r="F64" s="245">
        <f t="shared" si="95"/>
        <v>0</v>
      </c>
      <c r="G64" s="189">
        <f t="shared" si="101"/>
        <v>0</v>
      </c>
      <c r="H64" s="151">
        <f t="shared" si="210"/>
        <v>1050</v>
      </c>
      <c r="I64" s="76">
        <f t="shared" si="211"/>
        <v>0</v>
      </c>
      <c r="J64" s="189">
        <f t="shared" si="104"/>
        <v>0</v>
      </c>
      <c r="K64" s="151">
        <f t="shared" si="105"/>
        <v>1260</v>
      </c>
      <c r="L64" s="76">
        <f t="shared" si="106"/>
        <v>0</v>
      </c>
      <c r="M64" s="189">
        <f t="shared" si="107"/>
        <v>0</v>
      </c>
      <c r="N64" s="151">
        <f t="shared" si="108"/>
        <v>1680</v>
      </c>
      <c r="O64" s="76">
        <f t="shared" si="109"/>
        <v>0</v>
      </c>
      <c r="P64" s="189">
        <f t="shared" si="110"/>
        <v>0</v>
      </c>
      <c r="Q64" s="151">
        <f t="shared" si="111"/>
        <v>0</v>
      </c>
      <c r="R64" s="76">
        <f t="shared" si="112"/>
        <v>0</v>
      </c>
      <c r="S64" s="189">
        <f t="shared" si="113"/>
        <v>0</v>
      </c>
      <c r="T64" s="151">
        <f t="shared" si="114"/>
        <v>0</v>
      </c>
      <c r="U64" s="76">
        <f t="shared" si="115"/>
        <v>0</v>
      </c>
      <c r="V64" s="189">
        <f t="shared" si="116"/>
        <v>0</v>
      </c>
      <c r="W64" s="151">
        <f t="shared" si="117"/>
        <v>0</v>
      </c>
      <c r="X64" s="76">
        <f t="shared" si="118"/>
        <v>0</v>
      </c>
      <c r="Y64" s="189">
        <f t="shared" si="119"/>
        <v>0</v>
      </c>
      <c r="Z64" s="151">
        <f t="shared" si="120"/>
        <v>0</v>
      </c>
      <c r="AA64" s="76">
        <f t="shared" si="121"/>
        <v>0</v>
      </c>
      <c r="AB64" s="189">
        <f t="shared" si="122"/>
        <v>0</v>
      </c>
      <c r="AC64" s="151">
        <f t="shared" si="123"/>
        <v>0</v>
      </c>
      <c r="AD64" s="76">
        <f t="shared" si="124"/>
        <v>0</v>
      </c>
      <c r="AE64" s="189">
        <f t="shared" si="125"/>
        <v>0</v>
      </c>
      <c r="AF64" s="151">
        <f t="shared" si="126"/>
        <v>0</v>
      </c>
      <c r="AG64" s="76">
        <f t="shared" si="127"/>
        <v>0</v>
      </c>
      <c r="AH64" s="189">
        <f t="shared" si="128"/>
        <v>0</v>
      </c>
      <c r="AI64" s="151">
        <f t="shared" si="129"/>
        <v>0</v>
      </c>
      <c r="AJ64" s="76">
        <f t="shared" si="130"/>
        <v>0</v>
      </c>
      <c r="AK64" s="189">
        <f t="shared" si="131"/>
        <v>0</v>
      </c>
      <c r="AL64" s="151">
        <f t="shared" si="132"/>
        <v>0</v>
      </c>
      <c r="AM64" s="76">
        <f t="shared" si="133"/>
        <v>0</v>
      </c>
      <c r="AN64" s="189">
        <f t="shared" si="134"/>
        <v>0</v>
      </c>
      <c r="AO64" s="151">
        <f t="shared" si="135"/>
        <v>0</v>
      </c>
      <c r="AP64" s="76">
        <f t="shared" si="136"/>
        <v>0</v>
      </c>
      <c r="AQ64" s="189">
        <f t="shared" si="137"/>
        <v>0</v>
      </c>
      <c r="AR64" s="151">
        <f t="shared" si="138"/>
        <v>0</v>
      </c>
      <c r="AS64" s="76">
        <f t="shared" si="139"/>
        <v>0</v>
      </c>
      <c r="AT64" s="189">
        <f t="shared" si="140"/>
        <v>0</v>
      </c>
      <c r="AU64" s="151">
        <f t="shared" si="141"/>
        <v>0</v>
      </c>
      <c r="AV64" s="76">
        <f t="shared" si="142"/>
        <v>0</v>
      </c>
      <c r="AW64" s="189">
        <f t="shared" si="143"/>
        <v>0</v>
      </c>
      <c r="AX64" s="151">
        <f t="shared" si="212"/>
        <v>0</v>
      </c>
      <c r="AY64" s="76">
        <f t="shared" si="213"/>
        <v>0</v>
      </c>
      <c r="AZ64" s="189">
        <f t="shared" si="146"/>
        <v>0</v>
      </c>
      <c r="BA64" s="151">
        <f t="shared" si="214"/>
        <v>0</v>
      </c>
      <c r="BB64" s="76">
        <f t="shared" si="215"/>
        <v>0</v>
      </c>
      <c r="BC64" s="189">
        <f t="shared" si="149"/>
        <v>0</v>
      </c>
      <c r="BD64" s="151">
        <f t="shared" si="216"/>
        <v>0</v>
      </c>
      <c r="BE64" s="76">
        <f t="shared" si="217"/>
        <v>0</v>
      </c>
      <c r="BF64" s="189">
        <f t="shared" si="152"/>
        <v>0</v>
      </c>
      <c r="BG64" s="151">
        <f t="shared" si="218"/>
        <v>0</v>
      </c>
      <c r="BH64" s="76">
        <f t="shared" si="219"/>
        <v>0</v>
      </c>
      <c r="BI64" s="189">
        <f t="shared" si="155"/>
        <v>0</v>
      </c>
      <c r="BJ64" s="151">
        <f t="shared" si="220"/>
        <v>0</v>
      </c>
      <c r="BK64" s="76">
        <f t="shared" si="221"/>
        <v>0</v>
      </c>
      <c r="BL64" s="189">
        <f t="shared" si="158"/>
        <v>0</v>
      </c>
      <c r="BM64" s="151">
        <f t="shared" si="222"/>
        <v>0</v>
      </c>
      <c r="BN64" s="76">
        <f t="shared" si="223"/>
        <v>0</v>
      </c>
      <c r="BO64" s="189">
        <f t="shared" si="161"/>
        <v>0</v>
      </c>
      <c r="BP64" s="151">
        <f t="shared" si="162"/>
        <v>0</v>
      </c>
      <c r="BQ64" s="76">
        <f t="shared" si="163"/>
        <v>0</v>
      </c>
      <c r="BR64" s="189">
        <f t="shared" si="164"/>
        <v>0</v>
      </c>
      <c r="BS64" s="151">
        <f t="shared" si="165"/>
        <v>0</v>
      </c>
      <c r="BT64" s="76">
        <f t="shared" si="166"/>
        <v>0</v>
      </c>
      <c r="BU64" s="189">
        <f t="shared" si="167"/>
        <v>0</v>
      </c>
      <c r="BV64" s="151">
        <f t="shared" si="168"/>
        <v>0</v>
      </c>
      <c r="BW64" s="76">
        <f t="shared" si="169"/>
        <v>0</v>
      </c>
      <c r="BX64" s="189">
        <f t="shared" si="170"/>
        <v>0</v>
      </c>
      <c r="BY64" s="151">
        <f t="shared" si="171"/>
        <v>0</v>
      </c>
      <c r="BZ64" s="76">
        <f t="shared" si="172"/>
        <v>0</v>
      </c>
      <c r="CA64" s="189">
        <f t="shared" si="173"/>
        <v>0</v>
      </c>
      <c r="CB64" s="151">
        <f t="shared" si="174"/>
        <v>0</v>
      </c>
      <c r="CC64" s="76">
        <f t="shared" si="175"/>
        <v>0</v>
      </c>
      <c r="CD64" s="189">
        <f t="shared" si="176"/>
        <v>0</v>
      </c>
      <c r="CE64" s="151">
        <f t="shared" si="177"/>
        <v>0</v>
      </c>
      <c r="CF64" s="76">
        <f t="shared" si="178"/>
        <v>0</v>
      </c>
      <c r="CG64" s="189">
        <f t="shared" si="179"/>
        <v>0</v>
      </c>
      <c r="CH64" s="151">
        <f t="shared" si="180"/>
        <v>0</v>
      </c>
      <c r="CI64" s="76">
        <f t="shared" si="181"/>
        <v>0</v>
      </c>
      <c r="CJ64" s="189">
        <f t="shared" si="182"/>
        <v>0</v>
      </c>
      <c r="CK64" s="151">
        <f t="shared" si="224"/>
        <v>0</v>
      </c>
      <c r="CL64" s="76">
        <f t="shared" si="225"/>
        <v>0</v>
      </c>
      <c r="CM64" s="189">
        <f t="shared" si="185"/>
        <v>0</v>
      </c>
      <c r="CN64" s="151">
        <f t="shared" si="226"/>
        <v>0</v>
      </c>
      <c r="CO64" s="76">
        <f t="shared" si="227"/>
        <v>0</v>
      </c>
      <c r="CP64" s="189">
        <f t="shared" si="188"/>
        <v>0</v>
      </c>
      <c r="CQ64" s="151">
        <f t="shared" si="228"/>
        <v>0</v>
      </c>
      <c r="CR64" s="76">
        <f t="shared" si="229"/>
        <v>0</v>
      </c>
      <c r="CS64" s="61">
        <f t="shared" si="191"/>
        <v>0</v>
      </c>
      <c r="CT64" s="61">
        <f t="shared" si="192"/>
        <v>3990</v>
      </c>
      <c r="CU64" s="43">
        <f t="shared" si="193"/>
        <v>0</v>
      </c>
      <c r="CV64" s="61">
        <f t="shared" si="194"/>
        <v>0</v>
      </c>
      <c r="CW64" s="61">
        <f t="shared" si="198"/>
        <v>0</v>
      </c>
      <c r="CX64" s="58" t="str">
        <f t="shared" si="195"/>
        <v>O.K.</v>
      </c>
      <c r="CY64" s="43">
        <f t="shared" si="230"/>
        <v>0</v>
      </c>
      <c r="DA64" s="249">
        <f t="shared" si="199"/>
        <v>0</v>
      </c>
      <c r="DB64" s="250">
        <f t="shared" si="196"/>
        <v>0</v>
      </c>
      <c r="DC64" s="238"/>
      <c r="DD64" s="249">
        <f t="shared" si="97"/>
        <v>0</v>
      </c>
      <c r="DE64" s="250">
        <f t="shared" si="197"/>
        <v>0</v>
      </c>
    </row>
    <row r="65" spans="1:109" ht="15.5" x14ac:dyDescent="0.35">
      <c r="A65" s="174">
        <f t="shared" si="93"/>
        <v>0</v>
      </c>
      <c r="B65" s="174">
        <f t="shared" si="93"/>
        <v>0</v>
      </c>
      <c r="C65" s="185">
        <f t="shared" si="98"/>
        <v>0</v>
      </c>
      <c r="D65" s="43">
        <f t="shared" si="99"/>
        <v>0</v>
      </c>
      <c r="E65" s="49">
        <f t="shared" si="100"/>
        <v>0</v>
      </c>
      <c r="F65" s="245">
        <f t="shared" si="95"/>
        <v>0</v>
      </c>
      <c r="G65" s="189">
        <f t="shared" si="101"/>
        <v>0</v>
      </c>
      <c r="H65" s="151">
        <f t="shared" si="210"/>
        <v>1050</v>
      </c>
      <c r="I65" s="76">
        <f t="shared" si="211"/>
        <v>0</v>
      </c>
      <c r="J65" s="189">
        <f t="shared" si="104"/>
        <v>0</v>
      </c>
      <c r="K65" s="151">
        <f t="shared" si="105"/>
        <v>1260</v>
      </c>
      <c r="L65" s="76">
        <f t="shared" si="106"/>
        <v>0</v>
      </c>
      <c r="M65" s="189">
        <f t="shared" si="107"/>
        <v>0</v>
      </c>
      <c r="N65" s="151">
        <f t="shared" si="108"/>
        <v>1680</v>
      </c>
      <c r="O65" s="76">
        <f t="shared" si="109"/>
        <v>0</v>
      </c>
      <c r="P65" s="189">
        <f t="shared" si="110"/>
        <v>0</v>
      </c>
      <c r="Q65" s="151">
        <f t="shared" si="111"/>
        <v>0</v>
      </c>
      <c r="R65" s="76">
        <f t="shared" si="112"/>
        <v>0</v>
      </c>
      <c r="S65" s="189">
        <f t="shared" si="113"/>
        <v>0</v>
      </c>
      <c r="T65" s="151">
        <f t="shared" si="114"/>
        <v>0</v>
      </c>
      <c r="U65" s="76">
        <f t="shared" si="115"/>
        <v>0</v>
      </c>
      <c r="V65" s="189">
        <f t="shared" si="116"/>
        <v>0</v>
      </c>
      <c r="W65" s="151">
        <f t="shared" si="117"/>
        <v>0</v>
      </c>
      <c r="X65" s="76">
        <f t="shared" si="118"/>
        <v>0</v>
      </c>
      <c r="Y65" s="189">
        <f t="shared" si="119"/>
        <v>0</v>
      </c>
      <c r="Z65" s="151">
        <f t="shared" si="120"/>
        <v>0</v>
      </c>
      <c r="AA65" s="76">
        <f t="shared" si="121"/>
        <v>0</v>
      </c>
      <c r="AB65" s="189">
        <f t="shared" si="122"/>
        <v>0</v>
      </c>
      <c r="AC65" s="151">
        <f t="shared" si="123"/>
        <v>0</v>
      </c>
      <c r="AD65" s="76">
        <f t="shared" si="124"/>
        <v>0</v>
      </c>
      <c r="AE65" s="189">
        <f t="shared" si="125"/>
        <v>0</v>
      </c>
      <c r="AF65" s="151">
        <f t="shared" si="126"/>
        <v>0</v>
      </c>
      <c r="AG65" s="76">
        <f t="shared" si="127"/>
        <v>0</v>
      </c>
      <c r="AH65" s="189">
        <f t="shared" si="128"/>
        <v>0</v>
      </c>
      <c r="AI65" s="151">
        <f t="shared" si="129"/>
        <v>0</v>
      </c>
      <c r="AJ65" s="76">
        <f t="shared" si="130"/>
        <v>0</v>
      </c>
      <c r="AK65" s="189">
        <f t="shared" si="131"/>
        <v>0</v>
      </c>
      <c r="AL65" s="151">
        <f t="shared" si="132"/>
        <v>0</v>
      </c>
      <c r="AM65" s="76">
        <f t="shared" si="133"/>
        <v>0</v>
      </c>
      <c r="AN65" s="189">
        <f t="shared" si="134"/>
        <v>0</v>
      </c>
      <c r="AO65" s="151">
        <f t="shared" si="135"/>
        <v>0</v>
      </c>
      <c r="AP65" s="76">
        <f t="shared" si="136"/>
        <v>0</v>
      </c>
      <c r="AQ65" s="189">
        <f t="shared" si="137"/>
        <v>0</v>
      </c>
      <c r="AR65" s="151">
        <f t="shared" si="138"/>
        <v>0</v>
      </c>
      <c r="AS65" s="76">
        <f t="shared" si="139"/>
        <v>0</v>
      </c>
      <c r="AT65" s="189">
        <f t="shared" si="140"/>
        <v>0</v>
      </c>
      <c r="AU65" s="151">
        <f t="shared" si="141"/>
        <v>0</v>
      </c>
      <c r="AV65" s="76">
        <f t="shared" si="142"/>
        <v>0</v>
      </c>
      <c r="AW65" s="189">
        <f t="shared" si="143"/>
        <v>0</v>
      </c>
      <c r="AX65" s="151">
        <f t="shared" si="212"/>
        <v>0</v>
      </c>
      <c r="AY65" s="76">
        <f t="shared" si="213"/>
        <v>0</v>
      </c>
      <c r="AZ65" s="189">
        <f t="shared" si="146"/>
        <v>0</v>
      </c>
      <c r="BA65" s="151">
        <f t="shared" si="214"/>
        <v>0</v>
      </c>
      <c r="BB65" s="76">
        <f t="shared" si="215"/>
        <v>0</v>
      </c>
      <c r="BC65" s="189">
        <f t="shared" si="149"/>
        <v>0</v>
      </c>
      <c r="BD65" s="151">
        <f t="shared" si="216"/>
        <v>0</v>
      </c>
      <c r="BE65" s="76">
        <f t="shared" si="217"/>
        <v>0</v>
      </c>
      <c r="BF65" s="189">
        <f t="shared" si="152"/>
        <v>0</v>
      </c>
      <c r="BG65" s="151">
        <f t="shared" si="218"/>
        <v>0</v>
      </c>
      <c r="BH65" s="76">
        <f t="shared" si="219"/>
        <v>0</v>
      </c>
      <c r="BI65" s="189">
        <f t="shared" si="155"/>
        <v>0</v>
      </c>
      <c r="BJ65" s="151">
        <f t="shared" si="220"/>
        <v>0</v>
      </c>
      <c r="BK65" s="76">
        <f t="shared" si="221"/>
        <v>0</v>
      </c>
      <c r="BL65" s="189">
        <f t="shared" si="158"/>
        <v>0</v>
      </c>
      <c r="BM65" s="151">
        <f t="shared" si="222"/>
        <v>0</v>
      </c>
      <c r="BN65" s="76">
        <f t="shared" si="223"/>
        <v>0</v>
      </c>
      <c r="BO65" s="189">
        <f t="shared" si="161"/>
        <v>0</v>
      </c>
      <c r="BP65" s="151">
        <f t="shared" si="162"/>
        <v>0</v>
      </c>
      <c r="BQ65" s="76">
        <f t="shared" si="163"/>
        <v>0</v>
      </c>
      <c r="BR65" s="189">
        <f t="shared" si="164"/>
        <v>0</v>
      </c>
      <c r="BS65" s="151">
        <f t="shared" si="165"/>
        <v>0</v>
      </c>
      <c r="BT65" s="76">
        <f t="shared" si="166"/>
        <v>0</v>
      </c>
      <c r="BU65" s="189">
        <f t="shared" si="167"/>
        <v>0</v>
      </c>
      <c r="BV65" s="151">
        <f t="shared" si="168"/>
        <v>0</v>
      </c>
      <c r="BW65" s="76">
        <f t="shared" si="169"/>
        <v>0</v>
      </c>
      <c r="BX65" s="189">
        <f t="shared" si="170"/>
        <v>0</v>
      </c>
      <c r="BY65" s="151">
        <f t="shared" si="171"/>
        <v>0</v>
      </c>
      <c r="BZ65" s="76">
        <f t="shared" si="172"/>
        <v>0</v>
      </c>
      <c r="CA65" s="189">
        <f t="shared" si="173"/>
        <v>0</v>
      </c>
      <c r="CB65" s="151">
        <f t="shared" si="174"/>
        <v>0</v>
      </c>
      <c r="CC65" s="76">
        <f t="shared" si="175"/>
        <v>0</v>
      </c>
      <c r="CD65" s="189">
        <f t="shared" si="176"/>
        <v>0</v>
      </c>
      <c r="CE65" s="151">
        <f t="shared" si="177"/>
        <v>0</v>
      </c>
      <c r="CF65" s="76">
        <f t="shared" si="178"/>
        <v>0</v>
      </c>
      <c r="CG65" s="189">
        <f t="shared" si="179"/>
        <v>0</v>
      </c>
      <c r="CH65" s="151">
        <f t="shared" si="180"/>
        <v>0</v>
      </c>
      <c r="CI65" s="76">
        <f t="shared" si="181"/>
        <v>0</v>
      </c>
      <c r="CJ65" s="189">
        <f t="shared" si="182"/>
        <v>0</v>
      </c>
      <c r="CK65" s="151">
        <f t="shared" si="224"/>
        <v>0</v>
      </c>
      <c r="CL65" s="76">
        <f t="shared" si="225"/>
        <v>0</v>
      </c>
      <c r="CM65" s="189">
        <f t="shared" si="185"/>
        <v>0</v>
      </c>
      <c r="CN65" s="151">
        <f t="shared" si="226"/>
        <v>0</v>
      </c>
      <c r="CO65" s="76">
        <f t="shared" si="227"/>
        <v>0</v>
      </c>
      <c r="CP65" s="189">
        <f t="shared" si="188"/>
        <v>0</v>
      </c>
      <c r="CQ65" s="151">
        <f t="shared" si="228"/>
        <v>0</v>
      </c>
      <c r="CR65" s="76">
        <f t="shared" si="229"/>
        <v>0</v>
      </c>
      <c r="CS65" s="61">
        <f t="shared" si="191"/>
        <v>0</v>
      </c>
      <c r="CT65" s="61">
        <f t="shared" si="192"/>
        <v>3990</v>
      </c>
      <c r="CU65" s="43">
        <f t="shared" si="193"/>
        <v>0</v>
      </c>
      <c r="CV65" s="61">
        <f t="shared" si="194"/>
        <v>0</v>
      </c>
      <c r="CW65" s="61">
        <f t="shared" si="198"/>
        <v>0</v>
      </c>
      <c r="CX65" s="58" t="str">
        <f t="shared" si="195"/>
        <v>O.K.</v>
      </c>
      <c r="CY65" s="43">
        <f t="shared" si="230"/>
        <v>0</v>
      </c>
      <c r="DA65" s="249">
        <f t="shared" si="199"/>
        <v>0</v>
      </c>
      <c r="DB65" s="250">
        <f t="shared" si="196"/>
        <v>0</v>
      </c>
      <c r="DC65" s="238"/>
      <c r="DD65" s="249">
        <f t="shared" si="97"/>
        <v>0</v>
      </c>
      <c r="DE65" s="250">
        <f t="shared" si="197"/>
        <v>0</v>
      </c>
    </row>
    <row r="66" spans="1:109" ht="15.5" x14ac:dyDescent="0.35">
      <c r="A66" s="174">
        <f t="shared" si="93"/>
        <v>0</v>
      </c>
      <c r="B66" s="174">
        <f t="shared" si="93"/>
        <v>0</v>
      </c>
      <c r="C66" s="185">
        <f t="shared" si="98"/>
        <v>0</v>
      </c>
      <c r="D66" s="43">
        <f t="shared" si="99"/>
        <v>0</v>
      </c>
      <c r="E66" s="49">
        <f t="shared" si="100"/>
        <v>0</v>
      </c>
      <c r="F66" s="245">
        <f t="shared" si="95"/>
        <v>0</v>
      </c>
      <c r="G66" s="189">
        <f t="shared" si="101"/>
        <v>0</v>
      </c>
      <c r="H66" s="151">
        <f t="shared" si="210"/>
        <v>1050</v>
      </c>
      <c r="I66" s="76">
        <f t="shared" si="211"/>
        <v>0</v>
      </c>
      <c r="J66" s="189">
        <f t="shared" si="104"/>
        <v>0</v>
      </c>
      <c r="K66" s="151">
        <f t="shared" si="105"/>
        <v>1260</v>
      </c>
      <c r="L66" s="76">
        <f t="shared" si="106"/>
        <v>0</v>
      </c>
      <c r="M66" s="189">
        <f t="shared" si="107"/>
        <v>0</v>
      </c>
      <c r="N66" s="151">
        <f t="shared" si="108"/>
        <v>1680</v>
      </c>
      <c r="O66" s="76">
        <f t="shared" si="109"/>
        <v>0</v>
      </c>
      <c r="P66" s="189">
        <f t="shared" si="110"/>
        <v>0</v>
      </c>
      <c r="Q66" s="151">
        <f t="shared" si="111"/>
        <v>0</v>
      </c>
      <c r="R66" s="76">
        <f t="shared" si="112"/>
        <v>0</v>
      </c>
      <c r="S66" s="189">
        <f t="shared" si="113"/>
        <v>0</v>
      </c>
      <c r="T66" s="151">
        <f t="shared" si="114"/>
        <v>0</v>
      </c>
      <c r="U66" s="76">
        <f t="shared" si="115"/>
        <v>0</v>
      </c>
      <c r="V66" s="189">
        <f t="shared" si="116"/>
        <v>0</v>
      </c>
      <c r="W66" s="151">
        <f t="shared" si="117"/>
        <v>0</v>
      </c>
      <c r="X66" s="76">
        <f t="shared" si="118"/>
        <v>0</v>
      </c>
      <c r="Y66" s="189">
        <f t="shared" si="119"/>
        <v>0</v>
      </c>
      <c r="Z66" s="151">
        <f t="shared" si="120"/>
        <v>0</v>
      </c>
      <c r="AA66" s="76">
        <f t="shared" si="121"/>
        <v>0</v>
      </c>
      <c r="AB66" s="189">
        <f t="shared" si="122"/>
        <v>0</v>
      </c>
      <c r="AC66" s="151">
        <f t="shared" si="123"/>
        <v>0</v>
      </c>
      <c r="AD66" s="76">
        <f t="shared" si="124"/>
        <v>0</v>
      </c>
      <c r="AE66" s="189">
        <f t="shared" si="125"/>
        <v>0</v>
      </c>
      <c r="AF66" s="151">
        <f t="shared" si="126"/>
        <v>0</v>
      </c>
      <c r="AG66" s="76">
        <f t="shared" si="127"/>
        <v>0</v>
      </c>
      <c r="AH66" s="189">
        <f t="shared" si="128"/>
        <v>0</v>
      </c>
      <c r="AI66" s="151">
        <f t="shared" si="129"/>
        <v>0</v>
      </c>
      <c r="AJ66" s="76">
        <f t="shared" si="130"/>
        <v>0</v>
      </c>
      <c r="AK66" s="189">
        <f t="shared" si="131"/>
        <v>0</v>
      </c>
      <c r="AL66" s="151">
        <f t="shared" si="132"/>
        <v>0</v>
      </c>
      <c r="AM66" s="76">
        <f t="shared" si="133"/>
        <v>0</v>
      </c>
      <c r="AN66" s="189">
        <f t="shared" si="134"/>
        <v>0</v>
      </c>
      <c r="AO66" s="151">
        <f t="shared" si="135"/>
        <v>0</v>
      </c>
      <c r="AP66" s="76">
        <f t="shared" si="136"/>
        <v>0</v>
      </c>
      <c r="AQ66" s="189">
        <f t="shared" si="137"/>
        <v>0</v>
      </c>
      <c r="AR66" s="151">
        <f t="shared" si="138"/>
        <v>0</v>
      </c>
      <c r="AS66" s="76">
        <f t="shared" si="139"/>
        <v>0</v>
      </c>
      <c r="AT66" s="189">
        <f t="shared" si="140"/>
        <v>0</v>
      </c>
      <c r="AU66" s="151">
        <f t="shared" si="141"/>
        <v>0</v>
      </c>
      <c r="AV66" s="76">
        <f t="shared" si="142"/>
        <v>0</v>
      </c>
      <c r="AW66" s="189">
        <f t="shared" si="143"/>
        <v>0</v>
      </c>
      <c r="AX66" s="151">
        <f t="shared" si="212"/>
        <v>0</v>
      </c>
      <c r="AY66" s="76">
        <f t="shared" si="213"/>
        <v>0</v>
      </c>
      <c r="AZ66" s="189">
        <f t="shared" si="146"/>
        <v>0</v>
      </c>
      <c r="BA66" s="151">
        <f t="shared" si="214"/>
        <v>0</v>
      </c>
      <c r="BB66" s="76">
        <f t="shared" si="215"/>
        <v>0</v>
      </c>
      <c r="BC66" s="189">
        <f t="shared" si="149"/>
        <v>0</v>
      </c>
      <c r="BD66" s="151">
        <f t="shared" si="216"/>
        <v>0</v>
      </c>
      <c r="BE66" s="76">
        <f t="shared" si="217"/>
        <v>0</v>
      </c>
      <c r="BF66" s="189">
        <f t="shared" si="152"/>
        <v>0</v>
      </c>
      <c r="BG66" s="151">
        <f t="shared" si="218"/>
        <v>0</v>
      </c>
      <c r="BH66" s="76">
        <f t="shared" si="219"/>
        <v>0</v>
      </c>
      <c r="BI66" s="189">
        <f t="shared" si="155"/>
        <v>0</v>
      </c>
      <c r="BJ66" s="151">
        <f t="shared" si="220"/>
        <v>0</v>
      </c>
      <c r="BK66" s="76">
        <f t="shared" si="221"/>
        <v>0</v>
      </c>
      <c r="BL66" s="189">
        <f t="shared" si="158"/>
        <v>0</v>
      </c>
      <c r="BM66" s="151">
        <f t="shared" si="222"/>
        <v>0</v>
      </c>
      <c r="BN66" s="76">
        <f t="shared" si="223"/>
        <v>0</v>
      </c>
      <c r="BO66" s="189">
        <f t="shared" si="161"/>
        <v>0</v>
      </c>
      <c r="BP66" s="151">
        <f t="shared" si="162"/>
        <v>0</v>
      </c>
      <c r="BQ66" s="76">
        <f t="shared" si="163"/>
        <v>0</v>
      </c>
      <c r="BR66" s="189">
        <f t="shared" si="164"/>
        <v>0</v>
      </c>
      <c r="BS66" s="151">
        <f t="shared" si="165"/>
        <v>0</v>
      </c>
      <c r="BT66" s="76">
        <f t="shared" si="166"/>
        <v>0</v>
      </c>
      <c r="BU66" s="189">
        <f t="shared" si="167"/>
        <v>0</v>
      </c>
      <c r="BV66" s="151">
        <f t="shared" si="168"/>
        <v>0</v>
      </c>
      <c r="BW66" s="76">
        <f t="shared" si="169"/>
        <v>0</v>
      </c>
      <c r="BX66" s="189">
        <f t="shared" si="170"/>
        <v>0</v>
      </c>
      <c r="BY66" s="151">
        <f t="shared" si="171"/>
        <v>0</v>
      </c>
      <c r="BZ66" s="76">
        <f t="shared" si="172"/>
        <v>0</v>
      </c>
      <c r="CA66" s="189">
        <f t="shared" si="173"/>
        <v>0</v>
      </c>
      <c r="CB66" s="151">
        <f t="shared" si="174"/>
        <v>0</v>
      </c>
      <c r="CC66" s="76">
        <f t="shared" si="175"/>
        <v>0</v>
      </c>
      <c r="CD66" s="189">
        <f t="shared" si="176"/>
        <v>0</v>
      </c>
      <c r="CE66" s="151">
        <f t="shared" si="177"/>
        <v>0</v>
      </c>
      <c r="CF66" s="76">
        <f t="shared" si="178"/>
        <v>0</v>
      </c>
      <c r="CG66" s="189">
        <f t="shared" si="179"/>
        <v>0</v>
      </c>
      <c r="CH66" s="151">
        <f t="shared" si="180"/>
        <v>0</v>
      </c>
      <c r="CI66" s="76">
        <f t="shared" si="181"/>
        <v>0</v>
      </c>
      <c r="CJ66" s="189">
        <f t="shared" si="182"/>
        <v>0</v>
      </c>
      <c r="CK66" s="151">
        <f t="shared" si="224"/>
        <v>0</v>
      </c>
      <c r="CL66" s="76">
        <f t="shared" si="225"/>
        <v>0</v>
      </c>
      <c r="CM66" s="189">
        <f t="shared" si="185"/>
        <v>0</v>
      </c>
      <c r="CN66" s="151">
        <f t="shared" si="226"/>
        <v>0</v>
      </c>
      <c r="CO66" s="76">
        <f t="shared" si="227"/>
        <v>0</v>
      </c>
      <c r="CP66" s="189">
        <f t="shared" si="188"/>
        <v>0</v>
      </c>
      <c r="CQ66" s="151">
        <f t="shared" si="228"/>
        <v>0</v>
      </c>
      <c r="CR66" s="76">
        <f t="shared" si="229"/>
        <v>0</v>
      </c>
      <c r="CS66" s="61">
        <f t="shared" si="191"/>
        <v>0</v>
      </c>
      <c r="CT66" s="61">
        <f t="shared" si="192"/>
        <v>3990</v>
      </c>
      <c r="CU66" s="43">
        <f t="shared" si="193"/>
        <v>0</v>
      </c>
      <c r="CV66" s="61">
        <f t="shared" si="194"/>
        <v>0</v>
      </c>
      <c r="CW66" s="61">
        <f t="shared" si="198"/>
        <v>0</v>
      </c>
      <c r="CX66" s="58" t="str">
        <f t="shared" si="195"/>
        <v>O.K.</v>
      </c>
      <c r="CY66" s="43">
        <f t="shared" si="230"/>
        <v>0</v>
      </c>
      <c r="DA66" s="249">
        <f t="shared" si="199"/>
        <v>0</v>
      </c>
      <c r="DB66" s="250">
        <f t="shared" si="196"/>
        <v>0</v>
      </c>
      <c r="DC66" s="238"/>
      <c r="DD66" s="249">
        <f t="shared" si="97"/>
        <v>0</v>
      </c>
      <c r="DE66" s="250">
        <f t="shared" si="197"/>
        <v>0</v>
      </c>
    </row>
    <row r="67" spans="1:109" ht="15.5" x14ac:dyDescent="0.35">
      <c r="A67" s="174">
        <f t="shared" si="93"/>
        <v>0</v>
      </c>
      <c r="B67" s="174">
        <f t="shared" si="93"/>
        <v>0</v>
      </c>
      <c r="C67" s="185">
        <f t="shared" si="98"/>
        <v>0</v>
      </c>
      <c r="D67" s="43">
        <f t="shared" si="99"/>
        <v>0</v>
      </c>
      <c r="E67" s="49">
        <f t="shared" si="100"/>
        <v>0</v>
      </c>
      <c r="F67" s="245">
        <f t="shared" si="95"/>
        <v>0</v>
      </c>
      <c r="G67" s="189">
        <f t="shared" si="101"/>
        <v>0</v>
      </c>
      <c r="H67" s="151">
        <f t="shared" si="210"/>
        <v>1050</v>
      </c>
      <c r="I67" s="76">
        <f t="shared" si="211"/>
        <v>0</v>
      </c>
      <c r="J67" s="189">
        <f t="shared" si="104"/>
        <v>0</v>
      </c>
      <c r="K67" s="151">
        <f t="shared" si="105"/>
        <v>1260</v>
      </c>
      <c r="L67" s="76">
        <f t="shared" si="106"/>
        <v>0</v>
      </c>
      <c r="M67" s="189">
        <f t="shared" si="107"/>
        <v>0</v>
      </c>
      <c r="N67" s="151">
        <f t="shared" si="108"/>
        <v>1680</v>
      </c>
      <c r="O67" s="76">
        <f t="shared" si="109"/>
        <v>0</v>
      </c>
      <c r="P67" s="189">
        <f t="shared" si="110"/>
        <v>0</v>
      </c>
      <c r="Q67" s="151">
        <f t="shared" si="111"/>
        <v>0</v>
      </c>
      <c r="R67" s="76">
        <f t="shared" si="112"/>
        <v>0</v>
      </c>
      <c r="S67" s="189">
        <f t="shared" si="113"/>
        <v>0</v>
      </c>
      <c r="T67" s="151">
        <f t="shared" si="114"/>
        <v>0</v>
      </c>
      <c r="U67" s="76">
        <f t="shared" si="115"/>
        <v>0</v>
      </c>
      <c r="V67" s="189">
        <f t="shared" si="116"/>
        <v>0</v>
      </c>
      <c r="W67" s="151">
        <f t="shared" si="117"/>
        <v>0</v>
      </c>
      <c r="X67" s="76">
        <f t="shared" si="118"/>
        <v>0</v>
      </c>
      <c r="Y67" s="189">
        <f t="shared" si="119"/>
        <v>0</v>
      </c>
      <c r="Z67" s="151">
        <f t="shared" si="120"/>
        <v>0</v>
      </c>
      <c r="AA67" s="76">
        <f t="shared" si="121"/>
        <v>0</v>
      </c>
      <c r="AB67" s="189">
        <f t="shared" si="122"/>
        <v>0</v>
      </c>
      <c r="AC67" s="151">
        <f t="shared" si="123"/>
        <v>0</v>
      </c>
      <c r="AD67" s="76">
        <f t="shared" si="124"/>
        <v>0</v>
      </c>
      <c r="AE67" s="189">
        <f t="shared" si="125"/>
        <v>0</v>
      </c>
      <c r="AF67" s="151">
        <f t="shared" si="126"/>
        <v>0</v>
      </c>
      <c r="AG67" s="76">
        <f t="shared" si="127"/>
        <v>0</v>
      </c>
      <c r="AH67" s="189">
        <f t="shared" si="128"/>
        <v>0</v>
      </c>
      <c r="AI67" s="151">
        <f t="shared" si="129"/>
        <v>0</v>
      </c>
      <c r="AJ67" s="76">
        <f t="shared" si="130"/>
        <v>0</v>
      </c>
      <c r="AK67" s="189">
        <f t="shared" si="131"/>
        <v>0</v>
      </c>
      <c r="AL67" s="151">
        <f t="shared" si="132"/>
        <v>0</v>
      </c>
      <c r="AM67" s="76">
        <f t="shared" si="133"/>
        <v>0</v>
      </c>
      <c r="AN67" s="189">
        <f t="shared" si="134"/>
        <v>0</v>
      </c>
      <c r="AO67" s="151">
        <f t="shared" si="135"/>
        <v>0</v>
      </c>
      <c r="AP67" s="76">
        <f t="shared" si="136"/>
        <v>0</v>
      </c>
      <c r="AQ67" s="189">
        <f t="shared" si="137"/>
        <v>0</v>
      </c>
      <c r="AR67" s="151">
        <f t="shared" si="138"/>
        <v>0</v>
      </c>
      <c r="AS67" s="76">
        <f t="shared" si="139"/>
        <v>0</v>
      </c>
      <c r="AT67" s="189">
        <f t="shared" si="140"/>
        <v>0</v>
      </c>
      <c r="AU67" s="151">
        <f t="shared" si="141"/>
        <v>0</v>
      </c>
      <c r="AV67" s="76">
        <f t="shared" si="142"/>
        <v>0</v>
      </c>
      <c r="AW67" s="189">
        <f t="shared" si="143"/>
        <v>0</v>
      </c>
      <c r="AX67" s="151">
        <f t="shared" si="212"/>
        <v>0</v>
      </c>
      <c r="AY67" s="76">
        <f t="shared" si="213"/>
        <v>0</v>
      </c>
      <c r="AZ67" s="189">
        <f t="shared" si="146"/>
        <v>0</v>
      </c>
      <c r="BA67" s="151">
        <f t="shared" si="214"/>
        <v>0</v>
      </c>
      <c r="BB67" s="76">
        <f t="shared" si="215"/>
        <v>0</v>
      </c>
      <c r="BC67" s="189">
        <f t="shared" si="149"/>
        <v>0</v>
      </c>
      <c r="BD67" s="151">
        <f t="shared" si="216"/>
        <v>0</v>
      </c>
      <c r="BE67" s="76">
        <f t="shared" si="217"/>
        <v>0</v>
      </c>
      <c r="BF67" s="189">
        <f t="shared" si="152"/>
        <v>0</v>
      </c>
      <c r="BG67" s="151">
        <f t="shared" si="218"/>
        <v>0</v>
      </c>
      <c r="BH67" s="76">
        <f t="shared" si="219"/>
        <v>0</v>
      </c>
      <c r="BI67" s="189">
        <f t="shared" si="155"/>
        <v>0</v>
      </c>
      <c r="BJ67" s="151">
        <f t="shared" si="220"/>
        <v>0</v>
      </c>
      <c r="BK67" s="76">
        <f t="shared" si="221"/>
        <v>0</v>
      </c>
      <c r="BL67" s="189">
        <f t="shared" si="158"/>
        <v>0</v>
      </c>
      <c r="BM67" s="151">
        <f t="shared" si="222"/>
        <v>0</v>
      </c>
      <c r="BN67" s="76">
        <f t="shared" si="223"/>
        <v>0</v>
      </c>
      <c r="BO67" s="189">
        <f t="shared" si="161"/>
        <v>0</v>
      </c>
      <c r="BP67" s="151">
        <f t="shared" si="162"/>
        <v>0</v>
      </c>
      <c r="BQ67" s="76">
        <f t="shared" si="163"/>
        <v>0</v>
      </c>
      <c r="BR67" s="189">
        <f t="shared" si="164"/>
        <v>0</v>
      </c>
      <c r="BS67" s="151">
        <f t="shared" si="165"/>
        <v>0</v>
      </c>
      <c r="BT67" s="76">
        <f t="shared" si="166"/>
        <v>0</v>
      </c>
      <c r="BU67" s="189">
        <f t="shared" si="167"/>
        <v>0</v>
      </c>
      <c r="BV67" s="151">
        <f t="shared" si="168"/>
        <v>0</v>
      </c>
      <c r="BW67" s="76">
        <f t="shared" si="169"/>
        <v>0</v>
      </c>
      <c r="BX67" s="189">
        <f t="shared" si="170"/>
        <v>0</v>
      </c>
      <c r="BY67" s="151">
        <f t="shared" si="171"/>
        <v>0</v>
      </c>
      <c r="BZ67" s="76">
        <f t="shared" si="172"/>
        <v>0</v>
      </c>
      <c r="CA67" s="189">
        <f t="shared" si="173"/>
        <v>0</v>
      </c>
      <c r="CB67" s="151">
        <f t="shared" si="174"/>
        <v>0</v>
      </c>
      <c r="CC67" s="76">
        <f t="shared" si="175"/>
        <v>0</v>
      </c>
      <c r="CD67" s="189">
        <f t="shared" si="176"/>
        <v>0</v>
      </c>
      <c r="CE67" s="151">
        <f t="shared" si="177"/>
        <v>0</v>
      </c>
      <c r="CF67" s="76">
        <f t="shared" si="178"/>
        <v>0</v>
      </c>
      <c r="CG67" s="189">
        <f t="shared" si="179"/>
        <v>0</v>
      </c>
      <c r="CH67" s="151">
        <f t="shared" si="180"/>
        <v>0</v>
      </c>
      <c r="CI67" s="76">
        <f t="shared" si="181"/>
        <v>0</v>
      </c>
      <c r="CJ67" s="189">
        <f t="shared" si="182"/>
        <v>0</v>
      </c>
      <c r="CK67" s="151">
        <f t="shared" si="224"/>
        <v>0</v>
      </c>
      <c r="CL67" s="76">
        <f t="shared" si="225"/>
        <v>0</v>
      </c>
      <c r="CM67" s="189">
        <f t="shared" si="185"/>
        <v>0</v>
      </c>
      <c r="CN67" s="151">
        <f t="shared" si="226"/>
        <v>0</v>
      </c>
      <c r="CO67" s="76">
        <f t="shared" si="227"/>
        <v>0</v>
      </c>
      <c r="CP67" s="189">
        <f t="shared" si="188"/>
        <v>0</v>
      </c>
      <c r="CQ67" s="151">
        <f t="shared" si="228"/>
        <v>0</v>
      </c>
      <c r="CR67" s="76">
        <f t="shared" si="229"/>
        <v>0</v>
      </c>
      <c r="CS67" s="61">
        <f t="shared" si="191"/>
        <v>0</v>
      </c>
      <c r="CT67" s="61">
        <f t="shared" si="192"/>
        <v>3990</v>
      </c>
      <c r="CU67" s="43">
        <f t="shared" si="193"/>
        <v>0</v>
      </c>
      <c r="CV67" s="61">
        <f t="shared" si="194"/>
        <v>0</v>
      </c>
      <c r="CW67" s="61">
        <f t="shared" si="198"/>
        <v>0</v>
      </c>
      <c r="CX67" s="58" t="str">
        <f t="shared" si="195"/>
        <v>O.K.</v>
      </c>
      <c r="CY67" s="43">
        <f t="shared" si="230"/>
        <v>0</v>
      </c>
      <c r="DA67" s="249">
        <f t="shared" si="199"/>
        <v>0</v>
      </c>
      <c r="DB67" s="250">
        <f t="shared" si="196"/>
        <v>0</v>
      </c>
      <c r="DC67" s="238"/>
      <c r="DD67" s="249">
        <f t="shared" si="97"/>
        <v>0</v>
      </c>
      <c r="DE67" s="250">
        <f t="shared" si="197"/>
        <v>0</v>
      </c>
    </row>
    <row r="68" spans="1:109" ht="15.5" x14ac:dyDescent="0.35">
      <c r="A68" s="174">
        <f t="shared" si="93"/>
        <v>0</v>
      </c>
      <c r="B68" s="174">
        <f t="shared" si="93"/>
        <v>0</v>
      </c>
      <c r="C68" s="185">
        <f t="shared" si="98"/>
        <v>0</v>
      </c>
      <c r="D68" s="43">
        <f t="shared" si="99"/>
        <v>0</v>
      </c>
      <c r="E68" s="49">
        <f t="shared" si="100"/>
        <v>0</v>
      </c>
      <c r="F68" s="245">
        <f t="shared" si="95"/>
        <v>0</v>
      </c>
      <c r="G68" s="189">
        <f t="shared" si="101"/>
        <v>0</v>
      </c>
      <c r="H68" s="151">
        <f t="shared" si="210"/>
        <v>1050</v>
      </c>
      <c r="I68" s="76">
        <f t="shared" si="211"/>
        <v>0</v>
      </c>
      <c r="J68" s="189">
        <f t="shared" si="104"/>
        <v>0</v>
      </c>
      <c r="K68" s="151">
        <f t="shared" si="105"/>
        <v>1260</v>
      </c>
      <c r="L68" s="76">
        <f t="shared" si="106"/>
        <v>0</v>
      </c>
      <c r="M68" s="189">
        <f t="shared" si="107"/>
        <v>0</v>
      </c>
      <c r="N68" s="151">
        <f t="shared" si="108"/>
        <v>1680</v>
      </c>
      <c r="O68" s="76">
        <f t="shared" si="109"/>
        <v>0</v>
      </c>
      <c r="P68" s="189">
        <f t="shared" si="110"/>
        <v>0</v>
      </c>
      <c r="Q68" s="151">
        <f t="shared" si="111"/>
        <v>0</v>
      </c>
      <c r="R68" s="76">
        <f t="shared" si="112"/>
        <v>0</v>
      </c>
      <c r="S68" s="189">
        <f t="shared" si="113"/>
        <v>0</v>
      </c>
      <c r="T68" s="151">
        <f t="shared" si="114"/>
        <v>0</v>
      </c>
      <c r="U68" s="76">
        <f t="shared" si="115"/>
        <v>0</v>
      </c>
      <c r="V68" s="189">
        <f t="shared" si="116"/>
        <v>0</v>
      </c>
      <c r="W68" s="151">
        <f t="shared" si="117"/>
        <v>0</v>
      </c>
      <c r="X68" s="76">
        <f t="shared" si="118"/>
        <v>0</v>
      </c>
      <c r="Y68" s="189">
        <f t="shared" si="119"/>
        <v>0</v>
      </c>
      <c r="Z68" s="151">
        <f t="shared" si="120"/>
        <v>0</v>
      </c>
      <c r="AA68" s="76">
        <f t="shared" si="121"/>
        <v>0</v>
      </c>
      <c r="AB68" s="189">
        <f t="shared" si="122"/>
        <v>0</v>
      </c>
      <c r="AC68" s="151">
        <f t="shared" si="123"/>
        <v>0</v>
      </c>
      <c r="AD68" s="76">
        <f t="shared" si="124"/>
        <v>0</v>
      </c>
      <c r="AE68" s="189">
        <f t="shared" si="125"/>
        <v>0</v>
      </c>
      <c r="AF68" s="151">
        <f t="shared" si="126"/>
        <v>0</v>
      </c>
      <c r="AG68" s="76">
        <f t="shared" si="127"/>
        <v>0</v>
      </c>
      <c r="AH68" s="189">
        <f t="shared" si="128"/>
        <v>0</v>
      </c>
      <c r="AI68" s="151">
        <f t="shared" si="129"/>
        <v>0</v>
      </c>
      <c r="AJ68" s="76">
        <f t="shared" si="130"/>
        <v>0</v>
      </c>
      <c r="AK68" s="189">
        <f t="shared" si="131"/>
        <v>0</v>
      </c>
      <c r="AL68" s="151">
        <f t="shared" si="132"/>
        <v>0</v>
      </c>
      <c r="AM68" s="76">
        <f t="shared" si="133"/>
        <v>0</v>
      </c>
      <c r="AN68" s="189">
        <f t="shared" si="134"/>
        <v>0</v>
      </c>
      <c r="AO68" s="151">
        <f t="shared" si="135"/>
        <v>0</v>
      </c>
      <c r="AP68" s="76">
        <f t="shared" si="136"/>
        <v>0</v>
      </c>
      <c r="AQ68" s="189">
        <f t="shared" si="137"/>
        <v>0</v>
      </c>
      <c r="AR68" s="151">
        <f t="shared" si="138"/>
        <v>0</v>
      </c>
      <c r="AS68" s="76">
        <f t="shared" si="139"/>
        <v>0</v>
      </c>
      <c r="AT68" s="189">
        <f t="shared" si="140"/>
        <v>0</v>
      </c>
      <c r="AU68" s="151">
        <f t="shared" si="141"/>
        <v>0</v>
      </c>
      <c r="AV68" s="76">
        <f t="shared" si="142"/>
        <v>0</v>
      </c>
      <c r="AW68" s="189">
        <f t="shared" si="143"/>
        <v>0</v>
      </c>
      <c r="AX68" s="151">
        <f t="shared" si="212"/>
        <v>0</v>
      </c>
      <c r="AY68" s="76">
        <f t="shared" si="213"/>
        <v>0</v>
      </c>
      <c r="AZ68" s="189">
        <f t="shared" si="146"/>
        <v>0</v>
      </c>
      <c r="BA68" s="151">
        <f t="shared" si="214"/>
        <v>0</v>
      </c>
      <c r="BB68" s="76">
        <f t="shared" si="215"/>
        <v>0</v>
      </c>
      <c r="BC68" s="189">
        <f t="shared" si="149"/>
        <v>0</v>
      </c>
      <c r="BD68" s="151">
        <f t="shared" si="216"/>
        <v>0</v>
      </c>
      <c r="BE68" s="76">
        <f t="shared" si="217"/>
        <v>0</v>
      </c>
      <c r="BF68" s="189">
        <f t="shared" si="152"/>
        <v>0</v>
      </c>
      <c r="BG68" s="151">
        <f t="shared" si="218"/>
        <v>0</v>
      </c>
      <c r="BH68" s="76">
        <f t="shared" si="219"/>
        <v>0</v>
      </c>
      <c r="BI68" s="189">
        <f t="shared" si="155"/>
        <v>0</v>
      </c>
      <c r="BJ68" s="151">
        <f t="shared" si="220"/>
        <v>0</v>
      </c>
      <c r="BK68" s="76">
        <f t="shared" si="221"/>
        <v>0</v>
      </c>
      <c r="BL68" s="189">
        <f t="shared" si="158"/>
        <v>0</v>
      </c>
      <c r="BM68" s="151">
        <f t="shared" si="222"/>
        <v>0</v>
      </c>
      <c r="BN68" s="76">
        <f t="shared" si="223"/>
        <v>0</v>
      </c>
      <c r="BO68" s="189">
        <f t="shared" si="161"/>
        <v>0</v>
      </c>
      <c r="BP68" s="151">
        <f t="shared" si="162"/>
        <v>0</v>
      </c>
      <c r="BQ68" s="76">
        <f t="shared" si="163"/>
        <v>0</v>
      </c>
      <c r="BR68" s="189">
        <f t="shared" si="164"/>
        <v>0</v>
      </c>
      <c r="BS68" s="151">
        <f t="shared" si="165"/>
        <v>0</v>
      </c>
      <c r="BT68" s="76">
        <f t="shared" si="166"/>
        <v>0</v>
      </c>
      <c r="BU68" s="189">
        <f t="shared" si="167"/>
        <v>0</v>
      </c>
      <c r="BV68" s="151">
        <f t="shared" si="168"/>
        <v>0</v>
      </c>
      <c r="BW68" s="76">
        <f t="shared" si="169"/>
        <v>0</v>
      </c>
      <c r="BX68" s="189">
        <f t="shared" si="170"/>
        <v>0</v>
      </c>
      <c r="BY68" s="151">
        <f t="shared" si="171"/>
        <v>0</v>
      </c>
      <c r="BZ68" s="76">
        <f t="shared" si="172"/>
        <v>0</v>
      </c>
      <c r="CA68" s="189">
        <f t="shared" si="173"/>
        <v>0</v>
      </c>
      <c r="CB68" s="151">
        <f t="shared" si="174"/>
        <v>0</v>
      </c>
      <c r="CC68" s="76">
        <f t="shared" si="175"/>
        <v>0</v>
      </c>
      <c r="CD68" s="189">
        <f t="shared" si="176"/>
        <v>0</v>
      </c>
      <c r="CE68" s="151">
        <f t="shared" si="177"/>
        <v>0</v>
      </c>
      <c r="CF68" s="76">
        <f t="shared" si="178"/>
        <v>0</v>
      </c>
      <c r="CG68" s="189">
        <f t="shared" si="179"/>
        <v>0</v>
      </c>
      <c r="CH68" s="151">
        <f t="shared" si="180"/>
        <v>0</v>
      </c>
      <c r="CI68" s="76">
        <f t="shared" si="181"/>
        <v>0</v>
      </c>
      <c r="CJ68" s="189">
        <f t="shared" si="182"/>
        <v>0</v>
      </c>
      <c r="CK68" s="151">
        <f t="shared" si="224"/>
        <v>0</v>
      </c>
      <c r="CL68" s="76">
        <f t="shared" si="225"/>
        <v>0</v>
      </c>
      <c r="CM68" s="189">
        <f t="shared" si="185"/>
        <v>0</v>
      </c>
      <c r="CN68" s="151">
        <f t="shared" si="226"/>
        <v>0</v>
      </c>
      <c r="CO68" s="76">
        <f t="shared" si="227"/>
        <v>0</v>
      </c>
      <c r="CP68" s="189">
        <f t="shared" si="188"/>
        <v>0</v>
      </c>
      <c r="CQ68" s="151">
        <f t="shared" si="228"/>
        <v>0</v>
      </c>
      <c r="CR68" s="76">
        <f t="shared" si="229"/>
        <v>0</v>
      </c>
      <c r="CS68" s="61">
        <f t="shared" si="191"/>
        <v>0</v>
      </c>
      <c r="CT68" s="61">
        <f t="shared" si="192"/>
        <v>3990</v>
      </c>
      <c r="CU68" s="43">
        <f t="shared" si="193"/>
        <v>0</v>
      </c>
      <c r="CV68" s="61">
        <f t="shared" si="194"/>
        <v>0</v>
      </c>
      <c r="CW68" s="61">
        <f t="shared" si="198"/>
        <v>0</v>
      </c>
      <c r="CX68" s="58" t="str">
        <f t="shared" si="195"/>
        <v>O.K.</v>
      </c>
      <c r="CY68" s="43">
        <f t="shared" si="230"/>
        <v>0</v>
      </c>
      <c r="DA68" s="249">
        <f t="shared" si="199"/>
        <v>0</v>
      </c>
      <c r="DB68" s="250">
        <f t="shared" si="196"/>
        <v>0</v>
      </c>
      <c r="DC68" s="238"/>
      <c r="DD68" s="249">
        <f t="shared" si="97"/>
        <v>0</v>
      </c>
      <c r="DE68" s="250">
        <f t="shared" si="197"/>
        <v>0</v>
      </c>
    </row>
    <row r="69" spans="1:109" ht="15.5" x14ac:dyDescent="0.35">
      <c r="A69" s="174">
        <f t="shared" si="93"/>
        <v>0</v>
      </c>
      <c r="B69" s="174">
        <f t="shared" si="93"/>
        <v>0</v>
      </c>
      <c r="C69" s="185">
        <f t="shared" si="98"/>
        <v>0</v>
      </c>
      <c r="D69" s="43">
        <f t="shared" si="99"/>
        <v>0</v>
      </c>
      <c r="E69" s="49">
        <f t="shared" si="100"/>
        <v>0</v>
      </c>
      <c r="F69" s="245">
        <f t="shared" si="95"/>
        <v>0</v>
      </c>
      <c r="G69" s="189">
        <f t="shared" si="101"/>
        <v>0</v>
      </c>
      <c r="H69" s="151">
        <f t="shared" si="210"/>
        <v>1050</v>
      </c>
      <c r="I69" s="76">
        <f t="shared" si="211"/>
        <v>0</v>
      </c>
      <c r="J69" s="189">
        <f t="shared" si="104"/>
        <v>0</v>
      </c>
      <c r="K69" s="151">
        <f t="shared" si="105"/>
        <v>1260</v>
      </c>
      <c r="L69" s="76">
        <f t="shared" si="106"/>
        <v>0</v>
      </c>
      <c r="M69" s="189">
        <f t="shared" si="107"/>
        <v>0</v>
      </c>
      <c r="N69" s="151">
        <f t="shared" si="108"/>
        <v>1680</v>
      </c>
      <c r="O69" s="76">
        <f t="shared" si="109"/>
        <v>0</v>
      </c>
      <c r="P69" s="189">
        <f t="shared" si="110"/>
        <v>0</v>
      </c>
      <c r="Q69" s="151">
        <f t="shared" si="111"/>
        <v>0</v>
      </c>
      <c r="R69" s="76">
        <f t="shared" si="112"/>
        <v>0</v>
      </c>
      <c r="S69" s="189">
        <f t="shared" si="113"/>
        <v>0</v>
      </c>
      <c r="T69" s="151">
        <f t="shared" si="114"/>
        <v>0</v>
      </c>
      <c r="U69" s="76">
        <f t="shared" si="115"/>
        <v>0</v>
      </c>
      <c r="V69" s="189">
        <f t="shared" si="116"/>
        <v>0</v>
      </c>
      <c r="W69" s="151">
        <f t="shared" si="117"/>
        <v>0</v>
      </c>
      <c r="X69" s="76">
        <f t="shared" si="118"/>
        <v>0</v>
      </c>
      <c r="Y69" s="189">
        <f t="shared" si="119"/>
        <v>0</v>
      </c>
      <c r="Z69" s="151">
        <f t="shared" si="120"/>
        <v>0</v>
      </c>
      <c r="AA69" s="76">
        <f t="shared" si="121"/>
        <v>0</v>
      </c>
      <c r="AB69" s="189">
        <f t="shared" si="122"/>
        <v>0</v>
      </c>
      <c r="AC69" s="151">
        <f t="shared" si="123"/>
        <v>0</v>
      </c>
      <c r="AD69" s="76">
        <f t="shared" si="124"/>
        <v>0</v>
      </c>
      <c r="AE69" s="189">
        <f t="shared" si="125"/>
        <v>0</v>
      </c>
      <c r="AF69" s="151">
        <f t="shared" si="126"/>
        <v>0</v>
      </c>
      <c r="AG69" s="76">
        <f t="shared" si="127"/>
        <v>0</v>
      </c>
      <c r="AH69" s="189">
        <f t="shared" si="128"/>
        <v>0</v>
      </c>
      <c r="AI69" s="151">
        <f t="shared" si="129"/>
        <v>0</v>
      </c>
      <c r="AJ69" s="76">
        <f t="shared" si="130"/>
        <v>0</v>
      </c>
      <c r="AK69" s="189">
        <f t="shared" si="131"/>
        <v>0</v>
      </c>
      <c r="AL69" s="151">
        <f t="shared" si="132"/>
        <v>0</v>
      </c>
      <c r="AM69" s="76">
        <f t="shared" si="133"/>
        <v>0</v>
      </c>
      <c r="AN69" s="189">
        <f t="shared" si="134"/>
        <v>0</v>
      </c>
      <c r="AO69" s="151">
        <f t="shared" si="135"/>
        <v>0</v>
      </c>
      <c r="AP69" s="76">
        <f t="shared" si="136"/>
        <v>0</v>
      </c>
      <c r="AQ69" s="189">
        <f t="shared" si="137"/>
        <v>0</v>
      </c>
      <c r="AR69" s="151">
        <f t="shared" si="138"/>
        <v>0</v>
      </c>
      <c r="AS69" s="76">
        <f t="shared" si="139"/>
        <v>0</v>
      </c>
      <c r="AT69" s="189">
        <f t="shared" si="140"/>
        <v>0</v>
      </c>
      <c r="AU69" s="151">
        <f t="shared" si="141"/>
        <v>0</v>
      </c>
      <c r="AV69" s="76">
        <f t="shared" si="142"/>
        <v>0</v>
      </c>
      <c r="AW69" s="189">
        <f t="shared" si="143"/>
        <v>0</v>
      </c>
      <c r="AX69" s="151">
        <f t="shared" si="212"/>
        <v>0</v>
      </c>
      <c r="AY69" s="76">
        <f t="shared" si="213"/>
        <v>0</v>
      </c>
      <c r="AZ69" s="189">
        <f t="shared" si="146"/>
        <v>0</v>
      </c>
      <c r="BA69" s="151">
        <f t="shared" si="214"/>
        <v>0</v>
      </c>
      <c r="BB69" s="76">
        <f t="shared" si="215"/>
        <v>0</v>
      </c>
      <c r="BC69" s="189">
        <f t="shared" si="149"/>
        <v>0</v>
      </c>
      <c r="BD69" s="151">
        <f t="shared" si="216"/>
        <v>0</v>
      </c>
      <c r="BE69" s="76">
        <f t="shared" si="217"/>
        <v>0</v>
      </c>
      <c r="BF69" s="189">
        <f t="shared" si="152"/>
        <v>0</v>
      </c>
      <c r="BG69" s="151">
        <f t="shared" si="218"/>
        <v>0</v>
      </c>
      <c r="BH69" s="76">
        <f t="shared" si="219"/>
        <v>0</v>
      </c>
      <c r="BI69" s="189">
        <f t="shared" si="155"/>
        <v>0</v>
      </c>
      <c r="BJ69" s="151">
        <f t="shared" si="220"/>
        <v>0</v>
      </c>
      <c r="BK69" s="76">
        <f t="shared" si="221"/>
        <v>0</v>
      </c>
      <c r="BL69" s="189">
        <f t="shared" si="158"/>
        <v>0</v>
      </c>
      <c r="BM69" s="151">
        <f t="shared" si="222"/>
        <v>0</v>
      </c>
      <c r="BN69" s="76">
        <f t="shared" si="223"/>
        <v>0</v>
      </c>
      <c r="BO69" s="189">
        <f t="shared" si="161"/>
        <v>0</v>
      </c>
      <c r="BP69" s="151">
        <f t="shared" si="162"/>
        <v>0</v>
      </c>
      <c r="BQ69" s="76">
        <f t="shared" si="163"/>
        <v>0</v>
      </c>
      <c r="BR69" s="189">
        <f t="shared" si="164"/>
        <v>0</v>
      </c>
      <c r="BS69" s="151">
        <f t="shared" si="165"/>
        <v>0</v>
      </c>
      <c r="BT69" s="76">
        <f t="shared" si="166"/>
        <v>0</v>
      </c>
      <c r="BU69" s="189">
        <f t="shared" si="167"/>
        <v>0</v>
      </c>
      <c r="BV69" s="151">
        <f t="shared" si="168"/>
        <v>0</v>
      </c>
      <c r="BW69" s="76">
        <f t="shared" si="169"/>
        <v>0</v>
      </c>
      <c r="BX69" s="189">
        <f t="shared" si="170"/>
        <v>0</v>
      </c>
      <c r="BY69" s="151">
        <f t="shared" si="171"/>
        <v>0</v>
      </c>
      <c r="BZ69" s="76">
        <f t="shared" si="172"/>
        <v>0</v>
      </c>
      <c r="CA69" s="189">
        <f t="shared" si="173"/>
        <v>0</v>
      </c>
      <c r="CB69" s="151">
        <f t="shared" si="174"/>
        <v>0</v>
      </c>
      <c r="CC69" s="76">
        <f t="shared" si="175"/>
        <v>0</v>
      </c>
      <c r="CD69" s="189">
        <f t="shared" si="176"/>
        <v>0</v>
      </c>
      <c r="CE69" s="151">
        <f t="shared" si="177"/>
        <v>0</v>
      </c>
      <c r="CF69" s="76">
        <f t="shared" si="178"/>
        <v>0</v>
      </c>
      <c r="CG69" s="189">
        <f t="shared" si="179"/>
        <v>0</v>
      </c>
      <c r="CH69" s="151">
        <f t="shared" si="180"/>
        <v>0</v>
      </c>
      <c r="CI69" s="76">
        <f t="shared" si="181"/>
        <v>0</v>
      </c>
      <c r="CJ69" s="189">
        <f t="shared" si="182"/>
        <v>0</v>
      </c>
      <c r="CK69" s="151">
        <f t="shared" si="224"/>
        <v>0</v>
      </c>
      <c r="CL69" s="76">
        <f t="shared" si="225"/>
        <v>0</v>
      </c>
      <c r="CM69" s="189">
        <f t="shared" si="185"/>
        <v>0</v>
      </c>
      <c r="CN69" s="151">
        <f t="shared" si="226"/>
        <v>0</v>
      </c>
      <c r="CO69" s="76">
        <f t="shared" si="227"/>
        <v>0</v>
      </c>
      <c r="CP69" s="189">
        <f t="shared" si="188"/>
        <v>0</v>
      </c>
      <c r="CQ69" s="151">
        <f t="shared" si="228"/>
        <v>0</v>
      </c>
      <c r="CR69" s="76">
        <f t="shared" si="229"/>
        <v>0</v>
      </c>
      <c r="CS69" s="61">
        <f t="shared" si="191"/>
        <v>0</v>
      </c>
      <c r="CT69" s="61">
        <f t="shared" si="192"/>
        <v>3990</v>
      </c>
      <c r="CU69" s="43">
        <f t="shared" si="193"/>
        <v>0</v>
      </c>
      <c r="CV69" s="61">
        <f t="shared" si="194"/>
        <v>0</v>
      </c>
      <c r="CW69" s="61">
        <f t="shared" si="198"/>
        <v>0</v>
      </c>
      <c r="CX69" s="58" t="str">
        <f t="shared" si="195"/>
        <v>O.K.</v>
      </c>
      <c r="CY69" s="43">
        <f t="shared" si="230"/>
        <v>0</v>
      </c>
      <c r="DA69" s="249">
        <f t="shared" si="199"/>
        <v>0</v>
      </c>
      <c r="DB69" s="250">
        <f t="shared" si="196"/>
        <v>0</v>
      </c>
      <c r="DC69" s="238"/>
      <c r="DD69" s="249">
        <f t="shared" si="97"/>
        <v>0</v>
      </c>
      <c r="DE69" s="250">
        <f t="shared" si="197"/>
        <v>0</v>
      </c>
    </row>
    <row r="70" spans="1:109" ht="15.5" x14ac:dyDescent="0.35">
      <c r="A70" s="174">
        <f t="shared" si="93"/>
        <v>0</v>
      </c>
      <c r="B70" s="174">
        <f t="shared" si="93"/>
        <v>0</v>
      </c>
      <c r="C70" s="185">
        <f t="shared" si="98"/>
        <v>0</v>
      </c>
      <c r="D70" s="43">
        <f t="shared" si="99"/>
        <v>0</v>
      </c>
      <c r="E70" s="49">
        <f t="shared" si="100"/>
        <v>0</v>
      </c>
      <c r="F70" s="245">
        <f t="shared" si="95"/>
        <v>0</v>
      </c>
      <c r="G70" s="189">
        <f t="shared" si="101"/>
        <v>0</v>
      </c>
      <c r="H70" s="151">
        <f t="shared" si="210"/>
        <v>1050</v>
      </c>
      <c r="I70" s="76">
        <f t="shared" si="211"/>
        <v>0</v>
      </c>
      <c r="J70" s="189">
        <f t="shared" si="104"/>
        <v>0</v>
      </c>
      <c r="K70" s="151">
        <f t="shared" si="105"/>
        <v>1260</v>
      </c>
      <c r="L70" s="76">
        <f t="shared" si="106"/>
        <v>0</v>
      </c>
      <c r="M70" s="189">
        <f t="shared" si="107"/>
        <v>0</v>
      </c>
      <c r="N70" s="151">
        <f t="shared" si="108"/>
        <v>1680</v>
      </c>
      <c r="O70" s="76">
        <f t="shared" si="109"/>
        <v>0</v>
      </c>
      <c r="P70" s="189">
        <f t="shared" si="110"/>
        <v>0</v>
      </c>
      <c r="Q70" s="151">
        <f t="shared" si="111"/>
        <v>0</v>
      </c>
      <c r="R70" s="76">
        <f t="shared" si="112"/>
        <v>0</v>
      </c>
      <c r="S70" s="189">
        <f t="shared" si="113"/>
        <v>0</v>
      </c>
      <c r="T70" s="151">
        <f t="shared" si="114"/>
        <v>0</v>
      </c>
      <c r="U70" s="76">
        <f t="shared" si="115"/>
        <v>0</v>
      </c>
      <c r="V70" s="189">
        <f t="shared" si="116"/>
        <v>0</v>
      </c>
      <c r="W70" s="151">
        <f t="shared" si="117"/>
        <v>0</v>
      </c>
      <c r="X70" s="76">
        <f t="shared" si="118"/>
        <v>0</v>
      </c>
      <c r="Y70" s="189">
        <f t="shared" si="119"/>
        <v>0</v>
      </c>
      <c r="Z70" s="151">
        <f t="shared" si="120"/>
        <v>0</v>
      </c>
      <c r="AA70" s="76">
        <f t="shared" si="121"/>
        <v>0</v>
      </c>
      <c r="AB70" s="189">
        <f t="shared" si="122"/>
        <v>0</v>
      </c>
      <c r="AC70" s="151">
        <f t="shared" si="123"/>
        <v>0</v>
      </c>
      <c r="AD70" s="76">
        <f t="shared" si="124"/>
        <v>0</v>
      </c>
      <c r="AE70" s="189">
        <f t="shared" si="125"/>
        <v>0</v>
      </c>
      <c r="AF70" s="151">
        <f t="shared" si="126"/>
        <v>0</v>
      </c>
      <c r="AG70" s="76">
        <f t="shared" si="127"/>
        <v>0</v>
      </c>
      <c r="AH70" s="189">
        <f t="shared" si="128"/>
        <v>0</v>
      </c>
      <c r="AI70" s="151">
        <f t="shared" si="129"/>
        <v>0</v>
      </c>
      <c r="AJ70" s="76">
        <f t="shared" si="130"/>
        <v>0</v>
      </c>
      <c r="AK70" s="189">
        <f t="shared" si="131"/>
        <v>0</v>
      </c>
      <c r="AL70" s="151">
        <f t="shared" si="132"/>
        <v>0</v>
      </c>
      <c r="AM70" s="76">
        <f t="shared" si="133"/>
        <v>0</v>
      </c>
      <c r="AN70" s="189">
        <f t="shared" si="134"/>
        <v>0</v>
      </c>
      <c r="AO70" s="151">
        <f t="shared" si="135"/>
        <v>0</v>
      </c>
      <c r="AP70" s="76">
        <f t="shared" si="136"/>
        <v>0</v>
      </c>
      <c r="AQ70" s="189">
        <f t="shared" si="137"/>
        <v>0</v>
      </c>
      <c r="AR70" s="151">
        <f t="shared" si="138"/>
        <v>0</v>
      </c>
      <c r="AS70" s="76">
        <f t="shared" si="139"/>
        <v>0</v>
      </c>
      <c r="AT70" s="189">
        <f t="shared" si="140"/>
        <v>0</v>
      </c>
      <c r="AU70" s="151">
        <f t="shared" si="141"/>
        <v>0</v>
      </c>
      <c r="AV70" s="76">
        <f t="shared" si="142"/>
        <v>0</v>
      </c>
      <c r="AW70" s="189">
        <f t="shared" si="143"/>
        <v>0</v>
      </c>
      <c r="AX70" s="151">
        <f t="shared" si="212"/>
        <v>0</v>
      </c>
      <c r="AY70" s="76">
        <f t="shared" si="213"/>
        <v>0</v>
      </c>
      <c r="AZ70" s="189">
        <f t="shared" si="146"/>
        <v>0</v>
      </c>
      <c r="BA70" s="151">
        <f t="shared" si="214"/>
        <v>0</v>
      </c>
      <c r="BB70" s="76">
        <f t="shared" si="215"/>
        <v>0</v>
      </c>
      <c r="BC70" s="189">
        <f t="shared" si="149"/>
        <v>0</v>
      </c>
      <c r="BD70" s="151">
        <f t="shared" si="216"/>
        <v>0</v>
      </c>
      <c r="BE70" s="76">
        <f t="shared" si="217"/>
        <v>0</v>
      </c>
      <c r="BF70" s="189">
        <f t="shared" si="152"/>
        <v>0</v>
      </c>
      <c r="BG70" s="151">
        <f t="shared" si="218"/>
        <v>0</v>
      </c>
      <c r="BH70" s="76">
        <f t="shared" si="219"/>
        <v>0</v>
      </c>
      <c r="BI70" s="189">
        <f t="shared" si="155"/>
        <v>0</v>
      </c>
      <c r="BJ70" s="151">
        <f t="shared" si="220"/>
        <v>0</v>
      </c>
      <c r="BK70" s="76">
        <f t="shared" si="221"/>
        <v>0</v>
      </c>
      <c r="BL70" s="189">
        <f t="shared" si="158"/>
        <v>0</v>
      </c>
      <c r="BM70" s="151">
        <f t="shared" si="222"/>
        <v>0</v>
      </c>
      <c r="BN70" s="76">
        <f t="shared" si="223"/>
        <v>0</v>
      </c>
      <c r="BO70" s="189">
        <f t="shared" si="161"/>
        <v>0</v>
      </c>
      <c r="BP70" s="151">
        <f t="shared" si="162"/>
        <v>0</v>
      </c>
      <c r="BQ70" s="76">
        <f t="shared" si="163"/>
        <v>0</v>
      </c>
      <c r="BR70" s="189">
        <f t="shared" si="164"/>
        <v>0</v>
      </c>
      <c r="BS70" s="151">
        <f t="shared" si="165"/>
        <v>0</v>
      </c>
      <c r="BT70" s="76">
        <f t="shared" si="166"/>
        <v>0</v>
      </c>
      <c r="BU70" s="189">
        <f t="shared" si="167"/>
        <v>0</v>
      </c>
      <c r="BV70" s="151">
        <f t="shared" si="168"/>
        <v>0</v>
      </c>
      <c r="BW70" s="76">
        <f t="shared" si="169"/>
        <v>0</v>
      </c>
      <c r="BX70" s="189">
        <f t="shared" si="170"/>
        <v>0</v>
      </c>
      <c r="BY70" s="151">
        <f t="shared" si="171"/>
        <v>0</v>
      </c>
      <c r="BZ70" s="76">
        <f t="shared" si="172"/>
        <v>0</v>
      </c>
      <c r="CA70" s="189">
        <f t="shared" si="173"/>
        <v>0</v>
      </c>
      <c r="CB70" s="151">
        <f t="shared" si="174"/>
        <v>0</v>
      </c>
      <c r="CC70" s="76">
        <f t="shared" si="175"/>
        <v>0</v>
      </c>
      <c r="CD70" s="189">
        <f t="shared" si="176"/>
        <v>0</v>
      </c>
      <c r="CE70" s="151">
        <f t="shared" si="177"/>
        <v>0</v>
      </c>
      <c r="CF70" s="76">
        <f t="shared" si="178"/>
        <v>0</v>
      </c>
      <c r="CG70" s="189">
        <f t="shared" si="179"/>
        <v>0</v>
      </c>
      <c r="CH70" s="151">
        <f t="shared" si="180"/>
        <v>0</v>
      </c>
      <c r="CI70" s="76">
        <f t="shared" si="181"/>
        <v>0</v>
      </c>
      <c r="CJ70" s="189">
        <f t="shared" si="182"/>
        <v>0</v>
      </c>
      <c r="CK70" s="151">
        <f t="shared" si="224"/>
        <v>0</v>
      </c>
      <c r="CL70" s="76">
        <f t="shared" si="225"/>
        <v>0</v>
      </c>
      <c r="CM70" s="189">
        <f t="shared" si="185"/>
        <v>0</v>
      </c>
      <c r="CN70" s="151">
        <f t="shared" si="226"/>
        <v>0</v>
      </c>
      <c r="CO70" s="76">
        <f t="shared" si="227"/>
        <v>0</v>
      </c>
      <c r="CP70" s="189">
        <f t="shared" si="188"/>
        <v>0</v>
      </c>
      <c r="CQ70" s="151">
        <f t="shared" si="228"/>
        <v>0</v>
      </c>
      <c r="CR70" s="76">
        <f t="shared" si="229"/>
        <v>0</v>
      </c>
      <c r="CS70" s="61">
        <f t="shared" si="191"/>
        <v>0</v>
      </c>
      <c r="CT70" s="61">
        <f t="shared" si="192"/>
        <v>3990</v>
      </c>
      <c r="CU70" s="43">
        <f t="shared" si="193"/>
        <v>0</v>
      </c>
      <c r="CV70" s="61">
        <f t="shared" si="194"/>
        <v>0</v>
      </c>
      <c r="CW70" s="61">
        <f t="shared" si="198"/>
        <v>0</v>
      </c>
      <c r="CX70" s="58" t="str">
        <f t="shared" si="195"/>
        <v>O.K.</v>
      </c>
      <c r="CY70" s="43">
        <f t="shared" si="230"/>
        <v>0</v>
      </c>
      <c r="DA70" s="249">
        <f t="shared" si="199"/>
        <v>0</v>
      </c>
      <c r="DB70" s="250">
        <f t="shared" si="196"/>
        <v>0</v>
      </c>
      <c r="DC70" s="238"/>
      <c r="DD70" s="249">
        <f t="shared" si="97"/>
        <v>0</v>
      </c>
      <c r="DE70" s="250">
        <f t="shared" si="197"/>
        <v>0</v>
      </c>
    </row>
    <row r="71" spans="1:109" ht="15.5" x14ac:dyDescent="0.35">
      <c r="A71" s="174">
        <f t="shared" si="93"/>
        <v>0</v>
      </c>
      <c r="B71" s="174">
        <f t="shared" si="93"/>
        <v>0</v>
      </c>
      <c r="C71" s="185">
        <f t="shared" si="98"/>
        <v>0</v>
      </c>
      <c r="D71" s="43">
        <f t="shared" si="99"/>
        <v>0</v>
      </c>
      <c r="E71" s="49">
        <f t="shared" si="100"/>
        <v>0</v>
      </c>
      <c r="F71" s="245">
        <f t="shared" si="95"/>
        <v>0</v>
      </c>
      <c r="G71" s="189">
        <f t="shared" si="101"/>
        <v>0</v>
      </c>
      <c r="H71" s="151">
        <f t="shared" si="210"/>
        <v>1050</v>
      </c>
      <c r="I71" s="76">
        <f t="shared" si="211"/>
        <v>0</v>
      </c>
      <c r="J71" s="189">
        <f t="shared" si="104"/>
        <v>0</v>
      </c>
      <c r="K71" s="151">
        <f t="shared" si="105"/>
        <v>1260</v>
      </c>
      <c r="L71" s="76">
        <f t="shared" si="106"/>
        <v>0</v>
      </c>
      <c r="M71" s="189">
        <f t="shared" si="107"/>
        <v>0</v>
      </c>
      <c r="N71" s="151">
        <f t="shared" si="108"/>
        <v>1680</v>
      </c>
      <c r="O71" s="76">
        <f t="shared" si="109"/>
        <v>0</v>
      </c>
      <c r="P71" s="189">
        <f t="shared" si="110"/>
        <v>0</v>
      </c>
      <c r="Q71" s="151">
        <f t="shared" si="111"/>
        <v>0</v>
      </c>
      <c r="R71" s="76">
        <f t="shared" si="112"/>
        <v>0</v>
      </c>
      <c r="S71" s="189">
        <f t="shared" si="113"/>
        <v>0</v>
      </c>
      <c r="T71" s="151">
        <f t="shared" si="114"/>
        <v>0</v>
      </c>
      <c r="U71" s="76">
        <f t="shared" si="115"/>
        <v>0</v>
      </c>
      <c r="V71" s="189">
        <f t="shared" si="116"/>
        <v>0</v>
      </c>
      <c r="W71" s="151">
        <f t="shared" si="117"/>
        <v>0</v>
      </c>
      <c r="X71" s="76">
        <f t="shared" si="118"/>
        <v>0</v>
      </c>
      <c r="Y71" s="189">
        <f t="shared" si="119"/>
        <v>0</v>
      </c>
      <c r="Z71" s="151">
        <f t="shared" si="120"/>
        <v>0</v>
      </c>
      <c r="AA71" s="76">
        <f t="shared" si="121"/>
        <v>0</v>
      </c>
      <c r="AB71" s="189">
        <f t="shared" si="122"/>
        <v>0</v>
      </c>
      <c r="AC71" s="151">
        <f t="shared" si="123"/>
        <v>0</v>
      </c>
      <c r="AD71" s="76">
        <f t="shared" si="124"/>
        <v>0</v>
      </c>
      <c r="AE71" s="189">
        <f t="shared" si="125"/>
        <v>0</v>
      </c>
      <c r="AF71" s="151">
        <f t="shared" si="126"/>
        <v>0</v>
      </c>
      <c r="AG71" s="76">
        <f t="shared" si="127"/>
        <v>0</v>
      </c>
      <c r="AH71" s="189">
        <f t="shared" si="128"/>
        <v>0</v>
      </c>
      <c r="AI71" s="151">
        <f t="shared" si="129"/>
        <v>0</v>
      </c>
      <c r="AJ71" s="76">
        <f t="shared" si="130"/>
        <v>0</v>
      </c>
      <c r="AK71" s="189">
        <f t="shared" si="131"/>
        <v>0</v>
      </c>
      <c r="AL71" s="151">
        <f t="shared" si="132"/>
        <v>0</v>
      </c>
      <c r="AM71" s="76">
        <f t="shared" si="133"/>
        <v>0</v>
      </c>
      <c r="AN71" s="189">
        <f t="shared" si="134"/>
        <v>0</v>
      </c>
      <c r="AO71" s="151">
        <f t="shared" si="135"/>
        <v>0</v>
      </c>
      <c r="AP71" s="76">
        <f t="shared" si="136"/>
        <v>0</v>
      </c>
      <c r="AQ71" s="189">
        <f t="shared" si="137"/>
        <v>0</v>
      </c>
      <c r="AR71" s="151">
        <f t="shared" si="138"/>
        <v>0</v>
      </c>
      <c r="AS71" s="76">
        <f t="shared" si="139"/>
        <v>0</v>
      </c>
      <c r="AT71" s="189">
        <f t="shared" si="140"/>
        <v>0</v>
      </c>
      <c r="AU71" s="151">
        <f t="shared" si="141"/>
        <v>0</v>
      </c>
      <c r="AV71" s="76">
        <f t="shared" si="142"/>
        <v>0</v>
      </c>
      <c r="AW71" s="189">
        <f t="shared" si="143"/>
        <v>0</v>
      </c>
      <c r="AX71" s="151">
        <f t="shared" si="212"/>
        <v>0</v>
      </c>
      <c r="AY71" s="76">
        <f t="shared" si="213"/>
        <v>0</v>
      </c>
      <c r="AZ71" s="189">
        <f t="shared" si="146"/>
        <v>0</v>
      </c>
      <c r="BA71" s="151">
        <f t="shared" si="214"/>
        <v>0</v>
      </c>
      <c r="BB71" s="76">
        <f t="shared" si="215"/>
        <v>0</v>
      </c>
      <c r="BC71" s="189">
        <f t="shared" si="149"/>
        <v>0</v>
      </c>
      <c r="BD71" s="151">
        <f t="shared" si="216"/>
        <v>0</v>
      </c>
      <c r="BE71" s="76">
        <f t="shared" si="217"/>
        <v>0</v>
      </c>
      <c r="BF71" s="189">
        <f t="shared" si="152"/>
        <v>0</v>
      </c>
      <c r="BG71" s="151">
        <f t="shared" si="218"/>
        <v>0</v>
      </c>
      <c r="BH71" s="76">
        <f t="shared" si="219"/>
        <v>0</v>
      </c>
      <c r="BI71" s="189">
        <f t="shared" si="155"/>
        <v>0</v>
      </c>
      <c r="BJ71" s="151">
        <f t="shared" si="220"/>
        <v>0</v>
      </c>
      <c r="BK71" s="76">
        <f t="shared" si="221"/>
        <v>0</v>
      </c>
      <c r="BL71" s="189">
        <f t="shared" si="158"/>
        <v>0</v>
      </c>
      <c r="BM71" s="151">
        <f t="shared" si="222"/>
        <v>0</v>
      </c>
      <c r="BN71" s="76">
        <f t="shared" si="223"/>
        <v>0</v>
      </c>
      <c r="BO71" s="189">
        <f t="shared" si="161"/>
        <v>0</v>
      </c>
      <c r="BP71" s="151">
        <f t="shared" si="162"/>
        <v>0</v>
      </c>
      <c r="BQ71" s="76">
        <f t="shared" si="163"/>
        <v>0</v>
      </c>
      <c r="BR71" s="189">
        <f t="shared" si="164"/>
        <v>0</v>
      </c>
      <c r="BS71" s="151">
        <f t="shared" si="165"/>
        <v>0</v>
      </c>
      <c r="BT71" s="76">
        <f t="shared" si="166"/>
        <v>0</v>
      </c>
      <c r="BU71" s="189">
        <f t="shared" si="167"/>
        <v>0</v>
      </c>
      <c r="BV71" s="151">
        <f t="shared" si="168"/>
        <v>0</v>
      </c>
      <c r="BW71" s="76">
        <f t="shared" si="169"/>
        <v>0</v>
      </c>
      <c r="BX71" s="189">
        <f t="shared" si="170"/>
        <v>0</v>
      </c>
      <c r="BY71" s="151">
        <f t="shared" si="171"/>
        <v>0</v>
      </c>
      <c r="BZ71" s="76">
        <f t="shared" si="172"/>
        <v>0</v>
      </c>
      <c r="CA71" s="189">
        <f t="shared" si="173"/>
        <v>0</v>
      </c>
      <c r="CB71" s="151">
        <f t="shared" si="174"/>
        <v>0</v>
      </c>
      <c r="CC71" s="76">
        <f t="shared" si="175"/>
        <v>0</v>
      </c>
      <c r="CD71" s="189">
        <f t="shared" si="176"/>
        <v>0</v>
      </c>
      <c r="CE71" s="151">
        <f t="shared" si="177"/>
        <v>0</v>
      </c>
      <c r="CF71" s="76">
        <f t="shared" si="178"/>
        <v>0</v>
      </c>
      <c r="CG71" s="189">
        <f t="shared" si="179"/>
        <v>0</v>
      </c>
      <c r="CH71" s="151">
        <f t="shared" si="180"/>
        <v>0</v>
      </c>
      <c r="CI71" s="76">
        <f t="shared" si="181"/>
        <v>0</v>
      </c>
      <c r="CJ71" s="189">
        <f t="shared" si="182"/>
        <v>0</v>
      </c>
      <c r="CK71" s="151">
        <f t="shared" si="224"/>
        <v>0</v>
      </c>
      <c r="CL71" s="76">
        <f t="shared" si="225"/>
        <v>0</v>
      </c>
      <c r="CM71" s="189">
        <f t="shared" si="185"/>
        <v>0</v>
      </c>
      <c r="CN71" s="151">
        <f t="shared" si="226"/>
        <v>0</v>
      </c>
      <c r="CO71" s="76">
        <f t="shared" si="227"/>
        <v>0</v>
      </c>
      <c r="CP71" s="189">
        <f t="shared" si="188"/>
        <v>0</v>
      </c>
      <c r="CQ71" s="151">
        <f t="shared" si="228"/>
        <v>0</v>
      </c>
      <c r="CR71" s="76">
        <f t="shared" si="229"/>
        <v>0</v>
      </c>
      <c r="CS71" s="61">
        <f t="shared" si="191"/>
        <v>0</v>
      </c>
      <c r="CT71" s="61">
        <f t="shared" si="192"/>
        <v>3990</v>
      </c>
      <c r="CU71" s="43">
        <f t="shared" si="193"/>
        <v>0</v>
      </c>
      <c r="CV71" s="61">
        <f t="shared" si="194"/>
        <v>0</v>
      </c>
      <c r="CW71" s="61">
        <f t="shared" si="198"/>
        <v>0</v>
      </c>
      <c r="CX71" s="58" t="str">
        <f t="shared" si="195"/>
        <v>O.K.</v>
      </c>
      <c r="CY71" s="43">
        <f t="shared" si="230"/>
        <v>0</v>
      </c>
      <c r="DA71" s="249">
        <f t="shared" si="199"/>
        <v>0</v>
      </c>
      <c r="DB71" s="250">
        <f t="shared" si="196"/>
        <v>0</v>
      </c>
      <c r="DC71" s="238"/>
      <c r="DD71" s="249">
        <f t="shared" si="97"/>
        <v>0</v>
      </c>
      <c r="DE71" s="250">
        <f t="shared" si="197"/>
        <v>0</v>
      </c>
    </row>
    <row r="72" spans="1:109" ht="15.5" x14ac:dyDescent="0.35">
      <c r="A72" s="174">
        <f t="shared" si="93"/>
        <v>0</v>
      </c>
      <c r="B72" s="174">
        <f t="shared" si="93"/>
        <v>0</v>
      </c>
      <c r="C72" s="185">
        <f t="shared" si="98"/>
        <v>0</v>
      </c>
      <c r="D72" s="43">
        <f t="shared" si="99"/>
        <v>0</v>
      </c>
      <c r="E72" s="49">
        <f t="shared" si="100"/>
        <v>0</v>
      </c>
      <c r="F72" s="245">
        <f t="shared" si="95"/>
        <v>0</v>
      </c>
      <c r="G72" s="189">
        <f t="shared" si="101"/>
        <v>0</v>
      </c>
      <c r="H72" s="151">
        <f t="shared" si="210"/>
        <v>1050</v>
      </c>
      <c r="I72" s="76">
        <f t="shared" si="211"/>
        <v>0</v>
      </c>
      <c r="J72" s="189">
        <f t="shared" si="104"/>
        <v>0</v>
      </c>
      <c r="K72" s="151">
        <f t="shared" si="105"/>
        <v>1260</v>
      </c>
      <c r="L72" s="76">
        <f t="shared" si="106"/>
        <v>0</v>
      </c>
      <c r="M72" s="189">
        <f t="shared" si="107"/>
        <v>0</v>
      </c>
      <c r="N72" s="151">
        <f t="shared" si="108"/>
        <v>1680</v>
      </c>
      <c r="O72" s="76">
        <f t="shared" si="109"/>
        <v>0</v>
      </c>
      <c r="P72" s="189">
        <f t="shared" si="110"/>
        <v>0</v>
      </c>
      <c r="Q72" s="151">
        <f t="shared" si="111"/>
        <v>0</v>
      </c>
      <c r="R72" s="76">
        <f t="shared" si="112"/>
        <v>0</v>
      </c>
      <c r="S72" s="189">
        <f t="shared" si="113"/>
        <v>0</v>
      </c>
      <c r="T72" s="151">
        <f t="shared" si="114"/>
        <v>0</v>
      </c>
      <c r="U72" s="76">
        <f t="shared" si="115"/>
        <v>0</v>
      </c>
      <c r="V72" s="189">
        <f t="shared" si="116"/>
        <v>0</v>
      </c>
      <c r="W72" s="151">
        <f t="shared" si="117"/>
        <v>0</v>
      </c>
      <c r="X72" s="76">
        <f t="shared" si="118"/>
        <v>0</v>
      </c>
      <c r="Y72" s="189">
        <f t="shared" si="119"/>
        <v>0</v>
      </c>
      <c r="Z72" s="151">
        <f t="shared" si="120"/>
        <v>0</v>
      </c>
      <c r="AA72" s="76">
        <f t="shared" si="121"/>
        <v>0</v>
      </c>
      <c r="AB72" s="189">
        <f t="shared" si="122"/>
        <v>0</v>
      </c>
      <c r="AC72" s="151">
        <f t="shared" si="123"/>
        <v>0</v>
      </c>
      <c r="AD72" s="76">
        <f t="shared" si="124"/>
        <v>0</v>
      </c>
      <c r="AE72" s="189">
        <f t="shared" si="125"/>
        <v>0</v>
      </c>
      <c r="AF72" s="151">
        <f t="shared" si="126"/>
        <v>0</v>
      </c>
      <c r="AG72" s="76">
        <f t="shared" si="127"/>
        <v>0</v>
      </c>
      <c r="AH72" s="189">
        <f t="shared" si="128"/>
        <v>0</v>
      </c>
      <c r="AI72" s="151">
        <f t="shared" si="129"/>
        <v>0</v>
      </c>
      <c r="AJ72" s="76">
        <f t="shared" si="130"/>
        <v>0</v>
      </c>
      <c r="AK72" s="189">
        <f t="shared" si="131"/>
        <v>0</v>
      </c>
      <c r="AL72" s="151">
        <f t="shared" si="132"/>
        <v>0</v>
      </c>
      <c r="AM72" s="76">
        <f t="shared" si="133"/>
        <v>0</v>
      </c>
      <c r="AN72" s="189">
        <f t="shared" si="134"/>
        <v>0</v>
      </c>
      <c r="AO72" s="151">
        <f t="shared" si="135"/>
        <v>0</v>
      </c>
      <c r="AP72" s="76">
        <f t="shared" si="136"/>
        <v>0</v>
      </c>
      <c r="AQ72" s="189">
        <f t="shared" si="137"/>
        <v>0</v>
      </c>
      <c r="AR72" s="151">
        <f t="shared" si="138"/>
        <v>0</v>
      </c>
      <c r="AS72" s="76">
        <f t="shared" si="139"/>
        <v>0</v>
      </c>
      <c r="AT72" s="189">
        <f t="shared" si="140"/>
        <v>0</v>
      </c>
      <c r="AU72" s="151">
        <f t="shared" si="141"/>
        <v>0</v>
      </c>
      <c r="AV72" s="76">
        <f t="shared" si="142"/>
        <v>0</v>
      </c>
      <c r="AW72" s="189">
        <f t="shared" si="143"/>
        <v>0</v>
      </c>
      <c r="AX72" s="151">
        <f t="shared" si="212"/>
        <v>0</v>
      </c>
      <c r="AY72" s="76">
        <f t="shared" si="213"/>
        <v>0</v>
      </c>
      <c r="AZ72" s="189">
        <f t="shared" si="146"/>
        <v>0</v>
      </c>
      <c r="BA72" s="151">
        <f t="shared" si="214"/>
        <v>0</v>
      </c>
      <c r="BB72" s="76">
        <f t="shared" si="215"/>
        <v>0</v>
      </c>
      <c r="BC72" s="189">
        <f t="shared" si="149"/>
        <v>0</v>
      </c>
      <c r="BD72" s="151">
        <f t="shared" si="216"/>
        <v>0</v>
      </c>
      <c r="BE72" s="76">
        <f t="shared" si="217"/>
        <v>0</v>
      </c>
      <c r="BF72" s="189">
        <f t="shared" si="152"/>
        <v>0</v>
      </c>
      <c r="BG72" s="151">
        <f t="shared" si="218"/>
        <v>0</v>
      </c>
      <c r="BH72" s="76">
        <f t="shared" si="219"/>
        <v>0</v>
      </c>
      <c r="BI72" s="189">
        <f t="shared" si="155"/>
        <v>0</v>
      </c>
      <c r="BJ72" s="151">
        <f t="shared" si="220"/>
        <v>0</v>
      </c>
      <c r="BK72" s="76">
        <f t="shared" si="221"/>
        <v>0</v>
      </c>
      <c r="BL72" s="189">
        <f t="shared" si="158"/>
        <v>0</v>
      </c>
      <c r="BM72" s="151">
        <f t="shared" si="222"/>
        <v>0</v>
      </c>
      <c r="BN72" s="76">
        <f t="shared" si="223"/>
        <v>0</v>
      </c>
      <c r="BO72" s="189">
        <f t="shared" si="161"/>
        <v>0</v>
      </c>
      <c r="BP72" s="151">
        <f t="shared" si="162"/>
        <v>0</v>
      </c>
      <c r="BQ72" s="76">
        <f t="shared" si="163"/>
        <v>0</v>
      </c>
      <c r="BR72" s="189">
        <f t="shared" si="164"/>
        <v>0</v>
      </c>
      <c r="BS72" s="151">
        <f t="shared" si="165"/>
        <v>0</v>
      </c>
      <c r="BT72" s="76">
        <f t="shared" si="166"/>
        <v>0</v>
      </c>
      <c r="BU72" s="189">
        <f t="shared" si="167"/>
        <v>0</v>
      </c>
      <c r="BV72" s="151">
        <f t="shared" si="168"/>
        <v>0</v>
      </c>
      <c r="BW72" s="76">
        <f t="shared" si="169"/>
        <v>0</v>
      </c>
      <c r="BX72" s="189">
        <f t="shared" si="170"/>
        <v>0</v>
      </c>
      <c r="BY72" s="151">
        <f t="shared" si="171"/>
        <v>0</v>
      </c>
      <c r="BZ72" s="76">
        <f t="shared" si="172"/>
        <v>0</v>
      </c>
      <c r="CA72" s="189">
        <f t="shared" si="173"/>
        <v>0</v>
      </c>
      <c r="CB72" s="151">
        <f t="shared" si="174"/>
        <v>0</v>
      </c>
      <c r="CC72" s="76">
        <f t="shared" si="175"/>
        <v>0</v>
      </c>
      <c r="CD72" s="189">
        <f t="shared" si="176"/>
        <v>0</v>
      </c>
      <c r="CE72" s="151">
        <f t="shared" si="177"/>
        <v>0</v>
      </c>
      <c r="CF72" s="76">
        <f t="shared" si="178"/>
        <v>0</v>
      </c>
      <c r="CG72" s="189">
        <f t="shared" si="179"/>
        <v>0</v>
      </c>
      <c r="CH72" s="151">
        <f t="shared" si="180"/>
        <v>0</v>
      </c>
      <c r="CI72" s="76">
        <f t="shared" si="181"/>
        <v>0</v>
      </c>
      <c r="CJ72" s="189">
        <f t="shared" si="182"/>
        <v>0</v>
      </c>
      <c r="CK72" s="151">
        <f t="shared" si="224"/>
        <v>0</v>
      </c>
      <c r="CL72" s="76">
        <f t="shared" si="225"/>
        <v>0</v>
      </c>
      <c r="CM72" s="189">
        <f t="shared" si="185"/>
        <v>0</v>
      </c>
      <c r="CN72" s="151">
        <f t="shared" si="226"/>
        <v>0</v>
      </c>
      <c r="CO72" s="76">
        <f t="shared" si="227"/>
        <v>0</v>
      </c>
      <c r="CP72" s="189">
        <f t="shared" si="188"/>
        <v>0</v>
      </c>
      <c r="CQ72" s="151">
        <f t="shared" si="228"/>
        <v>0</v>
      </c>
      <c r="CR72" s="76">
        <f t="shared" si="229"/>
        <v>0</v>
      </c>
      <c r="CS72" s="61">
        <f t="shared" si="191"/>
        <v>0</v>
      </c>
      <c r="CT72" s="61">
        <f t="shared" si="192"/>
        <v>3990</v>
      </c>
      <c r="CU72" s="43">
        <f t="shared" si="193"/>
        <v>0</v>
      </c>
      <c r="CV72" s="61">
        <f t="shared" si="194"/>
        <v>0</v>
      </c>
      <c r="CW72" s="61">
        <f t="shared" si="198"/>
        <v>0</v>
      </c>
      <c r="CX72" s="58" t="str">
        <f t="shared" si="195"/>
        <v>O.K.</v>
      </c>
      <c r="CY72" s="43">
        <f t="shared" si="230"/>
        <v>0</v>
      </c>
      <c r="DA72" s="249">
        <f t="shared" si="199"/>
        <v>0</v>
      </c>
      <c r="DB72" s="250">
        <f t="shared" si="196"/>
        <v>0</v>
      </c>
      <c r="DC72" s="238"/>
      <c r="DD72" s="249">
        <f t="shared" si="97"/>
        <v>0</v>
      </c>
      <c r="DE72" s="250">
        <f t="shared" si="197"/>
        <v>0</v>
      </c>
    </row>
    <row r="73" spans="1:109" ht="15.5" x14ac:dyDescent="0.35">
      <c r="A73" s="174">
        <f t="shared" si="93"/>
        <v>0</v>
      </c>
      <c r="B73" s="174">
        <f t="shared" si="93"/>
        <v>0</v>
      </c>
      <c r="C73" s="185">
        <f t="shared" si="98"/>
        <v>0</v>
      </c>
      <c r="D73" s="43">
        <f t="shared" si="99"/>
        <v>0</v>
      </c>
      <c r="E73" s="49">
        <f t="shared" si="100"/>
        <v>0</v>
      </c>
      <c r="F73" s="245">
        <f t="shared" si="95"/>
        <v>0</v>
      </c>
      <c r="G73" s="189">
        <f t="shared" si="101"/>
        <v>0</v>
      </c>
      <c r="H73" s="151">
        <f t="shared" si="210"/>
        <v>1050</v>
      </c>
      <c r="I73" s="76">
        <f t="shared" si="211"/>
        <v>0</v>
      </c>
      <c r="J73" s="189">
        <f t="shared" si="104"/>
        <v>0</v>
      </c>
      <c r="K73" s="151">
        <f t="shared" si="105"/>
        <v>1260</v>
      </c>
      <c r="L73" s="76">
        <f t="shared" si="106"/>
        <v>0</v>
      </c>
      <c r="M73" s="189">
        <f t="shared" si="107"/>
        <v>0</v>
      </c>
      <c r="N73" s="151">
        <f t="shared" si="108"/>
        <v>1680</v>
      </c>
      <c r="O73" s="76">
        <f t="shared" si="109"/>
        <v>0</v>
      </c>
      <c r="P73" s="189">
        <f t="shared" si="110"/>
        <v>0</v>
      </c>
      <c r="Q73" s="151">
        <f t="shared" si="111"/>
        <v>0</v>
      </c>
      <c r="R73" s="76">
        <f t="shared" si="112"/>
        <v>0</v>
      </c>
      <c r="S73" s="189">
        <f t="shared" si="113"/>
        <v>0</v>
      </c>
      <c r="T73" s="151">
        <f t="shared" si="114"/>
        <v>0</v>
      </c>
      <c r="U73" s="76">
        <f t="shared" si="115"/>
        <v>0</v>
      </c>
      <c r="V73" s="189">
        <f t="shared" si="116"/>
        <v>0</v>
      </c>
      <c r="W73" s="151">
        <f t="shared" si="117"/>
        <v>0</v>
      </c>
      <c r="X73" s="76">
        <f t="shared" si="118"/>
        <v>0</v>
      </c>
      <c r="Y73" s="189">
        <f t="shared" si="119"/>
        <v>0</v>
      </c>
      <c r="Z73" s="151">
        <f t="shared" si="120"/>
        <v>0</v>
      </c>
      <c r="AA73" s="76">
        <f t="shared" si="121"/>
        <v>0</v>
      </c>
      <c r="AB73" s="189">
        <f t="shared" si="122"/>
        <v>0</v>
      </c>
      <c r="AC73" s="151">
        <f t="shared" si="123"/>
        <v>0</v>
      </c>
      <c r="AD73" s="76">
        <f t="shared" si="124"/>
        <v>0</v>
      </c>
      <c r="AE73" s="189">
        <f t="shared" si="125"/>
        <v>0</v>
      </c>
      <c r="AF73" s="151">
        <f t="shared" si="126"/>
        <v>0</v>
      </c>
      <c r="AG73" s="76">
        <f t="shared" si="127"/>
        <v>0</v>
      </c>
      <c r="AH73" s="189">
        <f t="shared" si="128"/>
        <v>0</v>
      </c>
      <c r="AI73" s="151">
        <f t="shared" si="129"/>
        <v>0</v>
      </c>
      <c r="AJ73" s="76">
        <f t="shared" si="130"/>
        <v>0</v>
      </c>
      <c r="AK73" s="189">
        <f t="shared" si="131"/>
        <v>0</v>
      </c>
      <c r="AL73" s="151">
        <f t="shared" si="132"/>
        <v>0</v>
      </c>
      <c r="AM73" s="76">
        <f t="shared" si="133"/>
        <v>0</v>
      </c>
      <c r="AN73" s="189">
        <f t="shared" si="134"/>
        <v>0</v>
      </c>
      <c r="AO73" s="151">
        <f t="shared" si="135"/>
        <v>0</v>
      </c>
      <c r="AP73" s="76">
        <f t="shared" si="136"/>
        <v>0</v>
      </c>
      <c r="AQ73" s="189">
        <f t="shared" si="137"/>
        <v>0</v>
      </c>
      <c r="AR73" s="151">
        <f t="shared" si="138"/>
        <v>0</v>
      </c>
      <c r="AS73" s="76">
        <f t="shared" si="139"/>
        <v>0</v>
      </c>
      <c r="AT73" s="189">
        <f t="shared" si="140"/>
        <v>0</v>
      </c>
      <c r="AU73" s="151">
        <f t="shared" si="141"/>
        <v>0</v>
      </c>
      <c r="AV73" s="76">
        <f t="shared" si="142"/>
        <v>0</v>
      </c>
      <c r="AW73" s="189">
        <f t="shared" si="143"/>
        <v>0</v>
      </c>
      <c r="AX73" s="151">
        <f t="shared" si="212"/>
        <v>0</v>
      </c>
      <c r="AY73" s="76">
        <f t="shared" si="213"/>
        <v>0</v>
      </c>
      <c r="AZ73" s="189">
        <f t="shared" si="146"/>
        <v>0</v>
      </c>
      <c r="BA73" s="151">
        <f t="shared" si="214"/>
        <v>0</v>
      </c>
      <c r="BB73" s="76">
        <f t="shared" si="215"/>
        <v>0</v>
      </c>
      <c r="BC73" s="189">
        <f t="shared" si="149"/>
        <v>0</v>
      </c>
      <c r="BD73" s="151">
        <f t="shared" si="216"/>
        <v>0</v>
      </c>
      <c r="BE73" s="76">
        <f t="shared" si="217"/>
        <v>0</v>
      </c>
      <c r="BF73" s="189">
        <f t="shared" si="152"/>
        <v>0</v>
      </c>
      <c r="BG73" s="151">
        <f t="shared" si="218"/>
        <v>0</v>
      </c>
      <c r="BH73" s="76">
        <f t="shared" si="219"/>
        <v>0</v>
      </c>
      <c r="BI73" s="189">
        <f t="shared" si="155"/>
        <v>0</v>
      </c>
      <c r="BJ73" s="151">
        <f t="shared" si="220"/>
        <v>0</v>
      </c>
      <c r="BK73" s="76">
        <f t="shared" si="221"/>
        <v>0</v>
      </c>
      <c r="BL73" s="189">
        <f t="shared" si="158"/>
        <v>0</v>
      </c>
      <c r="BM73" s="151">
        <f t="shared" si="222"/>
        <v>0</v>
      </c>
      <c r="BN73" s="76">
        <f t="shared" si="223"/>
        <v>0</v>
      </c>
      <c r="BO73" s="189">
        <f t="shared" si="161"/>
        <v>0</v>
      </c>
      <c r="BP73" s="151">
        <f t="shared" si="162"/>
        <v>0</v>
      </c>
      <c r="BQ73" s="76">
        <f t="shared" si="163"/>
        <v>0</v>
      </c>
      <c r="BR73" s="189">
        <f t="shared" si="164"/>
        <v>0</v>
      </c>
      <c r="BS73" s="151">
        <f t="shared" si="165"/>
        <v>0</v>
      </c>
      <c r="BT73" s="76">
        <f t="shared" si="166"/>
        <v>0</v>
      </c>
      <c r="BU73" s="189">
        <f t="shared" si="167"/>
        <v>0</v>
      </c>
      <c r="BV73" s="151">
        <f t="shared" si="168"/>
        <v>0</v>
      </c>
      <c r="BW73" s="76">
        <f t="shared" si="169"/>
        <v>0</v>
      </c>
      <c r="BX73" s="189">
        <f t="shared" si="170"/>
        <v>0</v>
      </c>
      <c r="BY73" s="151">
        <f t="shared" si="171"/>
        <v>0</v>
      </c>
      <c r="BZ73" s="76">
        <f t="shared" si="172"/>
        <v>0</v>
      </c>
      <c r="CA73" s="189">
        <f t="shared" si="173"/>
        <v>0</v>
      </c>
      <c r="CB73" s="151">
        <f t="shared" si="174"/>
        <v>0</v>
      </c>
      <c r="CC73" s="76">
        <f t="shared" si="175"/>
        <v>0</v>
      </c>
      <c r="CD73" s="189">
        <f t="shared" si="176"/>
        <v>0</v>
      </c>
      <c r="CE73" s="151">
        <f t="shared" si="177"/>
        <v>0</v>
      </c>
      <c r="CF73" s="76">
        <f t="shared" si="178"/>
        <v>0</v>
      </c>
      <c r="CG73" s="189">
        <f t="shared" si="179"/>
        <v>0</v>
      </c>
      <c r="CH73" s="151">
        <f t="shared" si="180"/>
        <v>0</v>
      </c>
      <c r="CI73" s="76">
        <f t="shared" si="181"/>
        <v>0</v>
      </c>
      <c r="CJ73" s="189">
        <f t="shared" si="182"/>
        <v>0</v>
      </c>
      <c r="CK73" s="151">
        <f t="shared" si="224"/>
        <v>0</v>
      </c>
      <c r="CL73" s="76">
        <f t="shared" si="225"/>
        <v>0</v>
      </c>
      <c r="CM73" s="189">
        <f t="shared" si="185"/>
        <v>0</v>
      </c>
      <c r="CN73" s="151">
        <f t="shared" si="226"/>
        <v>0</v>
      </c>
      <c r="CO73" s="76">
        <f t="shared" si="227"/>
        <v>0</v>
      </c>
      <c r="CP73" s="189">
        <f t="shared" si="188"/>
        <v>0</v>
      </c>
      <c r="CQ73" s="151">
        <f t="shared" si="228"/>
        <v>0</v>
      </c>
      <c r="CR73" s="76">
        <f t="shared" si="229"/>
        <v>0</v>
      </c>
      <c r="CS73" s="61">
        <f t="shared" si="191"/>
        <v>0</v>
      </c>
      <c r="CT73" s="61">
        <f t="shared" si="192"/>
        <v>3990</v>
      </c>
      <c r="CU73" s="43">
        <f t="shared" si="193"/>
        <v>0</v>
      </c>
      <c r="CV73" s="61">
        <f t="shared" si="194"/>
        <v>0</v>
      </c>
      <c r="CW73" s="61">
        <f t="shared" si="198"/>
        <v>0</v>
      </c>
      <c r="CX73" s="58" t="str">
        <f t="shared" si="195"/>
        <v>O.K.</v>
      </c>
      <c r="CY73" s="43">
        <f t="shared" si="230"/>
        <v>0</v>
      </c>
      <c r="DA73" s="249">
        <f t="shared" si="199"/>
        <v>0</v>
      </c>
      <c r="DB73" s="250">
        <f t="shared" si="196"/>
        <v>0</v>
      </c>
      <c r="DC73" s="238"/>
      <c r="DD73" s="249">
        <f t="shared" si="97"/>
        <v>0</v>
      </c>
      <c r="DE73" s="250">
        <f t="shared" si="197"/>
        <v>0</v>
      </c>
    </row>
    <row r="74" spans="1:109" ht="15.5" x14ac:dyDescent="0.35">
      <c r="A74" s="174">
        <f t="shared" si="93"/>
        <v>0</v>
      </c>
      <c r="B74" s="174">
        <f t="shared" si="93"/>
        <v>0</v>
      </c>
      <c r="C74" s="185">
        <f t="shared" si="98"/>
        <v>0</v>
      </c>
      <c r="D74" s="43">
        <f t="shared" si="99"/>
        <v>0</v>
      </c>
      <c r="E74" s="49">
        <f t="shared" si="100"/>
        <v>0</v>
      </c>
      <c r="F74" s="245">
        <f t="shared" si="95"/>
        <v>0</v>
      </c>
      <c r="G74" s="189">
        <f t="shared" si="101"/>
        <v>0</v>
      </c>
      <c r="H74" s="151">
        <f t="shared" si="210"/>
        <v>1050</v>
      </c>
      <c r="I74" s="76">
        <f t="shared" si="211"/>
        <v>0</v>
      </c>
      <c r="J74" s="189">
        <f t="shared" si="104"/>
        <v>0</v>
      </c>
      <c r="K74" s="151">
        <f t="shared" si="105"/>
        <v>1260</v>
      </c>
      <c r="L74" s="76">
        <f t="shared" si="106"/>
        <v>0</v>
      </c>
      <c r="M74" s="189">
        <f t="shared" si="107"/>
        <v>0</v>
      </c>
      <c r="N74" s="151">
        <f t="shared" si="108"/>
        <v>1680</v>
      </c>
      <c r="O74" s="76">
        <f t="shared" si="109"/>
        <v>0</v>
      </c>
      <c r="P74" s="189">
        <f t="shared" si="110"/>
        <v>0</v>
      </c>
      <c r="Q74" s="151">
        <f t="shared" si="111"/>
        <v>0</v>
      </c>
      <c r="R74" s="76">
        <f t="shared" si="112"/>
        <v>0</v>
      </c>
      <c r="S74" s="189">
        <f t="shared" si="113"/>
        <v>0</v>
      </c>
      <c r="T74" s="151">
        <f t="shared" si="114"/>
        <v>0</v>
      </c>
      <c r="U74" s="76">
        <f t="shared" si="115"/>
        <v>0</v>
      </c>
      <c r="V74" s="189">
        <f t="shared" si="116"/>
        <v>0</v>
      </c>
      <c r="W74" s="151">
        <f t="shared" si="117"/>
        <v>0</v>
      </c>
      <c r="X74" s="76">
        <f t="shared" si="118"/>
        <v>0</v>
      </c>
      <c r="Y74" s="189">
        <f t="shared" si="119"/>
        <v>0</v>
      </c>
      <c r="Z74" s="151">
        <f t="shared" si="120"/>
        <v>0</v>
      </c>
      <c r="AA74" s="76">
        <f t="shared" si="121"/>
        <v>0</v>
      </c>
      <c r="AB74" s="189">
        <f t="shared" si="122"/>
        <v>0</v>
      </c>
      <c r="AC74" s="151">
        <f t="shared" si="123"/>
        <v>0</v>
      </c>
      <c r="AD74" s="76">
        <f t="shared" si="124"/>
        <v>0</v>
      </c>
      <c r="AE74" s="189">
        <f t="shared" si="125"/>
        <v>0</v>
      </c>
      <c r="AF74" s="151">
        <f t="shared" si="126"/>
        <v>0</v>
      </c>
      <c r="AG74" s="76">
        <f t="shared" si="127"/>
        <v>0</v>
      </c>
      <c r="AH74" s="189">
        <f t="shared" si="128"/>
        <v>0</v>
      </c>
      <c r="AI74" s="151">
        <f t="shared" si="129"/>
        <v>0</v>
      </c>
      <c r="AJ74" s="76">
        <f t="shared" si="130"/>
        <v>0</v>
      </c>
      <c r="AK74" s="189">
        <f t="shared" si="131"/>
        <v>0</v>
      </c>
      <c r="AL74" s="151">
        <f t="shared" si="132"/>
        <v>0</v>
      </c>
      <c r="AM74" s="76">
        <f t="shared" si="133"/>
        <v>0</v>
      </c>
      <c r="AN74" s="189">
        <f t="shared" si="134"/>
        <v>0</v>
      </c>
      <c r="AO74" s="151">
        <f t="shared" si="135"/>
        <v>0</v>
      </c>
      <c r="AP74" s="76">
        <f t="shared" si="136"/>
        <v>0</v>
      </c>
      <c r="AQ74" s="189">
        <f t="shared" si="137"/>
        <v>0</v>
      </c>
      <c r="AR74" s="151">
        <f t="shared" si="138"/>
        <v>0</v>
      </c>
      <c r="AS74" s="76">
        <f t="shared" si="139"/>
        <v>0</v>
      </c>
      <c r="AT74" s="189">
        <f t="shared" si="140"/>
        <v>0</v>
      </c>
      <c r="AU74" s="151">
        <f t="shared" si="141"/>
        <v>0</v>
      </c>
      <c r="AV74" s="76">
        <f t="shared" si="142"/>
        <v>0</v>
      </c>
      <c r="AW74" s="189">
        <f t="shared" si="143"/>
        <v>0</v>
      </c>
      <c r="AX74" s="151">
        <f t="shared" si="212"/>
        <v>0</v>
      </c>
      <c r="AY74" s="76">
        <f t="shared" si="213"/>
        <v>0</v>
      </c>
      <c r="AZ74" s="189">
        <f t="shared" si="146"/>
        <v>0</v>
      </c>
      <c r="BA74" s="151">
        <f t="shared" si="214"/>
        <v>0</v>
      </c>
      <c r="BB74" s="76">
        <f t="shared" si="215"/>
        <v>0</v>
      </c>
      <c r="BC74" s="189">
        <f t="shared" si="149"/>
        <v>0</v>
      </c>
      <c r="BD74" s="151">
        <f t="shared" si="216"/>
        <v>0</v>
      </c>
      <c r="BE74" s="76">
        <f t="shared" si="217"/>
        <v>0</v>
      </c>
      <c r="BF74" s="189">
        <f t="shared" si="152"/>
        <v>0</v>
      </c>
      <c r="BG74" s="151">
        <f t="shared" si="218"/>
        <v>0</v>
      </c>
      <c r="BH74" s="76">
        <f t="shared" si="219"/>
        <v>0</v>
      </c>
      <c r="BI74" s="189">
        <f t="shared" si="155"/>
        <v>0</v>
      </c>
      <c r="BJ74" s="151">
        <f t="shared" si="220"/>
        <v>0</v>
      </c>
      <c r="BK74" s="76">
        <f t="shared" si="221"/>
        <v>0</v>
      </c>
      <c r="BL74" s="189">
        <f t="shared" si="158"/>
        <v>0</v>
      </c>
      <c r="BM74" s="151">
        <f t="shared" si="222"/>
        <v>0</v>
      </c>
      <c r="BN74" s="76">
        <f t="shared" si="223"/>
        <v>0</v>
      </c>
      <c r="BO74" s="189">
        <f t="shared" si="161"/>
        <v>0</v>
      </c>
      <c r="BP74" s="151">
        <f t="shared" si="162"/>
        <v>0</v>
      </c>
      <c r="BQ74" s="76">
        <f t="shared" si="163"/>
        <v>0</v>
      </c>
      <c r="BR74" s="189">
        <f t="shared" si="164"/>
        <v>0</v>
      </c>
      <c r="BS74" s="151">
        <f t="shared" si="165"/>
        <v>0</v>
      </c>
      <c r="BT74" s="76">
        <f t="shared" si="166"/>
        <v>0</v>
      </c>
      <c r="BU74" s="189">
        <f t="shared" si="167"/>
        <v>0</v>
      </c>
      <c r="BV74" s="151">
        <f t="shared" si="168"/>
        <v>0</v>
      </c>
      <c r="BW74" s="76">
        <f t="shared" si="169"/>
        <v>0</v>
      </c>
      <c r="BX74" s="189">
        <f t="shared" si="170"/>
        <v>0</v>
      </c>
      <c r="BY74" s="151">
        <f t="shared" si="171"/>
        <v>0</v>
      </c>
      <c r="BZ74" s="76">
        <f t="shared" si="172"/>
        <v>0</v>
      </c>
      <c r="CA74" s="189">
        <f t="shared" si="173"/>
        <v>0</v>
      </c>
      <c r="CB74" s="151">
        <f t="shared" si="174"/>
        <v>0</v>
      </c>
      <c r="CC74" s="76">
        <f t="shared" si="175"/>
        <v>0</v>
      </c>
      <c r="CD74" s="189">
        <f t="shared" si="176"/>
        <v>0</v>
      </c>
      <c r="CE74" s="151">
        <f t="shared" si="177"/>
        <v>0</v>
      </c>
      <c r="CF74" s="76">
        <f t="shared" si="178"/>
        <v>0</v>
      </c>
      <c r="CG74" s="189">
        <f t="shared" si="179"/>
        <v>0</v>
      </c>
      <c r="CH74" s="151">
        <f t="shared" si="180"/>
        <v>0</v>
      </c>
      <c r="CI74" s="76">
        <f t="shared" si="181"/>
        <v>0</v>
      </c>
      <c r="CJ74" s="189">
        <f t="shared" si="182"/>
        <v>0</v>
      </c>
      <c r="CK74" s="151">
        <f t="shared" si="224"/>
        <v>0</v>
      </c>
      <c r="CL74" s="76">
        <f t="shared" si="225"/>
        <v>0</v>
      </c>
      <c r="CM74" s="189">
        <f t="shared" si="185"/>
        <v>0</v>
      </c>
      <c r="CN74" s="151">
        <f t="shared" si="226"/>
        <v>0</v>
      </c>
      <c r="CO74" s="76">
        <f t="shared" si="227"/>
        <v>0</v>
      </c>
      <c r="CP74" s="189">
        <f t="shared" si="188"/>
        <v>0</v>
      </c>
      <c r="CQ74" s="151">
        <f t="shared" si="228"/>
        <v>0</v>
      </c>
      <c r="CR74" s="76">
        <f t="shared" si="229"/>
        <v>0</v>
      </c>
      <c r="CS74" s="61">
        <f t="shared" si="191"/>
        <v>0</v>
      </c>
      <c r="CT74" s="61">
        <f t="shared" si="192"/>
        <v>3990</v>
      </c>
      <c r="CU74" s="43">
        <f t="shared" si="193"/>
        <v>0</v>
      </c>
      <c r="CV74" s="61">
        <f t="shared" si="194"/>
        <v>0</v>
      </c>
      <c r="CW74" s="61">
        <f t="shared" si="198"/>
        <v>0</v>
      </c>
      <c r="CX74" s="58" t="str">
        <f t="shared" si="195"/>
        <v>O.K.</v>
      </c>
      <c r="CY74" s="43">
        <f t="shared" si="230"/>
        <v>0</v>
      </c>
      <c r="DA74" s="249">
        <f t="shared" si="199"/>
        <v>0</v>
      </c>
      <c r="DB74" s="250">
        <f t="shared" si="196"/>
        <v>0</v>
      </c>
      <c r="DC74" s="238"/>
      <c r="DD74" s="249">
        <f t="shared" si="97"/>
        <v>0</v>
      </c>
      <c r="DE74" s="250">
        <f t="shared" si="197"/>
        <v>0</v>
      </c>
    </row>
    <row r="75" spans="1:109" ht="15.5" x14ac:dyDescent="0.35">
      <c r="A75" s="174">
        <f t="shared" si="93"/>
        <v>0</v>
      </c>
      <c r="B75" s="174">
        <f t="shared" si="93"/>
        <v>0</v>
      </c>
      <c r="C75" s="185">
        <f t="shared" si="98"/>
        <v>0</v>
      </c>
      <c r="D75" s="43">
        <f t="shared" si="99"/>
        <v>0</v>
      </c>
      <c r="E75" s="49">
        <f t="shared" si="100"/>
        <v>0</v>
      </c>
      <c r="F75" s="245">
        <f t="shared" si="95"/>
        <v>0</v>
      </c>
      <c r="G75" s="189">
        <f t="shared" si="101"/>
        <v>0</v>
      </c>
      <c r="H75" s="151">
        <f t="shared" si="210"/>
        <v>1050</v>
      </c>
      <c r="I75" s="76">
        <f t="shared" si="211"/>
        <v>0</v>
      </c>
      <c r="J75" s="189">
        <f t="shared" si="104"/>
        <v>0</v>
      </c>
      <c r="K75" s="151">
        <f t="shared" si="105"/>
        <v>1260</v>
      </c>
      <c r="L75" s="76">
        <f t="shared" si="106"/>
        <v>0</v>
      </c>
      <c r="M75" s="189">
        <f t="shared" si="107"/>
        <v>0</v>
      </c>
      <c r="N75" s="151">
        <f t="shared" si="108"/>
        <v>1680</v>
      </c>
      <c r="O75" s="76">
        <f t="shared" si="109"/>
        <v>0</v>
      </c>
      <c r="P75" s="189">
        <f t="shared" si="110"/>
        <v>0</v>
      </c>
      <c r="Q75" s="151">
        <f t="shared" si="111"/>
        <v>0</v>
      </c>
      <c r="R75" s="76">
        <f t="shared" si="112"/>
        <v>0</v>
      </c>
      <c r="S75" s="189">
        <f t="shared" si="113"/>
        <v>0</v>
      </c>
      <c r="T75" s="151">
        <f t="shared" si="114"/>
        <v>0</v>
      </c>
      <c r="U75" s="76">
        <f t="shared" si="115"/>
        <v>0</v>
      </c>
      <c r="V75" s="189">
        <f t="shared" si="116"/>
        <v>0</v>
      </c>
      <c r="W75" s="151">
        <f t="shared" si="117"/>
        <v>0</v>
      </c>
      <c r="X75" s="76">
        <f t="shared" si="118"/>
        <v>0</v>
      </c>
      <c r="Y75" s="189">
        <f t="shared" si="119"/>
        <v>0</v>
      </c>
      <c r="Z75" s="151">
        <f t="shared" si="120"/>
        <v>0</v>
      </c>
      <c r="AA75" s="76">
        <f t="shared" si="121"/>
        <v>0</v>
      </c>
      <c r="AB75" s="189">
        <f t="shared" si="122"/>
        <v>0</v>
      </c>
      <c r="AC75" s="151">
        <f t="shared" si="123"/>
        <v>0</v>
      </c>
      <c r="AD75" s="76">
        <f t="shared" si="124"/>
        <v>0</v>
      </c>
      <c r="AE75" s="189">
        <f t="shared" si="125"/>
        <v>0</v>
      </c>
      <c r="AF75" s="151">
        <f t="shared" si="126"/>
        <v>0</v>
      </c>
      <c r="AG75" s="76">
        <f t="shared" si="127"/>
        <v>0</v>
      </c>
      <c r="AH75" s="189">
        <f t="shared" si="128"/>
        <v>0</v>
      </c>
      <c r="AI75" s="151">
        <f t="shared" si="129"/>
        <v>0</v>
      </c>
      <c r="AJ75" s="76">
        <f t="shared" si="130"/>
        <v>0</v>
      </c>
      <c r="AK75" s="189">
        <f t="shared" si="131"/>
        <v>0</v>
      </c>
      <c r="AL75" s="151">
        <f t="shared" si="132"/>
        <v>0</v>
      </c>
      <c r="AM75" s="76">
        <f t="shared" si="133"/>
        <v>0</v>
      </c>
      <c r="AN75" s="189">
        <f t="shared" si="134"/>
        <v>0</v>
      </c>
      <c r="AO75" s="151">
        <f t="shared" si="135"/>
        <v>0</v>
      </c>
      <c r="AP75" s="76">
        <f t="shared" si="136"/>
        <v>0</v>
      </c>
      <c r="AQ75" s="189">
        <f t="shared" si="137"/>
        <v>0</v>
      </c>
      <c r="AR75" s="151">
        <f t="shared" si="138"/>
        <v>0</v>
      </c>
      <c r="AS75" s="76">
        <f t="shared" si="139"/>
        <v>0</v>
      </c>
      <c r="AT75" s="189">
        <f t="shared" si="140"/>
        <v>0</v>
      </c>
      <c r="AU75" s="151">
        <f t="shared" si="141"/>
        <v>0</v>
      </c>
      <c r="AV75" s="76">
        <f t="shared" si="142"/>
        <v>0</v>
      </c>
      <c r="AW75" s="189">
        <f t="shared" si="143"/>
        <v>0</v>
      </c>
      <c r="AX75" s="151">
        <f t="shared" si="212"/>
        <v>0</v>
      </c>
      <c r="AY75" s="76">
        <f t="shared" si="213"/>
        <v>0</v>
      </c>
      <c r="AZ75" s="189">
        <f t="shared" si="146"/>
        <v>0</v>
      </c>
      <c r="BA75" s="151">
        <f t="shared" si="214"/>
        <v>0</v>
      </c>
      <c r="BB75" s="76">
        <f t="shared" si="215"/>
        <v>0</v>
      </c>
      <c r="BC75" s="189">
        <f t="shared" si="149"/>
        <v>0</v>
      </c>
      <c r="BD75" s="151">
        <f t="shared" si="216"/>
        <v>0</v>
      </c>
      <c r="BE75" s="76">
        <f t="shared" si="217"/>
        <v>0</v>
      </c>
      <c r="BF75" s="189">
        <f t="shared" si="152"/>
        <v>0</v>
      </c>
      <c r="BG75" s="151">
        <f t="shared" si="218"/>
        <v>0</v>
      </c>
      <c r="BH75" s="76">
        <f t="shared" si="219"/>
        <v>0</v>
      </c>
      <c r="BI75" s="189">
        <f t="shared" si="155"/>
        <v>0</v>
      </c>
      <c r="BJ75" s="151">
        <f t="shared" si="220"/>
        <v>0</v>
      </c>
      <c r="BK75" s="76">
        <f t="shared" si="221"/>
        <v>0</v>
      </c>
      <c r="BL75" s="189">
        <f t="shared" si="158"/>
        <v>0</v>
      </c>
      <c r="BM75" s="151">
        <f t="shared" si="222"/>
        <v>0</v>
      </c>
      <c r="BN75" s="76">
        <f t="shared" si="223"/>
        <v>0</v>
      </c>
      <c r="BO75" s="189">
        <f t="shared" si="161"/>
        <v>0</v>
      </c>
      <c r="BP75" s="151">
        <f t="shared" si="162"/>
        <v>0</v>
      </c>
      <c r="BQ75" s="76">
        <f t="shared" si="163"/>
        <v>0</v>
      </c>
      <c r="BR75" s="189">
        <f t="shared" si="164"/>
        <v>0</v>
      </c>
      <c r="BS75" s="151">
        <f t="shared" si="165"/>
        <v>0</v>
      </c>
      <c r="BT75" s="76">
        <f t="shared" si="166"/>
        <v>0</v>
      </c>
      <c r="BU75" s="189">
        <f t="shared" si="167"/>
        <v>0</v>
      </c>
      <c r="BV75" s="151">
        <f t="shared" si="168"/>
        <v>0</v>
      </c>
      <c r="BW75" s="76">
        <f t="shared" si="169"/>
        <v>0</v>
      </c>
      <c r="BX75" s="189">
        <f t="shared" si="170"/>
        <v>0</v>
      </c>
      <c r="BY75" s="151">
        <f t="shared" si="171"/>
        <v>0</v>
      </c>
      <c r="BZ75" s="76">
        <f t="shared" si="172"/>
        <v>0</v>
      </c>
      <c r="CA75" s="189">
        <f t="shared" si="173"/>
        <v>0</v>
      </c>
      <c r="CB75" s="151">
        <f t="shared" si="174"/>
        <v>0</v>
      </c>
      <c r="CC75" s="76">
        <f t="shared" si="175"/>
        <v>0</v>
      </c>
      <c r="CD75" s="189">
        <f t="shared" si="176"/>
        <v>0</v>
      </c>
      <c r="CE75" s="151">
        <f t="shared" si="177"/>
        <v>0</v>
      </c>
      <c r="CF75" s="76">
        <f t="shared" si="178"/>
        <v>0</v>
      </c>
      <c r="CG75" s="189">
        <f t="shared" si="179"/>
        <v>0</v>
      </c>
      <c r="CH75" s="151">
        <f t="shared" si="180"/>
        <v>0</v>
      </c>
      <c r="CI75" s="76">
        <f t="shared" si="181"/>
        <v>0</v>
      </c>
      <c r="CJ75" s="189">
        <f t="shared" si="182"/>
        <v>0</v>
      </c>
      <c r="CK75" s="151">
        <f t="shared" si="224"/>
        <v>0</v>
      </c>
      <c r="CL75" s="76">
        <f t="shared" si="225"/>
        <v>0</v>
      </c>
      <c r="CM75" s="189">
        <f t="shared" si="185"/>
        <v>0</v>
      </c>
      <c r="CN75" s="151">
        <f t="shared" si="226"/>
        <v>0</v>
      </c>
      <c r="CO75" s="76">
        <f t="shared" si="227"/>
        <v>0</v>
      </c>
      <c r="CP75" s="189">
        <f t="shared" si="188"/>
        <v>0</v>
      </c>
      <c r="CQ75" s="151">
        <f t="shared" si="228"/>
        <v>0</v>
      </c>
      <c r="CR75" s="76">
        <f t="shared" si="229"/>
        <v>0</v>
      </c>
      <c r="CS75" s="61">
        <f t="shared" si="191"/>
        <v>0</v>
      </c>
      <c r="CT75" s="61">
        <f t="shared" si="192"/>
        <v>3990</v>
      </c>
      <c r="CU75" s="43">
        <f t="shared" si="193"/>
        <v>0</v>
      </c>
      <c r="CV75" s="61">
        <f t="shared" si="194"/>
        <v>0</v>
      </c>
      <c r="CW75" s="61">
        <f t="shared" si="198"/>
        <v>0</v>
      </c>
      <c r="CX75" s="58" t="str">
        <f t="shared" si="195"/>
        <v>O.K.</v>
      </c>
      <c r="CY75" s="43">
        <f t="shared" si="230"/>
        <v>0</v>
      </c>
      <c r="DA75" s="249">
        <f t="shared" si="199"/>
        <v>0</v>
      </c>
      <c r="DB75" s="250">
        <f t="shared" si="196"/>
        <v>0</v>
      </c>
      <c r="DC75" s="238"/>
      <c r="DD75" s="249">
        <f t="shared" si="97"/>
        <v>0</v>
      </c>
      <c r="DE75" s="250">
        <f t="shared" si="197"/>
        <v>0</v>
      </c>
    </row>
    <row r="76" spans="1:109" ht="15.5" x14ac:dyDescent="0.35">
      <c r="A76" s="174">
        <f t="shared" si="93"/>
        <v>0</v>
      </c>
      <c r="B76" s="174">
        <f t="shared" si="93"/>
        <v>0</v>
      </c>
      <c r="C76" s="185">
        <f t="shared" si="98"/>
        <v>0</v>
      </c>
      <c r="D76" s="43">
        <f t="shared" si="99"/>
        <v>0</v>
      </c>
      <c r="E76" s="49">
        <f t="shared" si="100"/>
        <v>0</v>
      </c>
      <c r="F76" s="245">
        <f t="shared" si="95"/>
        <v>0</v>
      </c>
      <c r="G76" s="189">
        <f t="shared" si="101"/>
        <v>0</v>
      </c>
      <c r="H76" s="151">
        <f t="shared" si="210"/>
        <v>1050</v>
      </c>
      <c r="I76" s="76">
        <f t="shared" si="211"/>
        <v>0</v>
      </c>
      <c r="J76" s="189">
        <f t="shared" si="104"/>
        <v>0</v>
      </c>
      <c r="K76" s="151">
        <f t="shared" si="105"/>
        <v>1260</v>
      </c>
      <c r="L76" s="76">
        <f t="shared" si="106"/>
        <v>0</v>
      </c>
      <c r="M76" s="189">
        <f t="shared" si="107"/>
        <v>0</v>
      </c>
      <c r="N76" s="151">
        <f t="shared" si="108"/>
        <v>1680</v>
      </c>
      <c r="O76" s="76">
        <f t="shared" si="109"/>
        <v>0</v>
      </c>
      <c r="P76" s="189">
        <f t="shared" si="110"/>
        <v>0</v>
      </c>
      <c r="Q76" s="151">
        <f t="shared" si="111"/>
        <v>0</v>
      </c>
      <c r="R76" s="76">
        <f t="shared" si="112"/>
        <v>0</v>
      </c>
      <c r="S76" s="189">
        <f t="shared" si="113"/>
        <v>0</v>
      </c>
      <c r="T76" s="151">
        <f t="shared" si="114"/>
        <v>0</v>
      </c>
      <c r="U76" s="76">
        <f t="shared" si="115"/>
        <v>0</v>
      </c>
      <c r="V76" s="189">
        <f t="shared" si="116"/>
        <v>0</v>
      </c>
      <c r="W76" s="151">
        <f t="shared" si="117"/>
        <v>0</v>
      </c>
      <c r="X76" s="76">
        <f t="shared" si="118"/>
        <v>0</v>
      </c>
      <c r="Y76" s="189">
        <f t="shared" si="119"/>
        <v>0</v>
      </c>
      <c r="Z76" s="151">
        <f t="shared" si="120"/>
        <v>0</v>
      </c>
      <c r="AA76" s="76">
        <f t="shared" si="121"/>
        <v>0</v>
      </c>
      <c r="AB76" s="189">
        <f t="shared" si="122"/>
        <v>0</v>
      </c>
      <c r="AC76" s="151">
        <f t="shared" si="123"/>
        <v>0</v>
      </c>
      <c r="AD76" s="76">
        <f t="shared" si="124"/>
        <v>0</v>
      </c>
      <c r="AE76" s="189">
        <f t="shared" si="125"/>
        <v>0</v>
      </c>
      <c r="AF76" s="151">
        <f t="shared" si="126"/>
        <v>0</v>
      </c>
      <c r="AG76" s="76">
        <f t="shared" si="127"/>
        <v>0</v>
      </c>
      <c r="AH76" s="189">
        <f t="shared" si="128"/>
        <v>0</v>
      </c>
      <c r="AI76" s="151">
        <f t="shared" si="129"/>
        <v>0</v>
      </c>
      <c r="AJ76" s="76">
        <f t="shared" si="130"/>
        <v>0</v>
      </c>
      <c r="AK76" s="189">
        <f t="shared" si="131"/>
        <v>0</v>
      </c>
      <c r="AL76" s="151">
        <f t="shared" si="132"/>
        <v>0</v>
      </c>
      <c r="AM76" s="76">
        <f t="shared" si="133"/>
        <v>0</v>
      </c>
      <c r="AN76" s="189">
        <f t="shared" si="134"/>
        <v>0</v>
      </c>
      <c r="AO76" s="151">
        <f t="shared" si="135"/>
        <v>0</v>
      </c>
      <c r="AP76" s="76">
        <f t="shared" si="136"/>
        <v>0</v>
      </c>
      <c r="AQ76" s="189">
        <f t="shared" si="137"/>
        <v>0</v>
      </c>
      <c r="AR76" s="151">
        <f t="shared" si="138"/>
        <v>0</v>
      </c>
      <c r="AS76" s="76">
        <f t="shared" si="139"/>
        <v>0</v>
      </c>
      <c r="AT76" s="189">
        <f t="shared" si="140"/>
        <v>0</v>
      </c>
      <c r="AU76" s="151">
        <f t="shared" si="141"/>
        <v>0</v>
      </c>
      <c r="AV76" s="76">
        <f t="shared" si="142"/>
        <v>0</v>
      </c>
      <c r="AW76" s="189">
        <f t="shared" si="143"/>
        <v>0</v>
      </c>
      <c r="AX76" s="151">
        <f t="shared" si="212"/>
        <v>0</v>
      </c>
      <c r="AY76" s="76">
        <f t="shared" si="213"/>
        <v>0</v>
      </c>
      <c r="AZ76" s="189">
        <f t="shared" si="146"/>
        <v>0</v>
      </c>
      <c r="BA76" s="151">
        <f t="shared" si="214"/>
        <v>0</v>
      </c>
      <c r="BB76" s="76">
        <f t="shared" si="215"/>
        <v>0</v>
      </c>
      <c r="BC76" s="189">
        <f t="shared" si="149"/>
        <v>0</v>
      </c>
      <c r="BD76" s="151">
        <f t="shared" si="216"/>
        <v>0</v>
      </c>
      <c r="BE76" s="76">
        <f t="shared" si="217"/>
        <v>0</v>
      </c>
      <c r="BF76" s="189">
        <f t="shared" si="152"/>
        <v>0</v>
      </c>
      <c r="BG76" s="151">
        <f t="shared" si="218"/>
        <v>0</v>
      </c>
      <c r="BH76" s="76">
        <f t="shared" si="219"/>
        <v>0</v>
      </c>
      <c r="BI76" s="189">
        <f t="shared" si="155"/>
        <v>0</v>
      </c>
      <c r="BJ76" s="151">
        <f t="shared" si="220"/>
        <v>0</v>
      </c>
      <c r="BK76" s="76">
        <f t="shared" si="221"/>
        <v>0</v>
      </c>
      <c r="BL76" s="189">
        <f t="shared" si="158"/>
        <v>0</v>
      </c>
      <c r="BM76" s="151">
        <f t="shared" si="222"/>
        <v>0</v>
      </c>
      <c r="BN76" s="76">
        <f t="shared" si="223"/>
        <v>0</v>
      </c>
      <c r="BO76" s="189">
        <f t="shared" si="161"/>
        <v>0</v>
      </c>
      <c r="BP76" s="151">
        <f t="shared" si="162"/>
        <v>0</v>
      </c>
      <c r="BQ76" s="76">
        <f t="shared" si="163"/>
        <v>0</v>
      </c>
      <c r="BR76" s="189">
        <f t="shared" si="164"/>
        <v>0</v>
      </c>
      <c r="BS76" s="151">
        <f t="shared" si="165"/>
        <v>0</v>
      </c>
      <c r="BT76" s="76">
        <f t="shared" si="166"/>
        <v>0</v>
      </c>
      <c r="BU76" s="189">
        <f t="shared" si="167"/>
        <v>0</v>
      </c>
      <c r="BV76" s="151">
        <f t="shared" si="168"/>
        <v>0</v>
      </c>
      <c r="BW76" s="76">
        <f t="shared" si="169"/>
        <v>0</v>
      </c>
      <c r="BX76" s="189">
        <f t="shared" si="170"/>
        <v>0</v>
      </c>
      <c r="BY76" s="151">
        <f t="shared" si="171"/>
        <v>0</v>
      </c>
      <c r="BZ76" s="76">
        <f t="shared" si="172"/>
        <v>0</v>
      </c>
      <c r="CA76" s="189">
        <f t="shared" si="173"/>
        <v>0</v>
      </c>
      <c r="CB76" s="151">
        <f t="shared" si="174"/>
        <v>0</v>
      </c>
      <c r="CC76" s="76">
        <f t="shared" si="175"/>
        <v>0</v>
      </c>
      <c r="CD76" s="189">
        <f t="shared" si="176"/>
        <v>0</v>
      </c>
      <c r="CE76" s="151">
        <f t="shared" si="177"/>
        <v>0</v>
      </c>
      <c r="CF76" s="76">
        <f t="shared" si="178"/>
        <v>0</v>
      </c>
      <c r="CG76" s="189">
        <f t="shared" si="179"/>
        <v>0</v>
      </c>
      <c r="CH76" s="151">
        <f t="shared" si="180"/>
        <v>0</v>
      </c>
      <c r="CI76" s="76">
        <f t="shared" si="181"/>
        <v>0</v>
      </c>
      <c r="CJ76" s="189">
        <f t="shared" si="182"/>
        <v>0</v>
      </c>
      <c r="CK76" s="151">
        <f t="shared" si="224"/>
        <v>0</v>
      </c>
      <c r="CL76" s="76">
        <f t="shared" si="225"/>
        <v>0</v>
      </c>
      <c r="CM76" s="189">
        <f t="shared" si="185"/>
        <v>0</v>
      </c>
      <c r="CN76" s="151">
        <f t="shared" si="226"/>
        <v>0</v>
      </c>
      <c r="CO76" s="76">
        <f t="shared" si="227"/>
        <v>0</v>
      </c>
      <c r="CP76" s="189">
        <f t="shared" si="188"/>
        <v>0</v>
      </c>
      <c r="CQ76" s="151">
        <f t="shared" si="228"/>
        <v>0</v>
      </c>
      <c r="CR76" s="76">
        <f t="shared" si="229"/>
        <v>0</v>
      </c>
      <c r="CS76" s="61">
        <f t="shared" si="191"/>
        <v>0</v>
      </c>
      <c r="CT76" s="61">
        <f t="shared" si="192"/>
        <v>3990</v>
      </c>
      <c r="CU76" s="43">
        <f t="shared" si="193"/>
        <v>0</v>
      </c>
      <c r="CV76" s="61">
        <f t="shared" si="194"/>
        <v>0</v>
      </c>
      <c r="CW76" s="61">
        <f t="shared" si="198"/>
        <v>0</v>
      </c>
      <c r="CX76" s="58" t="str">
        <f t="shared" si="195"/>
        <v>O.K.</v>
      </c>
      <c r="CY76" s="43">
        <f t="shared" si="230"/>
        <v>0</v>
      </c>
      <c r="DA76" s="249">
        <f t="shared" si="199"/>
        <v>0</v>
      </c>
      <c r="DB76" s="250">
        <f t="shared" si="196"/>
        <v>0</v>
      </c>
      <c r="DC76" s="238"/>
      <c r="DD76" s="249">
        <f t="shared" si="97"/>
        <v>0</v>
      </c>
      <c r="DE76" s="250">
        <f t="shared" si="197"/>
        <v>0</v>
      </c>
    </row>
    <row r="77" spans="1:109" ht="16" thickBot="1" x14ac:dyDescent="0.4">
      <c r="A77" s="175">
        <f t="shared" si="93"/>
        <v>0</v>
      </c>
      <c r="B77" s="175">
        <f t="shared" si="93"/>
        <v>0</v>
      </c>
      <c r="C77" s="186">
        <f t="shared" si="98"/>
        <v>0</v>
      </c>
      <c r="D77" s="44">
        <f t="shared" si="99"/>
        <v>0</v>
      </c>
      <c r="E77" s="49">
        <f t="shared" si="100"/>
        <v>0</v>
      </c>
      <c r="F77" s="245">
        <f t="shared" si="95"/>
        <v>0</v>
      </c>
      <c r="G77" s="189">
        <f t="shared" si="101"/>
        <v>0</v>
      </c>
      <c r="H77" s="151">
        <f>+H62</f>
        <v>1050</v>
      </c>
      <c r="I77" s="76">
        <f t="shared" si="103"/>
        <v>0</v>
      </c>
      <c r="J77" s="189">
        <f t="shared" si="104"/>
        <v>0</v>
      </c>
      <c r="K77" s="151">
        <f>+K62</f>
        <v>1260</v>
      </c>
      <c r="L77" s="76">
        <f t="shared" si="106"/>
        <v>0</v>
      </c>
      <c r="M77" s="189">
        <f t="shared" si="107"/>
        <v>0</v>
      </c>
      <c r="N77" s="151">
        <f>+N62</f>
        <v>1680</v>
      </c>
      <c r="O77" s="76">
        <f t="shared" si="109"/>
        <v>0</v>
      </c>
      <c r="P77" s="189">
        <f t="shared" si="110"/>
        <v>0</v>
      </c>
      <c r="Q77" s="151">
        <f>+Q62</f>
        <v>0</v>
      </c>
      <c r="R77" s="76">
        <f t="shared" si="112"/>
        <v>0</v>
      </c>
      <c r="S77" s="189">
        <f t="shared" si="113"/>
        <v>0</v>
      </c>
      <c r="T77" s="151">
        <f>+T62</f>
        <v>0</v>
      </c>
      <c r="U77" s="76">
        <f t="shared" si="115"/>
        <v>0</v>
      </c>
      <c r="V77" s="189">
        <f t="shared" si="116"/>
        <v>0</v>
      </c>
      <c r="W77" s="151">
        <f>+W62</f>
        <v>0</v>
      </c>
      <c r="X77" s="76">
        <f t="shared" si="118"/>
        <v>0</v>
      </c>
      <c r="Y77" s="189">
        <f t="shared" si="119"/>
        <v>0</v>
      </c>
      <c r="Z77" s="151">
        <f>+Z62</f>
        <v>0</v>
      </c>
      <c r="AA77" s="76">
        <f t="shared" si="121"/>
        <v>0</v>
      </c>
      <c r="AB77" s="189">
        <f t="shared" si="122"/>
        <v>0</v>
      </c>
      <c r="AC77" s="151">
        <f>+AC62</f>
        <v>0</v>
      </c>
      <c r="AD77" s="76">
        <f t="shared" si="124"/>
        <v>0</v>
      </c>
      <c r="AE77" s="189">
        <f t="shared" si="125"/>
        <v>0</v>
      </c>
      <c r="AF77" s="151">
        <f>+AF62</f>
        <v>0</v>
      </c>
      <c r="AG77" s="76">
        <f t="shared" si="127"/>
        <v>0</v>
      </c>
      <c r="AH77" s="189">
        <f t="shared" si="128"/>
        <v>0</v>
      </c>
      <c r="AI77" s="151">
        <f>+AI62</f>
        <v>0</v>
      </c>
      <c r="AJ77" s="76">
        <f t="shared" si="130"/>
        <v>0</v>
      </c>
      <c r="AK77" s="189">
        <f t="shared" si="131"/>
        <v>0</v>
      </c>
      <c r="AL77" s="151">
        <f>+AL62</f>
        <v>0</v>
      </c>
      <c r="AM77" s="76">
        <f t="shared" si="133"/>
        <v>0</v>
      </c>
      <c r="AN77" s="189">
        <f t="shared" si="134"/>
        <v>0</v>
      </c>
      <c r="AO77" s="151">
        <f>+AO62</f>
        <v>0</v>
      </c>
      <c r="AP77" s="76">
        <f t="shared" si="136"/>
        <v>0</v>
      </c>
      <c r="AQ77" s="189">
        <f t="shared" si="137"/>
        <v>0</v>
      </c>
      <c r="AR77" s="151">
        <f>+AR62</f>
        <v>0</v>
      </c>
      <c r="AS77" s="76">
        <f t="shared" si="139"/>
        <v>0</v>
      </c>
      <c r="AT77" s="189">
        <f t="shared" si="140"/>
        <v>0</v>
      </c>
      <c r="AU77" s="151">
        <f>+AU62</f>
        <v>0</v>
      </c>
      <c r="AV77" s="76">
        <f t="shared" si="142"/>
        <v>0</v>
      </c>
      <c r="AW77" s="189">
        <f t="shared" si="143"/>
        <v>0</v>
      </c>
      <c r="AX77" s="151">
        <f t="shared" si="212"/>
        <v>0</v>
      </c>
      <c r="AY77" s="76">
        <f t="shared" si="213"/>
        <v>0</v>
      </c>
      <c r="AZ77" s="189">
        <f t="shared" si="146"/>
        <v>0</v>
      </c>
      <c r="BA77" s="151">
        <f t="shared" si="214"/>
        <v>0</v>
      </c>
      <c r="BB77" s="76">
        <f t="shared" si="215"/>
        <v>0</v>
      </c>
      <c r="BC77" s="189">
        <f t="shared" si="149"/>
        <v>0</v>
      </c>
      <c r="BD77" s="151">
        <f t="shared" si="216"/>
        <v>0</v>
      </c>
      <c r="BE77" s="76">
        <f t="shared" si="217"/>
        <v>0</v>
      </c>
      <c r="BF77" s="189">
        <f t="shared" si="152"/>
        <v>0</v>
      </c>
      <c r="BG77" s="151">
        <f t="shared" si="218"/>
        <v>0</v>
      </c>
      <c r="BH77" s="76">
        <f t="shared" si="219"/>
        <v>0</v>
      </c>
      <c r="BI77" s="189">
        <f t="shared" si="155"/>
        <v>0</v>
      </c>
      <c r="BJ77" s="151">
        <f t="shared" si="220"/>
        <v>0</v>
      </c>
      <c r="BK77" s="76">
        <f t="shared" si="221"/>
        <v>0</v>
      </c>
      <c r="BL77" s="189">
        <f t="shared" si="158"/>
        <v>0</v>
      </c>
      <c r="BM77" s="151">
        <f t="shared" si="222"/>
        <v>0</v>
      </c>
      <c r="BN77" s="76">
        <f t="shared" si="223"/>
        <v>0</v>
      </c>
      <c r="BO77" s="189">
        <f t="shared" si="161"/>
        <v>0</v>
      </c>
      <c r="BP77" s="151">
        <f t="shared" si="162"/>
        <v>0</v>
      </c>
      <c r="BQ77" s="76">
        <f t="shared" si="163"/>
        <v>0</v>
      </c>
      <c r="BR77" s="189">
        <f t="shared" si="164"/>
        <v>0</v>
      </c>
      <c r="BS77" s="151">
        <f t="shared" si="165"/>
        <v>0</v>
      </c>
      <c r="BT77" s="76">
        <f t="shared" si="166"/>
        <v>0</v>
      </c>
      <c r="BU77" s="189">
        <f t="shared" si="167"/>
        <v>0</v>
      </c>
      <c r="BV77" s="151">
        <f t="shared" si="168"/>
        <v>0</v>
      </c>
      <c r="BW77" s="76">
        <f t="shared" si="169"/>
        <v>0</v>
      </c>
      <c r="BX77" s="189">
        <f t="shared" si="170"/>
        <v>0</v>
      </c>
      <c r="BY77" s="151">
        <f t="shared" si="171"/>
        <v>0</v>
      </c>
      <c r="BZ77" s="76">
        <f t="shared" si="172"/>
        <v>0</v>
      </c>
      <c r="CA77" s="189">
        <f t="shared" si="173"/>
        <v>0</v>
      </c>
      <c r="CB77" s="151">
        <f t="shared" si="174"/>
        <v>0</v>
      </c>
      <c r="CC77" s="76">
        <f t="shared" si="175"/>
        <v>0</v>
      </c>
      <c r="CD77" s="189">
        <f t="shared" si="176"/>
        <v>0</v>
      </c>
      <c r="CE77" s="151">
        <f t="shared" si="177"/>
        <v>0</v>
      </c>
      <c r="CF77" s="76">
        <f t="shared" si="178"/>
        <v>0</v>
      </c>
      <c r="CG77" s="189">
        <f t="shared" si="179"/>
        <v>0</v>
      </c>
      <c r="CH77" s="151">
        <f t="shared" si="180"/>
        <v>0</v>
      </c>
      <c r="CI77" s="76">
        <f t="shared" si="181"/>
        <v>0</v>
      </c>
      <c r="CJ77" s="189">
        <f t="shared" si="182"/>
        <v>0</v>
      </c>
      <c r="CK77" s="151">
        <f t="shared" si="224"/>
        <v>0</v>
      </c>
      <c r="CL77" s="76">
        <f t="shared" si="225"/>
        <v>0</v>
      </c>
      <c r="CM77" s="189">
        <f t="shared" si="185"/>
        <v>0</v>
      </c>
      <c r="CN77" s="151">
        <f t="shared" si="226"/>
        <v>0</v>
      </c>
      <c r="CO77" s="76">
        <f t="shared" si="227"/>
        <v>0</v>
      </c>
      <c r="CP77" s="189">
        <f t="shared" si="188"/>
        <v>0</v>
      </c>
      <c r="CQ77" s="151">
        <f t="shared" si="228"/>
        <v>0</v>
      </c>
      <c r="CR77" s="76">
        <f t="shared" si="229"/>
        <v>0</v>
      </c>
      <c r="CS77" s="160">
        <f t="shared" si="191"/>
        <v>0</v>
      </c>
      <c r="CT77" s="160">
        <f t="shared" si="192"/>
        <v>3990</v>
      </c>
      <c r="CU77" s="44">
        <f t="shared" si="193"/>
        <v>0</v>
      </c>
      <c r="CV77" s="160">
        <f t="shared" si="194"/>
        <v>0</v>
      </c>
      <c r="CW77" s="160">
        <f t="shared" si="198"/>
        <v>0</v>
      </c>
      <c r="CX77" s="59" t="str">
        <f t="shared" si="195"/>
        <v>O.K.</v>
      </c>
      <c r="CY77" s="44">
        <f t="shared" si="230"/>
        <v>0</v>
      </c>
      <c r="DA77" s="251">
        <f t="shared" si="199"/>
        <v>0</v>
      </c>
      <c r="DB77" s="252">
        <f t="shared" si="196"/>
        <v>0</v>
      </c>
      <c r="DC77" s="238"/>
      <c r="DD77" s="251">
        <f t="shared" si="97"/>
        <v>0</v>
      </c>
      <c r="DE77" s="252">
        <f t="shared" si="197"/>
        <v>0</v>
      </c>
    </row>
    <row r="78" spans="1:109" ht="18.5" thickBot="1" x14ac:dyDescent="0.45">
      <c r="B78" s="156">
        <f>SUM(B48:B77)</f>
        <v>2</v>
      </c>
      <c r="E78" s="15">
        <f>SUM(E48:E77)</f>
        <v>3080000</v>
      </c>
      <c r="F78" s="246">
        <f>+IF(E78=0,0,(E78/B78)/G44)</f>
        <v>7700</v>
      </c>
      <c r="G78" s="157">
        <f>+IF(H48=0,0,(I78/H48))</f>
        <v>6300</v>
      </c>
      <c r="H78" s="57"/>
      <c r="I78" s="77">
        <f>SUM(I48:I77)</f>
        <v>6615000</v>
      </c>
      <c r="J78" s="157">
        <f>+IF(K48=0,0,(L78/K48))</f>
        <v>13440</v>
      </c>
      <c r="K78" s="57"/>
      <c r="L78" s="77">
        <f>SUM(L48:L77)</f>
        <v>16934400</v>
      </c>
      <c r="M78" s="157">
        <f>+IF(N48=0,0,(O78/N48))</f>
        <v>9240.0000000000018</v>
      </c>
      <c r="N78" s="57"/>
      <c r="O78" s="77">
        <f>SUM(O48:O77)</f>
        <v>15523200.000000002</v>
      </c>
      <c r="P78" s="157">
        <f>+IF(Q48=0,0,(R78/Q48))</f>
        <v>0</v>
      </c>
      <c r="Q78" s="57"/>
      <c r="R78" s="77">
        <f>SUM(R48:R77)</f>
        <v>0</v>
      </c>
      <c r="S78" s="157">
        <f>+IF(T48=0,0,(U78/T48))</f>
        <v>0</v>
      </c>
      <c r="T78" s="57"/>
      <c r="U78" s="77">
        <f>SUM(U48:U77)</f>
        <v>0</v>
      </c>
      <c r="V78" s="157">
        <f>+IF(W48=0,0,(X78/W48))</f>
        <v>0</v>
      </c>
      <c r="W78" s="57"/>
      <c r="X78" s="77">
        <f>SUM(X48:X77)</f>
        <v>0</v>
      </c>
      <c r="Y78" s="157">
        <f>+IF(Z48=0,0,(AA78/Z48))</f>
        <v>0</v>
      </c>
      <c r="Z78" s="57"/>
      <c r="AA78" s="77">
        <f>SUM(AA48:AA77)</f>
        <v>0</v>
      </c>
      <c r="AB78" s="157">
        <f>+IF(AC48=0,0,(AD78/AC48))</f>
        <v>0</v>
      </c>
      <c r="AC78" s="57"/>
      <c r="AD78" s="77">
        <f>SUM(AD48:AD77)</f>
        <v>0</v>
      </c>
      <c r="AE78" s="157">
        <f>+IF(AF48=0,0,(AG78/AF48))</f>
        <v>0</v>
      </c>
      <c r="AF78" s="57"/>
      <c r="AG78" s="77">
        <f>SUM(AG48:AG77)</f>
        <v>0</v>
      </c>
      <c r="AH78" s="157">
        <f>+IF(AI48=0,0,(AJ78/AI48))</f>
        <v>0</v>
      </c>
      <c r="AI78" s="57"/>
      <c r="AJ78" s="77">
        <f>SUM(AJ48:AJ77)</f>
        <v>0</v>
      </c>
      <c r="AK78" s="157">
        <f>+IF(AL48=0,0,(AM78/AL48))</f>
        <v>0</v>
      </c>
      <c r="AL78" s="57"/>
      <c r="AM78" s="77">
        <f>SUM(AM48:AM77)</f>
        <v>0</v>
      </c>
      <c r="AN78" s="157">
        <f>+IF(AO48=0,0,(AP78/AO48))</f>
        <v>0</v>
      </c>
      <c r="AO78" s="57"/>
      <c r="AP78" s="77">
        <f>SUM(AP48:AP77)</f>
        <v>0</v>
      </c>
      <c r="AQ78" s="157">
        <f>+IF(AR48=0,0,(AS78/AR48))</f>
        <v>0</v>
      </c>
      <c r="AR78" s="57"/>
      <c r="AS78" s="77">
        <f>SUM(AS48:AS77)</f>
        <v>0</v>
      </c>
      <c r="AT78" s="157">
        <f>+IF(AU48=0,0,(AV78/AU48))</f>
        <v>0</v>
      </c>
      <c r="AU78" s="57"/>
      <c r="AV78" s="77">
        <f>SUM(AV48:AV77)</f>
        <v>0</v>
      </c>
      <c r="AW78" s="157">
        <f>+IF(AX48=0,0,(AY78/AX48))</f>
        <v>0</v>
      </c>
      <c r="AX78" s="57"/>
      <c r="AY78" s="77">
        <f>SUM(AY48:AY77)</f>
        <v>0</v>
      </c>
      <c r="AZ78" s="157">
        <f>+IF(BA48=0,0,(BB78/BA48))</f>
        <v>0</v>
      </c>
      <c r="BA78" s="57"/>
      <c r="BB78" s="77">
        <f>SUM(BB48:BB77)</f>
        <v>0</v>
      </c>
      <c r="BC78" s="157">
        <f>+IF(BD48=0,0,(BE78/BD48))</f>
        <v>0</v>
      </c>
      <c r="BD78" s="57"/>
      <c r="BE78" s="77">
        <f>SUM(BE48:BE77)</f>
        <v>0</v>
      </c>
      <c r="BF78" s="157">
        <f>+IF(BG48=0,0,(BH78/BG48))</f>
        <v>0</v>
      </c>
      <c r="BG78" s="57"/>
      <c r="BH78" s="77">
        <f>SUM(BH48:BH77)</f>
        <v>0</v>
      </c>
      <c r="BI78" s="157">
        <f>+IF(BJ48=0,0,(BK78/BJ48))</f>
        <v>0</v>
      </c>
      <c r="BJ78" s="57"/>
      <c r="BK78" s="77">
        <f>SUM(BK48:BK77)</f>
        <v>0</v>
      </c>
      <c r="BL78" s="157">
        <f>+IF(BM48=0,0,(BN78/BM48))</f>
        <v>0</v>
      </c>
      <c r="BM78" s="57"/>
      <c r="BN78" s="77">
        <f>SUM(BN48:BN77)</f>
        <v>0</v>
      </c>
      <c r="BO78" s="157">
        <f>+IF(BP48=0,0,(BQ78/BP48))</f>
        <v>0</v>
      </c>
      <c r="BP78" s="57"/>
      <c r="BQ78" s="77">
        <f>SUM(BQ48:BQ77)</f>
        <v>0</v>
      </c>
      <c r="BR78" s="157">
        <f>+IF(BS48=0,0,(BT78/BS48))</f>
        <v>0</v>
      </c>
      <c r="BS78" s="57"/>
      <c r="BT78" s="77">
        <f>SUM(BT48:BT77)</f>
        <v>0</v>
      </c>
      <c r="BU78" s="157">
        <f>+IF(BV48=0,0,(BW78/BV48))</f>
        <v>0</v>
      </c>
      <c r="BV78" s="57"/>
      <c r="BW78" s="77">
        <f>SUM(BW48:BW77)</f>
        <v>0</v>
      </c>
      <c r="BX78" s="157">
        <f>+IF(BY48=0,0,(BZ78/BY48))</f>
        <v>0</v>
      </c>
      <c r="BY78" s="57"/>
      <c r="BZ78" s="77">
        <f>SUM(BZ48:BZ77)</f>
        <v>0</v>
      </c>
      <c r="CA78" s="157">
        <f>+IF(CB48=0,0,(CC78/CB48))</f>
        <v>0</v>
      </c>
      <c r="CB78" s="57"/>
      <c r="CC78" s="77">
        <f>SUM(CC48:CC77)</f>
        <v>0</v>
      </c>
      <c r="CD78" s="157">
        <f>+IF(CE48=0,0,(CF78/CE48))</f>
        <v>0</v>
      </c>
      <c r="CE78" s="57"/>
      <c r="CF78" s="77">
        <f>SUM(CF48:CF77)</f>
        <v>0</v>
      </c>
      <c r="CG78" s="157">
        <f>+IF(CH48=0,0,(CI78/CH48))</f>
        <v>0</v>
      </c>
      <c r="CH78" s="57"/>
      <c r="CI78" s="77">
        <f>SUM(CI48:CI77)</f>
        <v>0</v>
      </c>
      <c r="CJ78" s="157">
        <f>+IF(CK48=0,0,(CL78/CK48))</f>
        <v>0</v>
      </c>
      <c r="CK78" s="57"/>
      <c r="CL78" s="77">
        <f>SUM(CL48:CL77)</f>
        <v>0</v>
      </c>
      <c r="CM78" s="157">
        <f>+IF(CN48=0,0,(CO78/CN48))</f>
        <v>0</v>
      </c>
      <c r="CN78" s="57"/>
      <c r="CO78" s="77">
        <f>SUM(CO48:CO77)</f>
        <v>0</v>
      </c>
      <c r="CP78" s="157">
        <f>+IF(CQ48=0,0,(CR78/CQ48))</f>
        <v>0</v>
      </c>
      <c r="CQ78" s="57"/>
      <c r="CR78" s="77">
        <f>SUM(CR48:CR77)</f>
        <v>0</v>
      </c>
      <c r="CS78" s="62"/>
      <c r="CT78" s="62"/>
      <c r="CU78" s="77">
        <f>SUM(CU48:CU77)</f>
        <v>39072600</v>
      </c>
      <c r="CV78" s="62"/>
      <c r="CW78" s="50">
        <f>SUM(CW48:CW77)</f>
        <v>-103.5</v>
      </c>
      <c r="CX78" s="79" t="str">
        <f t="shared" si="195"/>
        <v>REVISAR</v>
      </c>
      <c r="CY78" s="236">
        <f>SUM(CY48:CY77)</f>
        <v>-2112600</v>
      </c>
      <c r="DA78" s="253">
        <f>SUM(DA48:DA77)</f>
        <v>82.625</v>
      </c>
      <c r="DB78" s="254">
        <f>SUM(DB48:DB77)</f>
        <v>74</v>
      </c>
      <c r="DC78" s="238"/>
      <c r="DD78" s="255"/>
      <c r="DE78" s="255"/>
    </row>
    <row r="79" spans="1:109" ht="31.5" thickBot="1" x14ac:dyDescent="0.3">
      <c r="D79" s="262" t="s">
        <v>312</v>
      </c>
      <c r="E79" s="90">
        <f>+E78*12+IF(DE48=0,CY48,IF(DE48&lt;=15,-CY48,0))+IF(DE49=0,CY49,IF(DE49&lt;=15,-CY49,0))+IF(DE50=0,CY50,IF(DE50&lt;=15,-CY50,0))+IF(DE51=0,CY51,IF(DE51&lt;=15,-CY51,0))+IF(DE52=0,CY52,IF(DE52&lt;=15,-CY52,0))+IF(DE53=0,CY53,IF(DE53&lt;=15,-CY53,0))+IF(DE54=0,CY54,IF(DE54&lt;=15,-CY54,0))+IF(DE55=0,CY55,IF(DE55&lt;=15,-CY55,0))+IF(DE56=0,CY56,IF(DE56&lt;=15,-CY56,0))+IF(DE57=0,CY57,IF(DE57&lt;=15,-CY57,0))+IF(DE58=0,CY58,IF(DE58&lt;=15,-CY58,0))+IF(DE59=0,CY59,IF(DE59&lt;=15,-CY59,0))+IF(DE60=0,CY60,IF(DE60&lt;=15,-CY60,0))+IF(DE61=0,CY61,IF(DE61&lt;=15,-CY61,0))+IF(DE62=0,CY62,IF(DE62&lt;=15,-CY62,0))+IF(DE63=0,CY63,IF(DE63&lt;=15,-CY63,0))+IF(DE64=0,CY64,IF(DE64&lt;=15,-CY64,0))+IF(DE65=0,CY65,IF(DE65&lt;=15,-CY65,0))+IF(DE66=0,CY66,IF(DE66&lt;=15,-CY66,0))+IF(DE67=0,CY67,IF(DE67&lt;=15,-CY67,0))+IF(DE68=0,CY68,IF(DE68&lt;=15,-CY68,0))+IF(DE69=0,CY69,IF(DE69&lt;=15,-CY69,0))+IF(DE70=0,CY70,IF(DE70&lt;=15,-CY70,0))+IF(DE71=0,CY71,IF(DE71&lt;=15,-CY71,0))+IF(DE72=0,CY72,IF(DE72&lt;=15,-CY72,0))+IF(DE73=0,CY73,IF(DE73&lt;=15,-CY73,0))+IF(DE74=0,CY74,IF(DE74&lt;=15,-CY74,0))+IF(DE75=0,CY75,IF(DE75&lt;=15,-CY75,0))+IF(DE76=0,CY76,IF(DE76&lt;=15,-CY76,0))+IF(DE77=0,CY77,IF(DE77&lt;=15,-CY77,0))</f>
        <v>43176000</v>
      </c>
      <c r="G79" s="78" t="s">
        <v>236</v>
      </c>
      <c r="I79" s="78" t="s">
        <v>237</v>
      </c>
      <c r="J79" s="78" t="s">
        <v>236</v>
      </c>
      <c r="L79" s="78" t="s">
        <v>237</v>
      </c>
      <c r="M79" s="78" t="s">
        <v>236</v>
      </c>
      <c r="O79" s="78" t="s">
        <v>237</v>
      </c>
      <c r="P79" s="78" t="s">
        <v>236</v>
      </c>
      <c r="R79" s="78" t="s">
        <v>237</v>
      </c>
      <c r="S79" s="78" t="s">
        <v>236</v>
      </c>
      <c r="U79" s="78" t="s">
        <v>237</v>
      </c>
      <c r="V79" s="78" t="s">
        <v>236</v>
      </c>
      <c r="X79" s="78" t="s">
        <v>237</v>
      </c>
      <c r="Y79" s="78" t="s">
        <v>236</v>
      </c>
      <c r="AA79" s="78" t="s">
        <v>237</v>
      </c>
      <c r="AB79" s="78" t="s">
        <v>236</v>
      </c>
      <c r="AD79" s="78" t="s">
        <v>237</v>
      </c>
      <c r="AE79" s="78" t="s">
        <v>236</v>
      </c>
      <c r="AG79" s="78" t="s">
        <v>237</v>
      </c>
      <c r="AH79" s="78" t="s">
        <v>236</v>
      </c>
      <c r="AJ79" s="78" t="s">
        <v>237</v>
      </c>
      <c r="AK79" s="78" t="s">
        <v>236</v>
      </c>
      <c r="AM79" s="78" t="s">
        <v>237</v>
      </c>
      <c r="AN79" s="78" t="s">
        <v>236</v>
      </c>
      <c r="AP79" s="78" t="s">
        <v>237</v>
      </c>
      <c r="AQ79" s="78" t="s">
        <v>236</v>
      </c>
      <c r="AS79" s="78" t="s">
        <v>237</v>
      </c>
      <c r="AT79" s="78" t="s">
        <v>236</v>
      </c>
      <c r="AV79" s="78" t="s">
        <v>237</v>
      </c>
      <c r="AW79" s="78" t="s">
        <v>236</v>
      </c>
      <c r="AY79" s="78" t="s">
        <v>237</v>
      </c>
      <c r="AZ79" s="78" t="s">
        <v>236</v>
      </c>
      <c r="BB79" s="78" t="s">
        <v>237</v>
      </c>
      <c r="BC79" s="78" t="s">
        <v>236</v>
      </c>
      <c r="BE79" s="78" t="s">
        <v>237</v>
      </c>
      <c r="BF79" s="78" t="s">
        <v>236</v>
      </c>
      <c r="BH79" s="78" t="s">
        <v>237</v>
      </c>
      <c r="BI79" s="78" t="s">
        <v>236</v>
      </c>
      <c r="BK79" s="78" t="s">
        <v>237</v>
      </c>
      <c r="BL79" s="78" t="s">
        <v>236</v>
      </c>
      <c r="BN79" s="78" t="s">
        <v>237</v>
      </c>
      <c r="BO79" s="78"/>
      <c r="BP79" s="78"/>
      <c r="BQ79" s="78"/>
      <c r="BR79" s="78"/>
      <c r="BS79" s="78"/>
      <c r="BT79" s="78"/>
      <c r="BU79" s="78"/>
      <c r="BV79" s="78"/>
      <c r="BW79" s="78"/>
      <c r="BX79" s="78"/>
      <c r="BY79" s="78"/>
      <c r="BZ79" s="78"/>
      <c r="CA79" s="78"/>
      <c r="CB79" s="78"/>
      <c r="CC79" s="78"/>
      <c r="CD79" s="78"/>
      <c r="CE79" s="78"/>
      <c r="CF79" s="78"/>
      <c r="CG79" s="78"/>
      <c r="CH79" s="78"/>
      <c r="CI79" s="78"/>
      <c r="CJ79" s="78" t="s">
        <v>236</v>
      </c>
      <c r="CL79" s="78" t="s">
        <v>237</v>
      </c>
      <c r="CM79" s="78" t="s">
        <v>236</v>
      </c>
      <c r="CO79" s="78" t="s">
        <v>237</v>
      </c>
      <c r="CP79" s="78" t="s">
        <v>236</v>
      </c>
      <c r="CR79" s="78" t="s">
        <v>237</v>
      </c>
      <c r="CU79" s="78" t="s">
        <v>238</v>
      </c>
      <c r="CW79" s="82">
        <f>+CY78</f>
        <v>-2112600</v>
      </c>
      <c r="CX79" s="96" t="str">
        <f t="shared" si="195"/>
        <v>REVISAR</v>
      </c>
      <c r="CY79" s="235"/>
      <c r="DA79" s="445">
        <f>-DA78+DB78</f>
        <v>-8.625</v>
      </c>
      <c r="DB79" s="446"/>
      <c r="DC79" s="238"/>
      <c r="DD79" s="255"/>
      <c r="DE79" s="255"/>
    </row>
    <row r="80" spans="1:109" ht="40.5" customHeight="1" thickBot="1" x14ac:dyDescent="0.3">
      <c r="CW80" s="80">
        <f>+E79-CU78</f>
        <v>4103400</v>
      </c>
      <c r="CY80" s="257">
        <f>IF(CY48&gt;0,CY48,0)+IF(CY49&gt;0,CY49,0)+IF(CY50&gt;0,CY50,0)+IF(CY51&gt;0,CY51,0)+IF(CY52&gt;0,CY52,0)+IF(CY53&gt;0,CY53,0)+IF(CY54&gt;0,CY54,0)+IF(CY55&gt;0,CY55,0)+IF(CY56&gt;0,CY56,0)+IF(CY57&gt;0,CY57,0)+IF(CY58&gt;0,CY58,0)+IF(CY59&gt;0,CY59,0)+IF(CY60&gt;0,CY60,0)+IF(CY61&gt;0,CY61,0)+IF(CY62&gt;0,CY62,0)+IF(CY63&gt;0,CY63,0)+IF(CY64&gt;0,CY64,0)+IF(CY65&gt;0,CY65,0)+IF(CY66&gt;0,CY66,0)+IF(CY67&gt;0,CY67,0)+IF(CY68&gt;0,CY68,0)+IF(CY69&gt;0,CY69,0)+IF(CY70&gt;0,CY70,0)+IF(CY71&gt;0,CY71,0)+IF(CY72&gt;0,CY72,0)+IF(CY73&gt;0,CY73,0)+IF(CY74&gt;0,CY74,0)+IF(CY75&gt;0,CY75,0)+IF(CY76&gt;0,CY76,0)+IF(CY77&gt;0,CY77,0)</f>
        <v>6216000</v>
      </c>
      <c r="DA80" s="437" t="str">
        <f>+IF(CY80&gt;0,"TOT. COSTO OCCIOSO"," ")</f>
        <v>TOT. COSTO OCCIOSO</v>
      </c>
      <c r="DB80" s="438"/>
    </row>
    <row r="81" spans="1:109" ht="37.5" customHeight="1" thickBot="1" x14ac:dyDescent="0.35">
      <c r="CW81" s="91">
        <f>+CW79-CW80</f>
        <v>-6216000</v>
      </c>
      <c r="CX81" s="92" t="s">
        <v>68</v>
      </c>
      <c r="CY81" s="257">
        <f>+CY78-CY80</f>
        <v>-8328600</v>
      </c>
      <c r="DA81" s="437" t="str">
        <f>+IF(CY81&lt;0,"TOT. COSTO EXTRA"," ")</f>
        <v>TOT. COSTO EXTRA</v>
      </c>
      <c r="DB81" s="438"/>
    </row>
    <row r="83" spans="1:109" ht="20" x14ac:dyDescent="0.4">
      <c r="A83" s="2"/>
      <c r="B83" s="2"/>
      <c r="C83" s="2" t="s">
        <v>229</v>
      </c>
      <c r="D83" s="2"/>
      <c r="E83" s="2"/>
      <c r="F83" s="239"/>
      <c r="G83" s="4" t="s">
        <v>62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CU83" s="81"/>
    </row>
    <row r="84" spans="1:109" ht="20.5" thickBot="1" x14ac:dyDescent="0.45">
      <c r="A84" s="120" t="s">
        <v>187</v>
      </c>
      <c r="B84" s="2"/>
      <c r="C84" s="234">
        <f>+INSUMOS!I4</f>
        <v>0</v>
      </c>
      <c r="D84" s="122"/>
      <c r="E84" s="2"/>
      <c r="F84" s="239"/>
      <c r="G84" s="4">
        <f>8*F86</f>
        <v>200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120" t="str">
        <f>+A84</f>
        <v>TERCER  AÑO</v>
      </c>
      <c r="BC84" s="120" t="str">
        <f>+AW84</f>
        <v>TERCER  AÑO</v>
      </c>
      <c r="BJ84" s="125" t="str">
        <f>+BC84</f>
        <v>TERCER  AÑO</v>
      </c>
      <c r="CK84" s="125" t="str">
        <f>+BJ84</f>
        <v>TERCER  AÑO</v>
      </c>
      <c r="CQ84" s="125"/>
      <c r="CT84" s="120" t="str">
        <f>+BC84</f>
        <v>TERCER  AÑO</v>
      </c>
    </row>
    <row r="85" spans="1:109" ht="16" thickBot="1" x14ac:dyDescent="0.4">
      <c r="A85" s="10" t="s">
        <v>4</v>
      </c>
      <c r="B85" s="10" t="s">
        <v>2</v>
      </c>
      <c r="C85" s="10" t="s">
        <v>216</v>
      </c>
      <c r="D85" s="11" t="str">
        <f>+D45</f>
        <v>Entre 38% y 40% elegir:</v>
      </c>
      <c r="E85" s="5"/>
      <c r="F85" s="240" t="s">
        <v>3</v>
      </c>
      <c r="G85" s="442" t="str">
        <f>+G45</f>
        <v>Tratamientos faciales</v>
      </c>
      <c r="H85" s="443"/>
      <c r="I85" s="444"/>
      <c r="J85" s="442" t="str">
        <f>+J45</f>
        <v>Tratamientos corporales</v>
      </c>
      <c r="K85" s="443"/>
      <c r="L85" s="444"/>
      <c r="M85" s="442" t="str">
        <f>+M45</f>
        <v>SPA</v>
      </c>
      <c r="N85" s="443"/>
      <c r="O85" s="444"/>
      <c r="P85" s="442">
        <f>+P45</f>
        <v>0</v>
      </c>
      <c r="Q85" s="443"/>
      <c r="R85" s="444"/>
      <c r="S85" s="442">
        <f>+S45</f>
        <v>0</v>
      </c>
      <c r="T85" s="443"/>
      <c r="U85" s="444"/>
      <c r="V85" s="442">
        <f>+V45</f>
        <v>0</v>
      </c>
      <c r="W85" s="443"/>
      <c r="X85" s="444"/>
      <c r="Y85" s="442">
        <f>+Y45</f>
        <v>0</v>
      </c>
      <c r="Z85" s="443"/>
      <c r="AA85" s="444"/>
      <c r="AB85" s="442">
        <f>+AB45</f>
        <v>0</v>
      </c>
      <c r="AC85" s="443"/>
      <c r="AD85" s="444"/>
      <c r="AE85" s="442">
        <f>+AE45</f>
        <v>0</v>
      </c>
      <c r="AF85" s="443"/>
      <c r="AG85" s="444"/>
      <c r="AH85" s="442">
        <f>+AH45</f>
        <v>0</v>
      </c>
      <c r="AI85" s="443"/>
      <c r="AJ85" s="444"/>
      <c r="AK85" s="442">
        <f>+AK45</f>
        <v>0</v>
      </c>
      <c r="AL85" s="443"/>
      <c r="AM85" s="444"/>
      <c r="AN85" s="442">
        <f>+AN45</f>
        <v>0</v>
      </c>
      <c r="AO85" s="443"/>
      <c r="AP85" s="444"/>
      <c r="AQ85" s="442">
        <f>+AQ45</f>
        <v>0</v>
      </c>
      <c r="AR85" s="443"/>
      <c r="AS85" s="444"/>
      <c r="AT85" s="442">
        <f>+AT45</f>
        <v>0</v>
      </c>
      <c r="AU85" s="443"/>
      <c r="AV85" s="444"/>
      <c r="AW85" s="442">
        <f>+AW45</f>
        <v>0</v>
      </c>
      <c r="AX85" s="443"/>
      <c r="AY85" s="444"/>
      <c r="AZ85" s="442">
        <f>+AZ45</f>
        <v>0</v>
      </c>
      <c r="BA85" s="443"/>
      <c r="BB85" s="444"/>
      <c r="BC85" s="442">
        <f>+BC45</f>
        <v>0</v>
      </c>
      <c r="BD85" s="443"/>
      <c r="BE85" s="444"/>
      <c r="BF85" s="442">
        <f>+BF45</f>
        <v>0</v>
      </c>
      <c r="BG85" s="443"/>
      <c r="BH85" s="444"/>
      <c r="BI85" s="442">
        <f>+BI45</f>
        <v>0</v>
      </c>
      <c r="BJ85" s="443"/>
      <c r="BK85" s="444"/>
      <c r="BL85" s="442">
        <f>+BL45</f>
        <v>0</v>
      </c>
      <c r="BM85" s="443"/>
      <c r="BN85" s="444"/>
      <c r="BO85" s="442">
        <f>+BO45</f>
        <v>0</v>
      </c>
      <c r="BP85" s="443"/>
      <c r="BQ85" s="444"/>
      <c r="BR85" s="442">
        <f>+BR45</f>
        <v>0</v>
      </c>
      <c r="BS85" s="443"/>
      <c r="BT85" s="444"/>
      <c r="BU85" s="442">
        <f>+BU45</f>
        <v>0</v>
      </c>
      <c r="BV85" s="443"/>
      <c r="BW85" s="444"/>
      <c r="BX85" s="442">
        <f>+BX45</f>
        <v>0</v>
      </c>
      <c r="BY85" s="443"/>
      <c r="BZ85" s="444"/>
      <c r="CA85" s="442">
        <f>+CA45</f>
        <v>0</v>
      </c>
      <c r="CB85" s="443"/>
      <c r="CC85" s="444"/>
      <c r="CD85" s="442">
        <f>+CD45</f>
        <v>0</v>
      </c>
      <c r="CE85" s="443"/>
      <c r="CF85" s="444"/>
      <c r="CG85" s="442">
        <f>+CG45</f>
        <v>0</v>
      </c>
      <c r="CH85" s="443"/>
      <c r="CI85" s="444"/>
      <c r="CJ85" s="442">
        <f>+CJ45</f>
        <v>0</v>
      </c>
      <c r="CK85" s="443"/>
      <c r="CL85" s="444"/>
      <c r="CM85" s="442">
        <f>+CM45</f>
        <v>0</v>
      </c>
      <c r="CN85" s="443"/>
      <c r="CO85" s="444"/>
      <c r="CP85" s="442">
        <f>+CP45</f>
        <v>0</v>
      </c>
      <c r="CQ85" s="443"/>
      <c r="CR85" s="444"/>
      <c r="CS85" s="442" t="s">
        <v>239</v>
      </c>
      <c r="CT85" s="443"/>
      <c r="CU85" s="444"/>
      <c r="CV85" s="54" t="s">
        <v>63</v>
      </c>
      <c r="CW85" s="54" t="s">
        <v>66</v>
      </c>
      <c r="CX85" s="5"/>
      <c r="CY85" s="10" t="s">
        <v>94</v>
      </c>
      <c r="DA85" s="439" t="s">
        <v>307</v>
      </c>
      <c r="DB85" s="439" t="s">
        <v>306</v>
      </c>
      <c r="DD85" s="439" t="s">
        <v>310</v>
      </c>
      <c r="DE85" s="439" t="s">
        <v>311</v>
      </c>
    </row>
    <row r="86" spans="1:109" ht="16" thickBot="1" x14ac:dyDescent="0.4">
      <c r="A86" s="8" t="s">
        <v>5</v>
      </c>
      <c r="B86" s="8" t="s">
        <v>6</v>
      </c>
      <c r="C86" s="8" t="s">
        <v>8</v>
      </c>
      <c r="D86" s="187">
        <f>+D46</f>
        <v>0.4</v>
      </c>
      <c r="E86" s="7"/>
      <c r="F86" s="241">
        <f>+F46</f>
        <v>25</v>
      </c>
      <c r="G86" s="55" t="s">
        <v>83</v>
      </c>
      <c r="H86" s="55" t="s">
        <v>69</v>
      </c>
      <c r="I86" s="55" t="s">
        <v>84</v>
      </c>
      <c r="J86" s="55" t="s">
        <v>83</v>
      </c>
      <c r="K86" s="55" t="s">
        <v>69</v>
      </c>
      <c r="L86" s="55" t="s">
        <v>84</v>
      </c>
      <c r="M86" s="55" t="s">
        <v>83</v>
      </c>
      <c r="N86" s="55" t="s">
        <v>69</v>
      </c>
      <c r="O86" s="55" t="s">
        <v>84</v>
      </c>
      <c r="P86" s="55" t="s">
        <v>83</v>
      </c>
      <c r="Q86" s="55" t="s">
        <v>69</v>
      </c>
      <c r="R86" s="55" t="s">
        <v>84</v>
      </c>
      <c r="S86" s="55" t="s">
        <v>83</v>
      </c>
      <c r="T86" s="55" t="s">
        <v>69</v>
      </c>
      <c r="U86" s="55" t="s">
        <v>84</v>
      </c>
      <c r="V86" s="55" t="s">
        <v>83</v>
      </c>
      <c r="W86" s="55" t="s">
        <v>69</v>
      </c>
      <c r="X86" s="55" t="s">
        <v>84</v>
      </c>
      <c r="Y86" s="55" t="s">
        <v>83</v>
      </c>
      <c r="Z86" s="55" t="s">
        <v>69</v>
      </c>
      <c r="AA86" s="55" t="s">
        <v>84</v>
      </c>
      <c r="AB86" s="55" t="s">
        <v>83</v>
      </c>
      <c r="AC86" s="55" t="s">
        <v>69</v>
      </c>
      <c r="AD86" s="55" t="s">
        <v>84</v>
      </c>
      <c r="AE86" s="55" t="s">
        <v>83</v>
      </c>
      <c r="AF86" s="55" t="s">
        <v>69</v>
      </c>
      <c r="AG86" s="55" t="s">
        <v>84</v>
      </c>
      <c r="AH86" s="55" t="s">
        <v>83</v>
      </c>
      <c r="AI86" s="55" t="s">
        <v>69</v>
      </c>
      <c r="AJ86" s="55" t="s">
        <v>84</v>
      </c>
      <c r="AK86" s="55" t="s">
        <v>83</v>
      </c>
      <c r="AL86" s="55" t="s">
        <v>69</v>
      </c>
      <c r="AM86" s="55" t="s">
        <v>84</v>
      </c>
      <c r="AN86" s="55" t="s">
        <v>83</v>
      </c>
      <c r="AO86" s="55" t="s">
        <v>69</v>
      </c>
      <c r="AP86" s="55" t="s">
        <v>84</v>
      </c>
      <c r="AQ86" s="55" t="s">
        <v>83</v>
      </c>
      <c r="AR86" s="55" t="s">
        <v>69</v>
      </c>
      <c r="AS86" s="55" t="s">
        <v>84</v>
      </c>
      <c r="AT86" s="55" t="s">
        <v>83</v>
      </c>
      <c r="AU86" s="55" t="s">
        <v>69</v>
      </c>
      <c r="AV86" s="55" t="s">
        <v>84</v>
      </c>
      <c r="AW86" s="55" t="s">
        <v>83</v>
      </c>
      <c r="AX86" s="55" t="s">
        <v>69</v>
      </c>
      <c r="AY86" s="55" t="s">
        <v>84</v>
      </c>
      <c r="AZ86" s="55" t="s">
        <v>83</v>
      </c>
      <c r="BA86" s="55" t="s">
        <v>69</v>
      </c>
      <c r="BB86" s="55" t="s">
        <v>84</v>
      </c>
      <c r="BC86" s="55" t="s">
        <v>83</v>
      </c>
      <c r="BD86" s="55" t="s">
        <v>69</v>
      </c>
      <c r="BE86" s="55" t="s">
        <v>84</v>
      </c>
      <c r="BF86" s="55" t="s">
        <v>83</v>
      </c>
      <c r="BG86" s="55" t="s">
        <v>69</v>
      </c>
      <c r="BH86" s="55" t="s">
        <v>84</v>
      </c>
      <c r="BI86" s="55" t="s">
        <v>83</v>
      </c>
      <c r="BJ86" s="55" t="s">
        <v>69</v>
      </c>
      <c r="BK86" s="55" t="s">
        <v>84</v>
      </c>
      <c r="BL86" s="55" t="s">
        <v>83</v>
      </c>
      <c r="BM86" s="55" t="s">
        <v>69</v>
      </c>
      <c r="BN86" s="55" t="s">
        <v>84</v>
      </c>
      <c r="BO86" s="55" t="s">
        <v>83</v>
      </c>
      <c r="BP86" s="55" t="s">
        <v>69</v>
      </c>
      <c r="BQ86" s="55" t="s">
        <v>84</v>
      </c>
      <c r="BR86" s="55" t="s">
        <v>83</v>
      </c>
      <c r="BS86" s="55" t="s">
        <v>69</v>
      </c>
      <c r="BT86" s="55" t="s">
        <v>84</v>
      </c>
      <c r="BU86" s="55" t="s">
        <v>83</v>
      </c>
      <c r="BV86" s="55" t="s">
        <v>69</v>
      </c>
      <c r="BW86" s="55" t="s">
        <v>84</v>
      </c>
      <c r="BX86" s="55" t="s">
        <v>83</v>
      </c>
      <c r="BY86" s="55" t="s">
        <v>69</v>
      </c>
      <c r="BZ86" s="55" t="s">
        <v>84</v>
      </c>
      <c r="CA86" s="55" t="s">
        <v>83</v>
      </c>
      <c r="CB86" s="55" t="s">
        <v>69</v>
      </c>
      <c r="CC86" s="55" t="s">
        <v>84</v>
      </c>
      <c r="CD86" s="55" t="s">
        <v>83</v>
      </c>
      <c r="CE86" s="55" t="s">
        <v>69</v>
      </c>
      <c r="CF86" s="55" t="s">
        <v>84</v>
      </c>
      <c r="CG86" s="55" t="s">
        <v>83</v>
      </c>
      <c r="CH86" s="55" t="s">
        <v>69</v>
      </c>
      <c r="CI86" s="55" t="s">
        <v>84</v>
      </c>
      <c r="CJ86" s="55" t="s">
        <v>83</v>
      </c>
      <c r="CK86" s="55" t="s">
        <v>69</v>
      </c>
      <c r="CL86" s="55" t="s">
        <v>84</v>
      </c>
      <c r="CM86" s="55" t="s">
        <v>83</v>
      </c>
      <c r="CN86" s="55" t="s">
        <v>69</v>
      </c>
      <c r="CO86" s="55" t="s">
        <v>84</v>
      </c>
      <c r="CP86" s="55" t="s">
        <v>83</v>
      </c>
      <c r="CQ86" s="55" t="s">
        <v>69</v>
      </c>
      <c r="CR86" s="55" t="s">
        <v>84</v>
      </c>
      <c r="CS86" s="55" t="s">
        <v>83</v>
      </c>
      <c r="CT86" s="55" t="s">
        <v>70</v>
      </c>
      <c r="CU86" s="55" t="s">
        <v>84</v>
      </c>
      <c r="CV86" s="55" t="s">
        <v>64</v>
      </c>
      <c r="CW86" s="55" t="s">
        <v>67</v>
      </c>
      <c r="CX86" s="7"/>
      <c r="CY86" s="93" t="s">
        <v>95</v>
      </c>
      <c r="DA86" s="440"/>
      <c r="DB86" s="440"/>
      <c r="DD86" s="440"/>
      <c r="DE86" s="440"/>
    </row>
    <row r="87" spans="1:109" ht="21.75" customHeight="1" thickBot="1" x14ac:dyDescent="0.4">
      <c r="A87" s="9" t="s">
        <v>230</v>
      </c>
      <c r="B87" s="9"/>
      <c r="C87" s="9" t="s">
        <v>9</v>
      </c>
      <c r="D87" s="9" t="s">
        <v>1</v>
      </c>
      <c r="E87" s="9" t="s">
        <v>0</v>
      </c>
      <c r="F87" s="242" t="s">
        <v>61</v>
      </c>
      <c r="G87" s="56" t="s">
        <v>231</v>
      </c>
      <c r="H87" s="56" t="s">
        <v>232</v>
      </c>
      <c r="I87" s="56" t="s">
        <v>233</v>
      </c>
      <c r="J87" s="56" t="s">
        <v>231</v>
      </c>
      <c r="K87" s="56" t="s">
        <v>232</v>
      </c>
      <c r="L87" s="56" t="s">
        <v>233</v>
      </c>
      <c r="M87" s="56" t="s">
        <v>231</v>
      </c>
      <c r="N87" s="56" t="s">
        <v>232</v>
      </c>
      <c r="O87" s="56" t="s">
        <v>233</v>
      </c>
      <c r="P87" s="56" t="s">
        <v>231</v>
      </c>
      <c r="Q87" s="56" t="s">
        <v>232</v>
      </c>
      <c r="R87" s="56" t="s">
        <v>233</v>
      </c>
      <c r="S87" s="56" t="s">
        <v>231</v>
      </c>
      <c r="T87" s="56" t="s">
        <v>232</v>
      </c>
      <c r="U87" s="56" t="s">
        <v>233</v>
      </c>
      <c r="V87" s="56" t="s">
        <v>231</v>
      </c>
      <c r="W87" s="56" t="s">
        <v>232</v>
      </c>
      <c r="X87" s="56" t="s">
        <v>233</v>
      </c>
      <c r="Y87" s="56" t="s">
        <v>231</v>
      </c>
      <c r="Z87" s="56" t="s">
        <v>232</v>
      </c>
      <c r="AA87" s="56" t="s">
        <v>233</v>
      </c>
      <c r="AB87" s="56" t="s">
        <v>231</v>
      </c>
      <c r="AC87" s="56" t="s">
        <v>232</v>
      </c>
      <c r="AD87" s="56" t="s">
        <v>233</v>
      </c>
      <c r="AE87" s="56" t="s">
        <v>231</v>
      </c>
      <c r="AF87" s="56" t="s">
        <v>232</v>
      </c>
      <c r="AG87" s="56" t="s">
        <v>233</v>
      </c>
      <c r="AH87" s="56" t="s">
        <v>231</v>
      </c>
      <c r="AI87" s="56" t="s">
        <v>232</v>
      </c>
      <c r="AJ87" s="56" t="s">
        <v>233</v>
      </c>
      <c r="AK87" s="56" t="s">
        <v>231</v>
      </c>
      <c r="AL87" s="56" t="s">
        <v>232</v>
      </c>
      <c r="AM87" s="56" t="s">
        <v>233</v>
      </c>
      <c r="AN87" s="56" t="s">
        <v>231</v>
      </c>
      <c r="AO87" s="56" t="s">
        <v>232</v>
      </c>
      <c r="AP87" s="56" t="s">
        <v>233</v>
      </c>
      <c r="AQ87" s="56" t="s">
        <v>231</v>
      </c>
      <c r="AR87" s="56" t="s">
        <v>232</v>
      </c>
      <c r="AS87" s="56" t="s">
        <v>233</v>
      </c>
      <c r="AT87" s="56" t="s">
        <v>231</v>
      </c>
      <c r="AU87" s="56" t="s">
        <v>232</v>
      </c>
      <c r="AV87" s="56" t="s">
        <v>233</v>
      </c>
      <c r="AW87" s="56" t="s">
        <v>231</v>
      </c>
      <c r="AX87" s="56" t="s">
        <v>232</v>
      </c>
      <c r="AY87" s="56" t="s">
        <v>233</v>
      </c>
      <c r="AZ87" s="56" t="s">
        <v>231</v>
      </c>
      <c r="BA87" s="56" t="s">
        <v>232</v>
      </c>
      <c r="BB87" s="56" t="s">
        <v>233</v>
      </c>
      <c r="BC87" s="56" t="s">
        <v>231</v>
      </c>
      <c r="BD87" s="56" t="s">
        <v>232</v>
      </c>
      <c r="BE87" s="56" t="s">
        <v>233</v>
      </c>
      <c r="BF87" s="56" t="s">
        <v>231</v>
      </c>
      <c r="BG87" s="56" t="s">
        <v>232</v>
      </c>
      <c r="BH87" s="56" t="s">
        <v>233</v>
      </c>
      <c r="BI87" s="56" t="s">
        <v>231</v>
      </c>
      <c r="BJ87" s="56" t="s">
        <v>232</v>
      </c>
      <c r="BK87" s="56" t="s">
        <v>233</v>
      </c>
      <c r="BL87" s="56" t="s">
        <v>231</v>
      </c>
      <c r="BM87" s="56" t="s">
        <v>232</v>
      </c>
      <c r="BN87" s="56" t="s">
        <v>233</v>
      </c>
      <c r="BO87" s="56" t="s">
        <v>231</v>
      </c>
      <c r="BP87" s="56" t="s">
        <v>232</v>
      </c>
      <c r="BQ87" s="56" t="s">
        <v>233</v>
      </c>
      <c r="BR87" s="56" t="s">
        <v>231</v>
      </c>
      <c r="BS87" s="56" t="s">
        <v>232</v>
      </c>
      <c r="BT87" s="56" t="s">
        <v>233</v>
      </c>
      <c r="BU87" s="56" t="s">
        <v>231</v>
      </c>
      <c r="BV87" s="56" t="s">
        <v>232</v>
      </c>
      <c r="BW87" s="56" t="s">
        <v>233</v>
      </c>
      <c r="BX87" s="56" t="s">
        <v>231</v>
      </c>
      <c r="BY87" s="56" t="s">
        <v>232</v>
      </c>
      <c r="BZ87" s="56" t="s">
        <v>233</v>
      </c>
      <c r="CA87" s="56" t="s">
        <v>231</v>
      </c>
      <c r="CB87" s="56" t="s">
        <v>232</v>
      </c>
      <c r="CC87" s="56" t="s">
        <v>233</v>
      </c>
      <c r="CD87" s="56" t="s">
        <v>231</v>
      </c>
      <c r="CE87" s="56" t="s">
        <v>232</v>
      </c>
      <c r="CF87" s="56" t="s">
        <v>233</v>
      </c>
      <c r="CG87" s="56" t="s">
        <v>231</v>
      </c>
      <c r="CH87" s="56" t="s">
        <v>232</v>
      </c>
      <c r="CI87" s="56" t="s">
        <v>233</v>
      </c>
      <c r="CJ87" s="56" t="s">
        <v>231</v>
      </c>
      <c r="CK87" s="56" t="s">
        <v>232</v>
      </c>
      <c r="CL87" s="56" t="s">
        <v>233</v>
      </c>
      <c r="CM87" s="56" t="s">
        <v>231</v>
      </c>
      <c r="CN87" s="56" t="s">
        <v>232</v>
      </c>
      <c r="CO87" s="56" t="s">
        <v>233</v>
      </c>
      <c r="CP87" s="56" t="s">
        <v>231</v>
      </c>
      <c r="CQ87" s="56" t="s">
        <v>232</v>
      </c>
      <c r="CR87" s="56" t="s">
        <v>233</v>
      </c>
      <c r="CS87" s="56" t="s">
        <v>234</v>
      </c>
      <c r="CT87" s="56" t="s">
        <v>232</v>
      </c>
      <c r="CU87" s="56" t="s">
        <v>233</v>
      </c>
      <c r="CV87" s="56" t="s">
        <v>65</v>
      </c>
      <c r="CW87" s="56" t="s">
        <v>235</v>
      </c>
      <c r="CX87" s="60" t="s">
        <v>68</v>
      </c>
      <c r="CY87" s="94"/>
      <c r="DA87" s="441"/>
      <c r="DB87" s="441"/>
      <c r="DD87" s="441"/>
      <c r="DE87" s="441"/>
    </row>
    <row r="88" spans="1:109" ht="15.5" x14ac:dyDescent="0.35">
      <c r="A88" s="174" t="str">
        <f t="shared" ref="A88:B102" si="232">+A48</f>
        <v xml:space="preserve">Masajista - esteticista </v>
      </c>
      <c r="B88" s="174">
        <f t="shared" si="232"/>
        <v>1</v>
      </c>
      <c r="C88" s="185">
        <f t="shared" ref="C88:C117" si="233">+C48*(1+$C$84)</f>
        <v>1200000</v>
      </c>
      <c r="D88" s="43">
        <f>+D$86*C88</f>
        <v>480000</v>
      </c>
      <c r="E88" s="49">
        <f>+(C88+D88)*B88</f>
        <v>1680000</v>
      </c>
      <c r="F88" s="245">
        <f t="shared" ref="F88:F117" si="234">+IF($G$4=0," ",(C88+D88)/$G$4)</f>
        <v>8400</v>
      </c>
      <c r="G88" s="189">
        <f t="shared" ref="G88:G117" si="235">+G48</f>
        <v>0.75</v>
      </c>
      <c r="H88" s="150">
        <f>+'No. PRODUCTOS'!J7</f>
        <v>1113</v>
      </c>
      <c r="I88" s="76">
        <f>+IF(G88=0,0,H88*G88*$F88)</f>
        <v>7011900</v>
      </c>
      <c r="J88" s="189">
        <f t="shared" ref="J88:J117" si="236">+J48</f>
        <v>0.6</v>
      </c>
      <c r="K88" s="150">
        <f>+'No. PRODUCTOS'!J8</f>
        <v>1336</v>
      </c>
      <c r="L88" s="76">
        <f>+IF(J88=0,0,K88*J88*$F88)</f>
        <v>6733440</v>
      </c>
      <c r="M88" s="189">
        <f t="shared" ref="M88:M117" si="237">+M48</f>
        <v>1.1000000000000001</v>
      </c>
      <c r="N88" s="150">
        <f>+'No. PRODUCTOS'!J9</f>
        <v>1781</v>
      </c>
      <c r="O88" s="76">
        <f>+IF(M88=0,0,N88*M88*$F88)</f>
        <v>16456440.000000002</v>
      </c>
      <c r="P88" s="189">
        <f t="shared" ref="P88:P117" si="238">+P48</f>
        <v>0</v>
      </c>
      <c r="Q88" s="150">
        <f>+'No. PRODUCTOS'!J10</f>
        <v>0</v>
      </c>
      <c r="R88" s="76">
        <f>+IF(P88=0,0,Q88*P88*$F88)</f>
        <v>0</v>
      </c>
      <c r="S88" s="189">
        <f t="shared" ref="S88:S117" si="239">+S48</f>
        <v>0</v>
      </c>
      <c r="T88" s="150">
        <f>+'No. PRODUCTOS'!J11</f>
        <v>0</v>
      </c>
      <c r="U88" s="76">
        <f>+IF(S88=0,0,T88*S88*$F88)</f>
        <v>0</v>
      </c>
      <c r="V88" s="189">
        <f t="shared" ref="V88:V117" si="240">+V48</f>
        <v>0</v>
      </c>
      <c r="W88" s="150">
        <f>+'No. PRODUCTOS'!J12</f>
        <v>0</v>
      </c>
      <c r="X88" s="76">
        <f>+IF(V88=0,0,W88*V88*$F88)</f>
        <v>0</v>
      </c>
      <c r="Y88" s="189">
        <f t="shared" ref="Y88:Y117" si="241">+Y48</f>
        <v>0</v>
      </c>
      <c r="Z88" s="150">
        <f>+'No. PRODUCTOS'!J13</f>
        <v>0</v>
      </c>
      <c r="AA88" s="76">
        <f>+IF(Y88=0,0,Z88*Y88*$F88)</f>
        <v>0</v>
      </c>
      <c r="AB88" s="189">
        <f t="shared" ref="AB88:AB117" si="242">+AB48</f>
        <v>0</v>
      </c>
      <c r="AC88" s="150">
        <f>+'No. PRODUCTOS'!J14</f>
        <v>0</v>
      </c>
      <c r="AD88" s="76">
        <f>+IF(AB88=0,0,AC88*AB88*$F88)</f>
        <v>0</v>
      </c>
      <c r="AE88" s="189">
        <f t="shared" ref="AE88:AE117" si="243">+AE48</f>
        <v>0</v>
      </c>
      <c r="AF88" s="150">
        <f>+'No. PRODUCTOS'!J15</f>
        <v>0</v>
      </c>
      <c r="AG88" s="76">
        <f>+IF(AE88=0,0,AF88*AE88*$F88)</f>
        <v>0</v>
      </c>
      <c r="AH88" s="189">
        <f t="shared" ref="AH88:AH117" si="244">+AH48</f>
        <v>0</v>
      </c>
      <c r="AI88" s="150">
        <f>+'No. PRODUCTOS'!J16</f>
        <v>0</v>
      </c>
      <c r="AJ88" s="76">
        <f>+IF(AH88=0,0,AI88*AH88*$F88)</f>
        <v>0</v>
      </c>
      <c r="AK88" s="189">
        <f t="shared" ref="AK88:AK117" si="245">+AK48</f>
        <v>0</v>
      </c>
      <c r="AL88" s="150">
        <f>+'No. PRODUCTOS'!J17</f>
        <v>0</v>
      </c>
      <c r="AM88" s="76">
        <f>+IF(AK88=0,0,AL88*AK88*$F88)</f>
        <v>0</v>
      </c>
      <c r="AN88" s="189">
        <f t="shared" ref="AN88:AN117" si="246">+AN48</f>
        <v>0</v>
      </c>
      <c r="AO88" s="150">
        <f>+'No. PRODUCTOS'!J18</f>
        <v>0</v>
      </c>
      <c r="AP88" s="76">
        <f>+IF(AN88=0,0,AO88*AN88*$F88)</f>
        <v>0</v>
      </c>
      <c r="AQ88" s="189">
        <f t="shared" ref="AQ88:AQ117" si="247">+AQ48</f>
        <v>0</v>
      </c>
      <c r="AR88" s="150">
        <f>+'No. PRODUCTOS'!J19</f>
        <v>0</v>
      </c>
      <c r="AS88" s="76">
        <f>+IF(AQ88=0,0,AR88*AQ88*$F88)</f>
        <v>0</v>
      </c>
      <c r="AT88" s="189">
        <f t="shared" ref="AT88:AT117" si="248">+AT48</f>
        <v>0</v>
      </c>
      <c r="AU88" s="150">
        <f>+'No. PRODUCTOS'!J20</f>
        <v>0</v>
      </c>
      <c r="AV88" s="76">
        <f>+IF(AT88=0,0,AU88*AT88*$F88)</f>
        <v>0</v>
      </c>
      <c r="AW88" s="189">
        <f t="shared" ref="AW88:AW117" si="249">+AW48</f>
        <v>0</v>
      </c>
      <c r="AX88" s="150">
        <f>+'No. PRODUCTOS'!J21</f>
        <v>0</v>
      </c>
      <c r="AY88" s="76">
        <f>+IF(AW88=0,0,AX88*AW88*$F88)</f>
        <v>0</v>
      </c>
      <c r="AZ88" s="189">
        <f t="shared" ref="AZ88:AZ117" si="250">+AZ48</f>
        <v>0</v>
      </c>
      <c r="BA88" s="150">
        <f>+'No. PRODUCTOS'!J22</f>
        <v>0</v>
      </c>
      <c r="BB88" s="76">
        <f>+IF(AZ88=0,0,BA88*AZ88*$F88)</f>
        <v>0</v>
      </c>
      <c r="BC88" s="189">
        <f t="shared" ref="BC88:BC117" si="251">+BC48</f>
        <v>0</v>
      </c>
      <c r="BD88" s="150">
        <f>+'No. PRODUCTOS'!J23</f>
        <v>0</v>
      </c>
      <c r="BE88" s="76">
        <f>+IF(BC88=0,0,BD88*BC88*$F88)</f>
        <v>0</v>
      </c>
      <c r="BF88" s="189">
        <f t="shared" ref="BF88:BF117" si="252">+BF48</f>
        <v>0</v>
      </c>
      <c r="BG88" s="150">
        <f>+'No. PRODUCTOS'!J24</f>
        <v>0</v>
      </c>
      <c r="BH88" s="76">
        <f>+IF(BF88=0,0,BG88*BF88*$F88)</f>
        <v>0</v>
      </c>
      <c r="BI88" s="189">
        <f t="shared" ref="BI88:BI117" si="253">+BI48</f>
        <v>0</v>
      </c>
      <c r="BJ88" s="150">
        <f>+'No. PRODUCTOS'!J25</f>
        <v>0</v>
      </c>
      <c r="BK88" s="76">
        <f>+IF(BI88=0,0,BJ88*BI88*$F88)</f>
        <v>0</v>
      </c>
      <c r="BL88" s="189">
        <f t="shared" ref="BL88:BL117" si="254">+BL48</f>
        <v>0</v>
      </c>
      <c r="BM88" s="150">
        <f>+'No. PRODUCTOS'!J26</f>
        <v>0</v>
      </c>
      <c r="BN88" s="76">
        <f>+IF(BL88=0,0,BM88*BL88*$F88)</f>
        <v>0</v>
      </c>
      <c r="BO88" s="189">
        <f t="shared" ref="BO88:BO117" si="255">+BO48</f>
        <v>0</v>
      </c>
      <c r="BP88" s="150">
        <f>+'No. PRODUCTOS'!J27</f>
        <v>0</v>
      </c>
      <c r="BQ88" s="76">
        <f>+IF(BO88=0,0,BP88*BO88*$F88)</f>
        <v>0</v>
      </c>
      <c r="BR88" s="189">
        <f t="shared" ref="BR88:BR117" si="256">+BR48</f>
        <v>0</v>
      </c>
      <c r="BS88" s="150">
        <f>+'No. PRODUCTOS'!J28</f>
        <v>0</v>
      </c>
      <c r="BT88" s="76">
        <f>+IF(BR88=0,0,BS88*BR88*$F88)</f>
        <v>0</v>
      </c>
      <c r="BU88" s="189">
        <f t="shared" ref="BU88:BU117" si="257">+BU48</f>
        <v>0</v>
      </c>
      <c r="BV88" s="150">
        <f>+'No. PRODUCTOS'!J29</f>
        <v>0</v>
      </c>
      <c r="BW88" s="76">
        <f>+IF(BU88=0,0,BV88*BU88*$F88)</f>
        <v>0</v>
      </c>
      <c r="BX88" s="189">
        <f t="shared" ref="BX88:BX117" si="258">+BX48</f>
        <v>0</v>
      </c>
      <c r="BY88" s="150">
        <f>+'No. PRODUCTOS'!J30</f>
        <v>0</v>
      </c>
      <c r="BZ88" s="76">
        <f>+IF(BX88=0,0,BY88*BX88*$F88)</f>
        <v>0</v>
      </c>
      <c r="CA88" s="189">
        <f t="shared" ref="CA88:CA117" si="259">+CA48</f>
        <v>0</v>
      </c>
      <c r="CB88" s="150">
        <f>+'No. PRODUCTOS'!J31</f>
        <v>0</v>
      </c>
      <c r="CC88" s="76">
        <f>+IF(CA88=0,0,CB88*CA88*$F88)</f>
        <v>0</v>
      </c>
      <c r="CD88" s="189">
        <f t="shared" ref="CD88:CD117" si="260">+CD48</f>
        <v>0</v>
      </c>
      <c r="CE88" s="150">
        <f>+'No. PRODUCTOS'!J32</f>
        <v>0</v>
      </c>
      <c r="CF88" s="76">
        <f>+IF(CD88=0,0,CE88*CD88*$F88)</f>
        <v>0</v>
      </c>
      <c r="CG88" s="189">
        <f t="shared" ref="CG88:CG117" si="261">+CG48</f>
        <v>0</v>
      </c>
      <c r="CH88" s="150">
        <f>+'No. PRODUCTOS'!J33</f>
        <v>0</v>
      </c>
      <c r="CI88" s="76">
        <f>+IF(CG88=0,0,CH88*CG88*$F88)</f>
        <v>0</v>
      </c>
      <c r="CJ88" s="189">
        <f t="shared" ref="CJ88:CJ117" si="262">+CJ48</f>
        <v>0</v>
      </c>
      <c r="CK88" s="150">
        <f>+'No. PRODUCTOS'!J34</f>
        <v>0</v>
      </c>
      <c r="CL88" s="76">
        <f>+IF(CJ88=0,0,CK88*CJ88*$F88)</f>
        <v>0</v>
      </c>
      <c r="CM88" s="189">
        <f t="shared" ref="CM88:CM117" si="263">+CM48</f>
        <v>0</v>
      </c>
      <c r="CN88" s="150">
        <f>+'No. PRODUCTOS'!J35</f>
        <v>0</v>
      </c>
      <c r="CO88" s="76">
        <f>+IF(CM88=0,0,CN88*CM88*$F88)</f>
        <v>0</v>
      </c>
      <c r="CP88" s="189">
        <f t="shared" ref="CP88:CP117" si="264">+CP48</f>
        <v>0</v>
      </c>
      <c r="CQ88" s="150">
        <f>+'No. PRODUCTOS'!J36</f>
        <v>0</v>
      </c>
      <c r="CR88" s="76">
        <f>+IF(CP88=0,0,CQ88*CP88*$F88)</f>
        <v>0</v>
      </c>
      <c r="CS88" s="159">
        <f>+G88+AW88+AZ88+BC88+BF88+BI88+BL88+CJ88+CM88+CP88+J88+M88+P88+S88+V88+Y88+AB88+AE88+AH88+AK88+AN88+AQ88+AT88+BO88+BR88+BU88+BX88+CA88+CD88+CG88</f>
        <v>2.4500000000000002</v>
      </c>
      <c r="CT88" s="159">
        <f>+H88+AX88+BA88+BD88+BG88+BJ88+BM88+CK88+CN88+CQ88+K88+N88+Q88+T88+W88+Z88+AC88+AF88+AI88+AL88+AO88+AR88+AU88+BP88+BS88+BV88+BY88+CB88+CE88+CH88</f>
        <v>4230</v>
      </c>
      <c r="CU88" s="95">
        <f>+I88+AY88+BB88+BE88+BH88+BK88+BN88+CL88+CO88+CR88+L88+O88+R88+U88+X88+AA88+AD88+AG88+AJ88+AM88+AP88+AS88+AV88+BQ88+BT88+BW88+BZ88+CC88+CF88+CI88</f>
        <v>30201780</v>
      </c>
      <c r="CV88" s="159">
        <f>+G$84*B88*12</f>
        <v>2400</v>
      </c>
      <c r="CW88" s="159">
        <f>CV88-(G88*H88+AW88*AX88+AZ88*BA88+BC88*BD88+BF88*BG88+BI88*BJ88+BL88*BM88+CJ88*CK88+CM88*CN88+CP88*CQ88+J88*K88+M88*N88+P88*Q88+S88*T88+V88*W88+Y88*Z88+AB88*AC88+AE88*AF88+AH88*AI88+AK88*AL88+AN88*AO88+AQ88*AR88+AT88*AU88+BO88*BP88+BR88*BS88+BU88*BV89+BX88*BY88+CA88*CB88+CD88*CE88+CG88*CH88)</f>
        <v>-1195.4499999999998</v>
      </c>
      <c r="CX88" s="58" t="str">
        <f>+IF(CW88&gt;=0,"O.K.","REVISAR")</f>
        <v>REVISAR</v>
      </c>
      <c r="CY88" s="95">
        <f t="shared" ref="CY88:CY102" si="265">+IF(CW88=0,0,CW88*F88)</f>
        <v>-10041779.999999998</v>
      </c>
      <c r="DA88" s="247">
        <f>+IF($B88=0,-CW88/12,IF($CW88=0,0,IF(CW88&lt;0,-$CW88/$B88/12,0)))</f>
        <v>99.620833333333323</v>
      </c>
      <c r="DB88" s="248">
        <f>+IF($B88=0,0,IF($CW88=0,0,IF(DA88=0,$CW88/$B88/12,0)))</f>
        <v>0</v>
      </c>
      <c r="DC88" s="238"/>
      <c r="DD88" s="247">
        <f t="shared" ref="DD88:DD117" si="266">+IF($G$4=0," ",DA88/$F$6)</f>
        <v>3.984833333333333</v>
      </c>
      <c r="DE88" s="248">
        <f>+IF(DD88=" "," ",DD88*60)</f>
        <v>239.08999999999997</v>
      </c>
    </row>
    <row r="89" spans="1:109" ht="15.5" x14ac:dyDescent="0.35">
      <c r="A89" s="174" t="str">
        <f t="shared" si="232"/>
        <v>Estilista - manicurista</v>
      </c>
      <c r="B89" s="174">
        <f>+B49</f>
        <v>1</v>
      </c>
      <c r="C89" s="185">
        <f t="shared" si="233"/>
        <v>1000000</v>
      </c>
      <c r="D89" s="43">
        <f t="shared" ref="D89:D117" si="267">+D$86*C89</f>
        <v>400000</v>
      </c>
      <c r="E89" s="49">
        <f t="shared" ref="E89:E117" si="268">+(C89+D89)*B89</f>
        <v>1400000</v>
      </c>
      <c r="F89" s="245">
        <f t="shared" si="234"/>
        <v>7000</v>
      </c>
      <c r="G89" s="189">
        <f t="shared" si="235"/>
        <v>0</v>
      </c>
      <c r="H89" s="151">
        <f t="shared" ref="H89:H102" si="269">+H88</f>
        <v>1113</v>
      </c>
      <c r="I89" s="76">
        <f t="shared" ref="I89:I102" si="270">+IF(G89=0,0,H89*G89*$F89)</f>
        <v>0</v>
      </c>
      <c r="J89" s="189">
        <f t="shared" si="236"/>
        <v>1.2</v>
      </c>
      <c r="K89" s="151">
        <f t="shared" ref="K89:K117" si="271">+K88</f>
        <v>1336</v>
      </c>
      <c r="L89" s="76">
        <f t="shared" ref="L89:L117" si="272">+IF(J89=0,0,K89*J89*$F89)</f>
        <v>11222400</v>
      </c>
      <c r="M89" s="189">
        <f t="shared" si="237"/>
        <v>0</v>
      </c>
      <c r="N89" s="151">
        <f t="shared" ref="N89:N117" si="273">+N88</f>
        <v>1781</v>
      </c>
      <c r="O89" s="76">
        <f t="shared" ref="O89:O117" si="274">+IF(M89=0,0,N89*M89*$F89)</f>
        <v>0</v>
      </c>
      <c r="P89" s="189">
        <f t="shared" si="238"/>
        <v>0</v>
      </c>
      <c r="Q89" s="151">
        <f t="shared" ref="Q89:Q117" si="275">+Q88</f>
        <v>0</v>
      </c>
      <c r="R89" s="76">
        <f t="shared" ref="R89:R117" si="276">+IF(P89=0,0,Q89*P89*$F89)</f>
        <v>0</v>
      </c>
      <c r="S89" s="189">
        <f t="shared" si="239"/>
        <v>0</v>
      </c>
      <c r="T89" s="151">
        <f t="shared" ref="T89:T117" si="277">+T88</f>
        <v>0</v>
      </c>
      <c r="U89" s="76">
        <f t="shared" ref="U89:U117" si="278">+IF(S89=0,0,T89*S89*$F89)</f>
        <v>0</v>
      </c>
      <c r="V89" s="189">
        <f t="shared" si="240"/>
        <v>0</v>
      </c>
      <c r="W89" s="151">
        <f t="shared" ref="W89:W117" si="279">+W88</f>
        <v>0</v>
      </c>
      <c r="X89" s="76">
        <f t="shared" ref="X89:X117" si="280">+IF(V89=0,0,W89*V89*$F89)</f>
        <v>0</v>
      </c>
      <c r="Y89" s="189">
        <f t="shared" si="241"/>
        <v>0</v>
      </c>
      <c r="Z89" s="151">
        <f t="shared" ref="Z89:Z117" si="281">+Z88</f>
        <v>0</v>
      </c>
      <c r="AA89" s="76">
        <f t="shared" ref="AA89:AA117" si="282">+IF(Y89=0,0,Z89*Y89*$F89)</f>
        <v>0</v>
      </c>
      <c r="AB89" s="189">
        <f t="shared" si="242"/>
        <v>0</v>
      </c>
      <c r="AC89" s="151">
        <f t="shared" ref="AC89:AC117" si="283">+AC88</f>
        <v>0</v>
      </c>
      <c r="AD89" s="76">
        <f t="shared" ref="AD89:AD117" si="284">+IF(AB89=0,0,AC89*AB89*$F89)</f>
        <v>0</v>
      </c>
      <c r="AE89" s="189">
        <f t="shared" si="243"/>
        <v>0</v>
      </c>
      <c r="AF89" s="151">
        <f t="shared" ref="AF89:AF117" si="285">+AF88</f>
        <v>0</v>
      </c>
      <c r="AG89" s="76">
        <f t="shared" ref="AG89:AG117" si="286">+IF(AE89=0,0,AF89*AE89*$F89)</f>
        <v>0</v>
      </c>
      <c r="AH89" s="189">
        <f t="shared" si="244"/>
        <v>0</v>
      </c>
      <c r="AI89" s="151">
        <f t="shared" ref="AI89:AI117" si="287">+AI88</f>
        <v>0</v>
      </c>
      <c r="AJ89" s="76">
        <f t="shared" ref="AJ89:AJ117" si="288">+IF(AH89=0,0,AI89*AH89*$F89)</f>
        <v>0</v>
      </c>
      <c r="AK89" s="189">
        <f t="shared" si="245"/>
        <v>0</v>
      </c>
      <c r="AL89" s="151">
        <f t="shared" ref="AL89:AL117" si="289">+AL88</f>
        <v>0</v>
      </c>
      <c r="AM89" s="76">
        <f t="shared" ref="AM89:AM117" si="290">+IF(AK89=0,0,AL89*AK89*$F89)</f>
        <v>0</v>
      </c>
      <c r="AN89" s="189">
        <f t="shared" si="246"/>
        <v>0</v>
      </c>
      <c r="AO89" s="151">
        <f t="shared" ref="AO89:AO117" si="291">+AO88</f>
        <v>0</v>
      </c>
      <c r="AP89" s="76">
        <f t="shared" ref="AP89:AP117" si="292">+IF(AN89=0,0,AO89*AN89*$F89)</f>
        <v>0</v>
      </c>
      <c r="AQ89" s="189">
        <f t="shared" si="247"/>
        <v>0</v>
      </c>
      <c r="AR89" s="151">
        <f t="shared" ref="AR89:AR117" si="293">+AR88</f>
        <v>0</v>
      </c>
      <c r="AS89" s="76">
        <f t="shared" ref="AS89:AS117" si="294">+IF(AQ89=0,0,AR89*AQ89*$F89)</f>
        <v>0</v>
      </c>
      <c r="AT89" s="189">
        <f t="shared" si="248"/>
        <v>0</v>
      </c>
      <c r="AU89" s="151">
        <f t="shared" ref="AU89:AU117" si="295">+AU88</f>
        <v>0</v>
      </c>
      <c r="AV89" s="76">
        <f t="shared" ref="AV89:AV117" si="296">+IF(AT89=0,0,AU89*AT89*$F89)</f>
        <v>0</v>
      </c>
      <c r="AW89" s="189">
        <f t="shared" si="249"/>
        <v>0</v>
      </c>
      <c r="AX89" s="151">
        <f t="shared" ref="AX89:AX102" si="297">+AX88</f>
        <v>0</v>
      </c>
      <c r="AY89" s="76">
        <f t="shared" ref="AY89:AY102" si="298">+IF(AW89=0,0,AX89*AW89*$F89)</f>
        <v>0</v>
      </c>
      <c r="AZ89" s="189">
        <f t="shared" si="250"/>
        <v>0</v>
      </c>
      <c r="BA89" s="151">
        <f t="shared" ref="BA89:BA102" si="299">+BA88</f>
        <v>0</v>
      </c>
      <c r="BB89" s="76">
        <f t="shared" ref="BB89:BB102" si="300">+IF(AZ89=0,0,BA89*AZ89*$F89)</f>
        <v>0</v>
      </c>
      <c r="BC89" s="189">
        <f t="shared" si="251"/>
        <v>0</v>
      </c>
      <c r="BD89" s="151">
        <f t="shared" ref="BD89:BD102" si="301">+BD88</f>
        <v>0</v>
      </c>
      <c r="BE89" s="76">
        <f t="shared" ref="BE89:BE102" si="302">+IF(BC89=0,0,BD89*BC89*$F89)</f>
        <v>0</v>
      </c>
      <c r="BF89" s="189">
        <f t="shared" si="252"/>
        <v>0</v>
      </c>
      <c r="BG89" s="151">
        <f t="shared" ref="BG89:BG102" si="303">+BG88</f>
        <v>0</v>
      </c>
      <c r="BH89" s="76">
        <f t="shared" ref="BH89:BH102" si="304">+IF(BF89=0,0,BG89*BF89*$F89)</f>
        <v>0</v>
      </c>
      <c r="BI89" s="189">
        <f t="shared" si="253"/>
        <v>0</v>
      </c>
      <c r="BJ89" s="151">
        <f t="shared" ref="BJ89:BJ102" si="305">+BJ88</f>
        <v>0</v>
      </c>
      <c r="BK89" s="76">
        <f t="shared" ref="BK89:BK102" si="306">+IF(BI89=0,0,BJ89*BI89*$F89)</f>
        <v>0</v>
      </c>
      <c r="BL89" s="189">
        <f t="shared" si="254"/>
        <v>0</v>
      </c>
      <c r="BM89" s="151">
        <f t="shared" ref="BM89:BM102" si="307">+BM88</f>
        <v>0</v>
      </c>
      <c r="BN89" s="76">
        <f t="shared" ref="BN89:BN102" si="308">+IF(BL89=0,0,BM89*BL89*$F89)</f>
        <v>0</v>
      </c>
      <c r="BO89" s="189">
        <f t="shared" si="255"/>
        <v>0</v>
      </c>
      <c r="BP89" s="151">
        <f t="shared" ref="BP89:BP117" si="309">+BP88</f>
        <v>0</v>
      </c>
      <c r="BQ89" s="76">
        <f t="shared" ref="BQ89:BQ117" si="310">+IF(BO89=0,0,BP89*BO89*$F89)</f>
        <v>0</v>
      </c>
      <c r="BR89" s="189">
        <f t="shared" si="256"/>
        <v>0</v>
      </c>
      <c r="BS89" s="151">
        <f t="shared" ref="BS89:BS117" si="311">+BS88</f>
        <v>0</v>
      </c>
      <c r="BT89" s="76">
        <f t="shared" ref="BT89:BT117" si="312">+IF(BR89=0,0,BS89*BR89*$F89)</f>
        <v>0</v>
      </c>
      <c r="BU89" s="189">
        <f t="shared" si="257"/>
        <v>0</v>
      </c>
      <c r="BV89" s="151">
        <f t="shared" ref="BV89:BV117" si="313">+BV88</f>
        <v>0</v>
      </c>
      <c r="BW89" s="76">
        <f t="shared" ref="BW89:BW117" si="314">+IF(BU89=0,0,BV89*BU89*$F89)</f>
        <v>0</v>
      </c>
      <c r="BX89" s="189">
        <f t="shared" si="258"/>
        <v>0</v>
      </c>
      <c r="BY89" s="151">
        <f t="shared" ref="BY89:BY117" si="315">+BY88</f>
        <v>0</v>
      </c>
      <c r="BZ89" s="76">
        <f t="shared" ref="BZ89:BZ117" si="316">+IF(BX89=0,0,BY89*BX89*$F89)</f>
        <v>0</v>
      </c>
      <c r="CA89" s="189">
        <f t="shared" si="259"/>
        <v>0</v>
      </c>
      <c r="CB89" s="151">
        <f t="shared" ref="CB89:CB117" si="317">+CB88</f>
        <v>0</v>
      </c>
      <c r="CC89" s="76">
        <f t="shared" ref="CC89:CC117" si="318">+IF(CA89=0,0,CB89*CA89*$F89)</f>
        <v>0</v>
      </c>
      <c r="CD89" s="189">
        <f t="shared" si="260"/>
        <v>0</v>
      </c>
      <c r="CE89" s="151">
        <f t="shared" ref="CE89:CE117" si="319">+CE88</f>
        <v>0</v>
      </c>
      <c r="CF89" s="76">
        <f t="shared" ref="CF89:CF117" si="320">+IF(CD89=0,0,CE89*CD89*$F89)</f>
        <v>0</v>
      </c>
      <c r="CG89" s="189">
        <f t="shared" si="261"/>
        <v>0</v>
      </c>
      <c r="CH89" s="151">
        <f t="shared" ref="CH89:CH117" si="321">+CH88</f>
        <v>0</v>
      </c>
      <c r="CI89" s="76">
        <f t="shared" ref="CI89:CI117" si="322">+IF(CG89=0,0,CH89*CG89*$F89)</f>
        <v>0</v>
      </c>
      <c r="CJ89" s="189">
        <f t="shared" si="262"/>
        <v>0</v>
      </c>
      <c r="CK89" s="151">
        <f t="shared" ref="CK89:CK102" si="323">+CK88</f>
        <v>0</v>
      </c>
      <c r="CL89" s="76">
        <f t="shared" ref="CL89:CL102" si="324">+IF(CJ89=0,0,CK89*CJ89*$F89)</f>
        <v>0</v>
      </c>
      <c r="CM89" s="189">
        <f t="shared" si="263"/>
        <v>0</v>
      </c>
      <c r="CN89" s="151">
        <f t="shared" ref="CN89:CN102" si="325">+CN88</f>
        <v>0</v>
      </c>
      <c r="CO89" s="76">
        <f t="shared" ref="CO89:CO102" si="326">+IF(CM89=0,0,CN89*CM89*$F89)</f>
        <v>0</v>
      </c>
      <c r="CP89" s="189">
        <f t="shared" si="264"/>
        <v>0</v>
      </c>
      <c r="CQ89" s="151">
        <f t="shared" ref="CQ89:CQ102" si="327">+CQ88</f>
        <v>0</v>
      </c>
      <c r="CR89" s="76">
        <f t="shared" ref="CR89:CR102" si="328">+IF(CP89=0,0,CQ89*CP89*$F89)</f>
        <v>0</v>
      </c>
      <c r="CS89" s="61">
        <f t="shared" ref="CS89:CS117" si="329">+G89+AW89+AZ89+BC89+BF89+BI89+BL89+CJ89+CM89+CP89+J89+M89+P89+S89+V89+Y89+AB89+AE89+AH89+AK89+AN89+AQ89+AT89+BO89+BR89+BU89+BX89+CA89+CD89+CG89</f>
        <v>1.2</v>
      </c>
      <c r="CT89" s="61">
        <f t="shared" ref="CT89:CT117" si="330">+H89+AX89+BA89+BD89+BG89+BJ89+BM89+CK89+CN89+CQ89+K89+N89+Q89+T89+W89+Z89+AC89+AF89+AI89+AL89+AO89+AR89+AU89+BP89+BS89+BV89+BY89+CB89+CE89+CH89</f>
        <v>4230</v>
      </c>
      <c r="CU89" s="43">
        <f t="shared" ref="CU89:CU117" si="331">+I89+AY89+BB89+BE89+BH89+BK89+BN89+CL89+CO89+CR89+L89+O89+R89+U89+X89+AA89+AD89+AG89+AJ89+AM89+AP89+AS89+AV89+BQ89+BT89+BW89+BZ89+CC89+CF89+CI89</f>
        <v>11222400</v>
      </c>
      <c r="CV89" s="61">
        <f t="shared" ref="CV89:CV117" si="332">+G$84*B89*12</f>
        <v>2400</v>
      </c>
      <c r="CW89" s="61">
        <f>CV89-(G89*H89+AW89*AX89+AZ89*BA89+BC89*BD89+BF89*BG89+BI89*BJ89+BL89*BM89+CJ89*CK89+CM89*CN89+CP89*CQ89+J89*K89+M89*N89+P89*Q89+S89*T89+V89*W89+Y89*Z89+AB89*AC89+AE89*AF89+AH89*AI89+AK89*AL89+AN89*AO89+AQ89*AR89+AT89*AU89+BO89*BP89+BR89*BS89+BU89*BV90+BX89*BY89+CA89*CB89+CD89*CE89+CG89*CH89)</f>
        <v>796.8</v>
      </c>
      <c r="CX89" s="58" t="str">
        <f t="shared" ref="CX89:CX119" si="333">+IF(CW89&gt;=0,"O.K.","REVISAR")</f>
        <v>O.K.</v>
      </c>
      <c r="CY89" s="43">
        <f t="shared" si="265"/>
        <v>5577600</v>
      </c>
      <c r="DA89" s="249">
        <f>+IF($B89=0,-CW89/12,IF($CW89=0,0,IF(CW89&lt;0,-$CW89/$B89/12,0)))</f>
        <v>0</v>
      </c>
      <c r="DB89" s="250">
        <f t="shared" ref="DB89:DB117" si="334">+IF($B89=0,0,IF($CW89=0,0,IF(DA89=0,$CW89/$B89/12,0)))</f>
        <v>66.399999999999991</v>
      </c>
      <c r="DC89" s="238"/>
      <c r="DD89" s="249">
        <f t="shared" si="266"/>
        <v>0</v>
      </c>
      <c r="DE89" s="250">
        <f t="shared" ref="DE89:DE117" si="335">+IF(DD89=" "," ",DD89*60)</f>
        <v>0</v>
      </c>
    </row>
    <row r="90" spans="1:109" ht="15.5" x14ac:dyDescent="0.35">
      <c r="A90" s="174">
        <f t="shared" si="232"/>
        <v>0</v>
      </c>
      <c r="B90" s="174">
        <f t="shared" ref="B90" si="336">+B50</f>
        <v>0</v>
      </c>
      <c r="C90" s="185">
        <f t="shared" si="233"/>
        <v>0</v>
      </c>
      <c r="D90" s="43">
        <f t="shared" si="267"/>
        <v>0</v>
      </c>
      <c r="E90" s="49">
        <f t="shared" si="268"/>
        <v>0</v>
      </c>
      <c r="F90" s="245">
        <f t="shared" si="234"/>
        <v>0</v>
      </c>
      <c r="G90" s="189">
        <f t="shared" si="235"/>
        <v>0</v>
      </c>
      <c r="H90" s="151">
        <f t="shared" si="269"/>
        <v>1113</v>
      </c>
      <c r="I90" s="76">
        <f t="shared" si="270"/>
        <v>0</v>
      </c>
      <c r="J90" s="189">
        <f t="shared" si="236"/>
        <v>0</v>
      </c>
      <c r="K90" s="151">
        <f t="shared" si="271"/>
        <v>1336</v>
      </c>
      <c r="L90" s="76">
        <f t="shared" si="272"/>
        <v>0</v>
      </c>
      <c r="M90" s="189">
        <f t="shared" si="237"/>
        <v>0</v>
      </c>
      <c r="N90" s="151">
        <f t="shared" si="273"/>
        <v>1781</v>
      </c>
      <c r="O90" s="76">
        <f t="shared" si="274"/>
        <v>0</v>
      </c>
      <c r="P90" s="189">
        <f t="shared" si="238"/>
        <v>0</v>
      </c>
      <c r="Q90" s="151">
        <f t="shared" si="275"/>
        <v>0</v>
      </c>
      <c r="R90" s="76">
        <f t="shared" si="276"/>
        <v>0</v>
      </c>
      <c r="S90" s="189">
        <f t="shared" si="239"/>
        <v>0</v>
      </c>
      <c r="T90" s="151">
        <f t="shared" si="277"/>
        <v>0</v>
      </c>
      <c r="U90" s="76">
        <f t="shared" si="278"/>
        <v>0</v>
      </c>
      <c r="V90" s="189">
        <f t="shared" si="240"/>
        <v>0</v>
      </c>
      <c r="W90" s="151">
        <f t="shared" si="279"/>
        <v>0</v>
      </c>
      <c r="X90" s="76">
        <f t="shared" si="280"/>
        <v>0</v>
      </c>
      <c r="Y90" s="189">
        <f t="shared" si="241"/>
        <v>0</v>
      </c>
      <c r="Z90" s="151">
        <f t="shared" si="281"/>
        <v>0</v>
      </c>
      <c r="AA90" s="76">
        <f t="shared" si="282"/>
        <v>0</v>
      </c>
      <c r="AB90" s="189">
        <f t="shared" si="242"/>
        <v>0</v>
      </c>
      <c r="AC90" s="151">
        <f t="shared" si="283"/>
        <v>0</v>
      </c>
      <c r="AD90" s="76">
        <f t="shared" si="284"/>
        <v>0</v>
      </c>
      <c r="AE90" s="189">
        <f t="shared" si="243"/>
        <v>0</v>
      </c>
      <c r="AF90" s="151">
        <f t="shared" si="285"/>
        <v>0</v>
      </c>
      <c r="AG90" s="76">
        <f t="shared" si="286"/>
        <v>0</v>
      </c>
      <c r="AH90" s="189">
        <f t="shared" si="244"/>
        <v>0</v>
      </c>
      <c r="AI90" s="151">
        <f t="shared" si="287"/>
        <v>0</v>
      </c>
      <c r="AJ90" s="76">
        <f t="shared" si="288"/>
        <v>0</v>
      </c>
      <c r="AK90" s="189">
        <f t="shared" si="245"/>
        <v>0</v>
      </c>
      <c r="AL90" s="151">
        <f t="shared" si="289"/>
        <v>0</v>
      </c>
      <c r="AM90" s="76">
        <f t="shared" si="290"/>
        <v>0</v>
      </c>
      <c r="AN90" s="189">
        <f t="shared" si="246"/>
        <v>0</v>
      </c>
      <c r="AO90" s="151">
        <f t="shared" si="291"/>
        <v>0</v>
      </c>
      <c r="AP90" s="76">
        <f t="shared" si="292"/>
        <v>0</v>
      </c>
      <c r="AQ90" s="189">
        <f t="shared" si="247"/>
        <v>0</v>
      </c>
      <c r="AR90" s="151">
        <f t="shared" si="293"/>
        <v>0</v>
      </c>
      <c r="AS90" s="76">
        <f t="shared" si="294"/>
        <v>0</v>
      </c>
      <c r="AT90" s="189">
        <f t="shared" si="248"/>
        <v>0</v>
      </c>
      <c r="AU90" s="151">
        <f t="shared" si="295"/>
        <v>0</v>
      </c>
      <c r="AV90" s="76">
        <f t="shared" si="296"/>
        <v>0</v>
      </c>
      <c r="AW90" s="189">
        <f t="shared" si="249"/>
        <v>0</v>
      </c>
      <c r="AX90" s="151">
        <f t="shared" si="297"/>
        <v>0</v>
      </c>
      <c r="AY90" s="76">
        <f t="shared" si="298"/>
        <v>0</v>
      </c>
      <c r="AZ90" s="189">
        <f t="shared" si="250"/>
        <v>0</v>
      </c>
      <c r="BA90" s="151">
        <f t="shared" si="299"/>
        <v>0</v>
      </c>
      <c r="BB90" s="76">
        <f t="shared" si="300"/>
        <v>0</v>
      </c>
      <c r="BC90" s="189">
        <f t="shared" si="251"/>
        <v>0</v>
      </c>
      <c r="BD90" s="151">
        <f t="shared" si="301"/>
        <v>0</v>
      </c>
      <c r="BE90" s="76">
        <f t="shared" si="302"/>
        <v>0</v>
      </c>
      <c r="BF90" s="189">
        <f t="shared" si="252"/>
        <v>0</v>
      </c>
      <c r="BG90" s="151">
        <f t="shared" si="303"/>
        <v>0</v>
      </c>
      <c r="BH90" s="76">
        <f t="shared" si="304"/>
        <v>0</v>
      </c>
      <c r="BI90" s="189">
        <f t="shared" si="253"/>
        <v>0</v>
      </c>
      <c r="BJ90" s="151">
        <f t="shared" si="305"/>
        <v>0</v>
      </c>
      <c r="BK90" s="76">
        <f t="shared" si="306"/>
        <v>0</v>
      </c>
      <c r="BL90" s="189">
        <f t="shared" si="254"/>
        <v>0</v>
      </c>
      <c r="BM90" s="151">
        <f t="shared" si="307"/>
        <v>0</v>
      </c>
      <c r="BN90" s="76">
        <f t="shared" si="308"/>
        <v>0</v>
      </c>
      <c r="BO90" s="189">
        <f t="shared" si="255"/>
        <v>0</v>
      </c>
      <c r="BP90" s="151">
        <f t="shared" si="309"/>
        <v>0</v>
      </c>
      <c r="BQ90" s="76">
        <f t="shared" si="310"/>
        <v>0</v>
      </c>
      <c r="BR90" s="189">
        <f t="shared" si="256"/>
        <v>0</v>
      </c>
      <c r="BS90" s="151">
        <f t="shared" si="311"/>
        <v>0</v>
      </c>
      <c r="BT90" s="76">
        <f t="shared" si="312"/>
        <v>0</v>
      </c>
      <c r="BU90" s="189">
        <f t="shared" si="257"/>
        <v>0</v>
      </c>
      <c r="BV90" s="151">
        <f t="shared" si="313"/>
        <v>0</v>
      </c>
      <c r="BW90" s="76">
        <f t="shared" si="314"/>
        <v>0</v>
      </c>
      <c r="BX90" s="189">
        <f t="shared" si="258"/>
        <v>0</v>
      </c>
      <c r="BY90" s="151">
        <f t="shared" si="315"/>
        <v>0</v>
      </c>
      <c r="BZ90" s="76">
        <f t="shared" si="316"/>
        <v>0</v>
      </c>
      <c r="CA90" s="189">
        <f t="shared" si="259"/>
        <v>0</v>
      </c>
      <c r="CB90" s="151">
        <f t="shared" si="317"/>
        <v>0</v>
      </c>
      <c r="CC90" s="76">
        <f t="shared" si="318"/>
        <v>0</v>
      </c>
      <c r="CD90" s="189">
        <f t="shared" si="260"/>
        <v>0</v>
      </c>
      <c r="CE90" s="151">
        <f t="shared" si="319"/>
        <v>0</v>
      </c>
      <c r="CF90" s="76">
        <f t="shared" si="320"/>
        <v>0</v>
      </c>
      <c r="CG90" s="189">
        <f t="shared" si="261"/>
        <v>0</v>
      </c>
      <c r="CH90" s="151">
        <f t="shared" si="321"/>
        <v>0</v>
      </c>
      <c r="CI90" s="76">
        <f t="shared" si="322"/>
        <v>0</v>
      </c>
      <c r="CJ90" s="189">
        <f t="shared" si="262"/>
        <v>0</v>
      </c>
      <c r="CK90" s="151">
        <f t="shared" si="323"/>
        <v>0</v>
      </c>
      <c r="CL90" s="76">
        <f t="shared" si="324"/>
        <v>0</v>
      </c>
      <c r="CM90" s="189">
        <f t="shared" si="263"/>
        <v>0</v>
      </c>
      <c r="CN90" s="151">
        <f t="shared" si="325"/>
        <v>0</v>
      </c>
      <c r="CO90" s="76">
        <f t="shared" si="326"/>
        <v>0</v>
      </c>
      <c r="CP90" s="189">
        <f t="shared" si="264"/>
        <v>0</v>
      </c>
      <c r="CQ90" s="151">
        <f t="shared" si="327"/>
        <v>0</v>
      </c>
      <c r="CR90" s="76">
        <f t="shared" si="328"/>
        <v>0</v>
      </c>
      <c r="CS90" s="61">
        <f t="shared" si="329"/>
        <v>0</v>
      </c>
      <c r="CT90" s="61">
        <f t="shared" si="330"/>
        <v>4230</v>
      </c>
      <c r="CU90" s="43">
        <f t="shared" si="331"/>
        <v>0</v>
      </c>
      <c r="CV90" s="61">
        <f t="shared" si="332"/>
        <v>0</v>
      </c>
      <c r="CW90" s="61">
        <f t="shared" ref="CW90:CW117" si="337">CV90-(G90*H90+AW90*AX90+AZ90*BA90+BC90*BD90+BF90*BG90+BI90*BJ90+BL90*BM90+CJ90*CK90+CM90*CN90+CP90*CQ90+J90*K90+M90*N90+P90*Q90+S90*T90+V90*W90+Y90*Z90+AB90*AC90+AE90*AF90+AH90*AI90+AK90*AL90+AN90*AO90+AQ90*AR90+AT90*AU90+BO90*BP90+BR90*BS90+BU90*BV91+BX90*BY90+CA90*CB90+CD90*CE90+CG90*CH90)</f>
        <v>0</v>
      </c>
      <c r="CX90" s="58" t="str">
        <f t="shared" si="333"/>
        <v>O.K.</v>
      </c>
      <c r="CY90" s="43">
        <f t="shared" si="265"/>
        <v>0</v>
      </c>
      <c r="DA90" s="249">
        <f>+IF($B90=0,-CW90/12,IF($CW90=0,0,IF(CW90&lt;0,-$CW90/$B90/12,0)))</f>
        <v>0</v>
      </c>
      <c r="DB90" s="250">
        <f t="shared" si="334"/>
        <v>0</v>
      </c>
      <c r="DC90" s="238"/>
      <c r="DD90" s="249">
        <f t="shared" si="266"/>
        <v>0</v>
      </c>
      <c r="DE90" s="250">
        <f t="shared" si="335"/>
        <v>0</v>
      </c>
    </row>
    <row r="91" spans="1:109" ht="15.5" x14ac:dyDescent="0.35">
      <c r="A91" s="174">
        <f t="shared" si="232"/>
        <v>0</v>
      </c>
      <c r="B91" s="174">
        <f t="shared" ref="B91" si="338">+B51</f>
        <v>0</v>
      </c>
      <c r="C91" s="185">
        <f t="shared" si="233"/>
        <v>0</v>
      </c>
      <c r="D91" s="43">
        <f t="shared" si="267"/>
        <v>0</v>
      </c>
      <c r="E91" s="49">
        <f t="shared" si="268"/>
        <v>0</v>
      </c>
      <c r="F91" s="245">
        <f t="shared" si="234"/>
        <v>0</v>
      </c>
      <c r="G91" s="189">
        <f t="shared" si="235"/>
        <v>0</v>
      </c>
      <c r="H91" s="151">
        <f t="shared" si="269"/>
        <v>1113</v>
      </c>
      <c r="I91" s="76">
        <f t="shared" si="270"/>
        <v>0</v>
      </c>
      <c r="J91" s="189">
        <f t="shared" si="236"/>
        <v>0</v>
      </c>
      <c r="K91" s="151">
        <f t="shared" si="271"/>
        <v>1336</v>
      </c>
      <c r="L91" s="76">
        <f t="shared" si="272"/>
        <v>0</v>
      </c>
      <c r="M91" s="189">
        <f t="shared" si="237"/>
        <v>0</v>
      </c>
      <c r="N91" s="151">
        <f t="shared" si="273"/>
        <v>1781</v>
      </c>
      <c r="O91" s="76">
        <f t="shared" si="274"/>
        <v>0</v>
      </c>
      <c r="P91" s="189">
        <f t="shared" si="238"/>
        <v>0</v>
      </c>
      <c r="Q91" s="151">
        <f t="shared" si="275"/>
        <v>0</v>
      </c>
      <c r="R91" s="76">
        <f t="shared" si="276"/>
        <v>0</v>
      </c>
      <c r="S91" s="189">
        <f t="shared" si="239"/>
        <v>0</v>
      </c>
      <c r="T91" s="151">
        <f t="shared" si="277"/>
        <v>0</v>
      </c>
      <c r="U91" s="76">
        <f t="shared" si="278"/>
        <v>0</v>
      </c>
      <c r="V91" s="189">
        <f t="shared" si="240"/>
        <v>0</v>
      </c>
      <c r="W91" s="151">
        <f t="shared" si="279"/>
        <v>0</v>
      </c>
      <c r="X91" s="76">
        <f t="shared" si="280"/>
        <v>0</v>
      </c>
      <c r="Y91" s="189">
        <f t="shared" si="241"/>
        <v>0</v>
      </c>
      <c r="Z91" s="151">
        <f t="shared" si="281"/>
        <v>0</v>
      </c>
      <c r="AA91" s="76">
        <f t="shared" si="282"/>
        <v>0</v>
      </c>
      <c r="AB91" s="189">
        <f t="shared" si="242"/>
        <v>0</v>
      </c>
      <c r="AC91" s="151">
        <f t="shared" si="283"/>
        <v>0</v>
      </c>
      <c r="AD91" s="76">
        <f t="shared" si="284"/>
        <v>0</v>
      </c>
      <c r="AE91" s="189">
        <f t="shared" si="243"/>
        <v>0</v>
      </c>
      <c r="AF91" s="151">
        <f t="shared" si="285"/>
        <v>0</v>
      </c>
      <c r="AG91" s="76">
        <f t="shared" si="286"/>
        <v>0</v>
      </c>
      <c r="AH91" s="189">
        <f t="shared" si="244"/>
        <v>0</v>
      </c>
      <c r="AI91" s="151">
        <f t="shared" si="287"/>
        <v>0</v>
      </c>
      <c r="AJ91" s="76">
        <f t="shared" si="288"/>
        <v>0</v>
      </c>
      <c r="AK91" s="189">
        <f t="shared" si="245"/>
        <v>0</v>
      </c>
      <c r="AL91" s="151">
        <f t="shared" si="289"/>
        <v>0</v>
      </c>
      <c r="AM91" s="76">
        <f t="shared" si="290"/>
        <v>0</v>
      </c>
      <c r="AN91" s="189">
        <f t="shared" si="246"/>
        <v>0</v>
      </c>
      <c r="AO91" s="151">
        <f t="shared" si="291"/>
        <v>0</v>
      </c>
      <c r="AP91" s="76">
        <f t="shared" si="292"/>
        <v>0</v>
      </c>
      <c r="AQ91" s="189">
        <f t="shared" si="247"/>
        <v>0</v>
      </c>
      <c r="AR91" s="151">
        <f t="shared" si="293"/>
        <v>0</v>
      </c>
      <c r="AS91" s="76">
        <f t="shared" si="294"/>
        <v>0</v>
      </c>
      <c r="AT91" s="189">
        <f t="shared" si="248"/>
        <v>0</v>
      </c>
      <c r="AU91" s="151">
        <f t="shared" si="295"/>
        <v>0</v>
      </c>
      <c r="AV91" s="76">
        <f t="shared" si="296"/>
        <v>0</v>
      </c>
      <c r="AW91" s="189">
        <f t="shared" si="249"/>
        <v>0</v>
      </c>
      <c r="AX91" s="151">
        <f t="shared" si="297"/>
        <v>0</v>
      </c>
      <c r="AY91" s="76">
        <f t="shared" si="298"/>
        <v>0</v>
      </c>
      <c r="AZ91" s="189">
        <f t="shared" si="250"/>
        <v>0</v>
      </c>
      <c r="BA91" s="151">
        <f t="shared" si="299"/>
        <v>0</v>
      </c>
      <c r="BB91" s="76">
        <f t="shared" si="300"/>
        <v>0</v>
      </c>
      <c r="BC91" s="189">
        <f t="shared" si="251"/>
        <v>0</v>
      </c>
      <c r="BD91" s="151">
        <f t="shared" si="301"/>
        <v>0</v>
      </c>
      <c r="BE91" s="76">
        <f t="shared" si="302"/>
        <v>0</v>
      </c>
      <c r="BF91" s="189">
        <f t="shared" si="252"/>
        <v>0</v>
      </c>
      <c r="BG91" s="151">
        <f t="shared" si="303"/>
        <v>0</v>
      </c>
      <c r="BH91" s="76">
        <f t="shared" si="304"/>
        <v>0</v>
      </c>
      <c r="BI91" s="189">
        <f t="shared" si="253"/>
        <v>0</v>
      </c>
      <c r="BJ91" s="151">
        <f t="shared" si="305"/>
        <v>0</v>
      </c>
      <c r="BK91" s="76">
        <f t="shared" si="306"/>
        <v>0</v>
      </c>
      <c r="BL91" s="189">
        <f t="shared" si="254"/>
        <v>0</v>
      </c>
      <c r="BM91" s="151">
        <f t="shared" si="307"/>
        <v>0</v>
      </c>
      <c r="BN91" s="76">
        <f t="shared" si="308"/>
        <v>0</v>
      </c>
      <c r="BO91" s="189">
        <f t="shared" si="255"/>
        <v>0</v>
      </c>
      <c r="BP91" s="151">
        <f t="shared" si="309"/>
        <v>0</v>
      </c>
      <c r="BQ91" s="76">
        <f t="shared" si="310"/>
        <v>0</v>
      </c>
      <c r="BR91" s="189">
        <f t="shared" si="256"/>
        <v>0</v>
      </c>
      <c r="BS91" s="151">
        <f t="shared" si="311"/>
        <v>0</v>
      </c>
      <c r="BT91" s="76">
        <f t="shared" si="312"/>
        <v>0</v>
      </c>
      <c r="BU91" s="189">
        <f t="shared" si="257"/>
        <v>0</v>
      </c>
      <c r="BV91" s="151">
        <f t="shared" si="313"/>
        <v>0</v>
      </c>
      <c r="BW91" s="76">
        <f t="shared" si="314"/>
        <v>0</v>
      </c>
      <c r="BX91" s="189">
        <f t="shared" si="258"/>
        <v>0</v>
      </c>
      <c r="BY91" s="151">
        <f t="shared" si="315"/>
        <v>0</v>
      </c>
      <c r="BZ91" s="76">
        <f t="shared" si="316"/>
        <v>0</v>
      </c>
      <c r="CA91" s="189">
        <f t="shared" si="259"/>
        <v>0</v>
      </c>
      <c r="CB91" s="151">
        <f t="shared" si="317"/>
        <v>0</v>
      </c>
      <c r="CC91" s="76">
        <f t="shared" si="318"/>
        <v>0</v>
      </c>
      <c r="CD91" s="189">
        <f t="shared" si="260"/>
        <v>0</v>
      </c>
      <c r="CE91" s="151">
        <f t="shared" si="319"/>
        <v>0</v>
      </c>
      <c r="CF91" s="76">
        <f t="shared" si="320"/>
        <v>0</v>
      </c>
      <c r="CG91" s="189">
        <f t="shared" si="261"/>
        <v>0</v>
      </c>
      <c r="CH91" s="151">
        <f t="shared" si="321"/>
        <v>0</v>
      </c>
      <c r="CI91" s="76">
        <f t="shared" si="322"/>
        <v>0</v>
      </c>
      <c r="CJ91" s="189">
        <f t="shared" si="262"/>
        <v>0</v>
      </c>
      <c r="CK91" s="151">
        <f t="shared" si="323"/>
        <v>0</v>
      </c>
      <c r="CL91" s="76">
        <f t="shared" si="324"/>
        <v>0</v>
      </c>
      <c r="CM91" s="189">
        <f t="shared" si="263"/>
        <v>0</v>
      </c>
      <c r="CN91" s="151">
        <f t="shared" si="325"/>
        <v>0</v>
      </c>
      <c r="CO91" s="76">
        <f t="shared" si="326"/>
        <v>0</v>
      </c>
      <c r="CP91" s="189">
        <f t="shared" si="264"/>
        <v>0</v>
      </c>
      <c r="CQ91" s="151">
        <f t="shared" si="327"/>
        <v>0</v>
      </c>
      <c r="CR91" s="76">
        <f t="shared" si="328"/>
        <v>0</v>
      </c>
      <c r="CS91" s="61">
        <f t="shared" si="329"/>
        <v>0</v>
      </c>
      <c r="CT91" s="61">
        <f t="shared" si="330"/>
        <v>4230</v>
      </c>
      <c r="CU91" s="43">
        <f t="shared" si="331"/>
        <v>0</v>
      </c>
      <c r="CV91" s="61">
        <f t="shared" si="332"/>
        <v>0</v>
      </c>
      <c r="CW91" s="61">
        <f t="shared" si="337"/>
        <v>0</v>
      </c>
      <c r="CX91" s="58" t="str">
        <f t="shared" si="333"/>
        <v>O.K.</v>
      </c>
      <c r="CY91" s="43">
        <f t="shared" si="265"/>
        <v>0</v>
      </c>
      <c r="DA91" s="249">
        <f>+IF($B91=0,-CW91/12,IF($CW91=0,0,IF(CW91&lt;0,-$CW91/$B91/12,0)))</f>
        <v>0</v>
      </c>
      <c r="DB91" s="250">
        <f t="shared" si="334"/>
        <v>0</v>
      </c>
      <c r="DC91" s="238"/>
      <c r="DD91" s="249">
        <f t="shared" si="266"/>
        <v>0</v>
      </c>
      <c r="DE91" s="250">
        <f t="shared" si="335"/>
        <v>0</v>
      </c>
    </row>
    <row r="92" spans="1:109" ht="15.5" x14ac:dyDescent="0.35">
      <c r="A92" s="174">
        <f t="shared" si="232"/>
        <v>0</v>
      </c>
      <c r="B92" s="174">
        <f t="shared" ref="B92" si="339">+B52</f>
        <v>0</v>
      </c>
      <c r="C92" s="185">
        <f t="shared" si="233"/>
        <v>0</v>
      </c>
      <c r="D92" s="43">
        <f t="shared" si="267"/>
        <v>0</v>
      </c>
      <c r="E92" s="49">
        <f t="shared" si="268"/>
        <v>0</v>
      </c>
      <c r="F92" s="245">
        <f t="shared" si="234"/>
        <v>0</v>
      </c>
      <c r="G92" s="189">
        <f t="shared" si="235"/>
        <v>0</v>
      </c>
      <c r="H92" s="151">
        <f t="shared" si="269"/>
        <v>1113</v>
      </c>
      <c r="I92" s="76">
        <f t="shared" si="270"/>
        <v>0</v>
      </c>
      <c r="J92" s="189">
        <f t="shared" si="236"/>
        <v>0</v>
      </c>
      <c r="K92" s="151">
        <f t="shared" si="271"/>
        <v>1336</v>
      </c>
      <c r="L92" s="76">
        <f t="shared" si="272"/>
        <v>0</v>
      </c>
      <c r="M92" s="189">
        <f t="shared" si="237"/>
        <v>0</v>
      </c>
      <c r="N92" s="151">
        <f t="shared" si="273"/>
        <v>1781</v>
      </c>
      <c r="O92" s="76">
        <f t="shared" si="274"/>
        <v>0</v>
      </c>
      <c r="P92" s="189">
        <f t="shared" si="238"/>
        <v>0</v>
      </c>
      <c r="Q92" s="151">
        <f t="shared" si="275"/>
        <v>0</v>
      </c>
      <c r="R92" s="76">
        <f t="shared" si="276"/>
        <v>0</v>
      </c>
      <c r="S92" s="189">
        <f t="shared" si="239"/>
        <v>0</v>
      </c>
      <c r="T92" s="151">
        <f t="shared" si="277"/>
        <v>0</v>
      </c>
      <c r="U92" s="76">
        <f t="shared" si="278"/>
        <v>0</v>
      </c>
      <c r="V92" s="189">
        <f t="shared" si="240"/>
        <v>0</v>
      </c>
      <c r="W92" s="151">
        <f t="shared" si="279"/>
        <v>0</v>
      </c>
      <c r="X92" s="76">
        <f t="shared" si="280"/>
        <v>0</v>
      </c>
      <c r="Y92" s="189">
        <f t="shared" si="241"/>
        <v>0</v>
      </c>
      <c r="Z92" s="151">
        <f t="shared" si="281"/>
        <v>0</v>
      </c>
      <c r="AA92" s="76">
        <f t="shared" si="282"/>
        <v>0</v>
      </c>
      <c r="AB92" s="189">
        <f t="shared" si="242"/>
        <v>0</v>
      </c>
      <c r="AC92" s="151">
        <f t="shared" si="283"/>
        <v>0</v>
      </c>
      <c r="AD92" s="76">
        <f t="shared" si="284"/>
        <v>0</v>
      </c>
      <c r="AE92" s="189">
        <f t="shared" si="243"/>
        <v>0</v>
      </c>
      <c r="AF92" s="151">
        <f t="shared" si="285"/>
        <v>0</v>
      </c>
      <c r="AG92" s="76">
        <f t="shared" si="286"/>
        <v>0</v>
      </c>
      <c r="AH92" s="189">
        <f t="shared" si="244"/>
        <v>0</v>
      </c>
      <c r="AI92" s="151">
        <f t="shared" si="287"/>
        <v>0</v>
      </c>
      <c r="AJ92" s="76">
        <f t="shared" si="288"/>
        <v>0</v>
      </c>
      <c r="AK92" s="189">
        <f t="shared" si="245"/>
        <v>0</v>
      </c>
      <c r="AL92" s="151">
        <f t="shared" si="289"/>
        <v>0</v>
      </c>
      <c r="AM92" s="76">
        <f t="shared" si="290"/>
        <v>0</v>
      </c>
      <c r="AN92" s="189">
        <f t="shared" si="246"/>
        <v>0</v>
      </c>
      <c r="AO92" s="151">
        <f t="shared" si="291"/>
        <v>0</v>
      </c>
      <c r="AP92" s="76">
        <f t="shared" si="292"/>
        <v>0</v>
      </c>
      <c r="AQ92" s="189">
        <f t="shared" si="247"/>
        <v>0</v>
      </c>
      <c r="AR92" s="151">
        <f t="shared" si="293"/>
        <v>0</v>
      </c>
      <c r="AS92" s="76">
        <f t="shared" si="294"/>
        <v>0</v>
      </c>
      <c r="AT92" s="189">
        <f t="shared" si="248"/>
        <v>0</v>
      </c>
      <c r="AU92" s="151">
        <f t="shared" si="295"/>
        <v>0</v>
      </c>
      <c r="AV92" s="76">
        <f t="shared" si="296"/>
        <v>0</v>
      </c>
      <c r="AW92" s="189">
        <f t="shared" si="249"/>
        <v>0</v>
      </c>
      <c r="AX92" s="151">
        <f t="shared" si="297"/>
        <v>0</v>
      </c>
      <c r="AY92" s="76">
        <f t="shared" si="298"/>
        <v>0</v>
      </c>
      <c r="AZ92" s="189">
        <f t="shared" si="250"/>
        <v>0</v>
      </c>
      <c r="BA92" s="151">
        <f t="shared" si="299"/>
        <v>0</v>
      </c>
      <c r="BB92" s="76">
        <f t="shared" si="300"/>
        <v>0</v>
      </c>
      <c r="BC92" s="189">
        <f t="shared" si="251"/>
        <v>0</v>
      </c>
      <c r="BD92" s="151">
        <f t="shared" si="301"/>
        <v>0</v>
      </c>
      <c r="BE92" s="76">
        <f t="shared" si="302"/>
        <v>0</v>
      </c>
      <c r="BF92" s="189">
        <f t="shared" si="252"/>
        <v>0</v>
      </c>
      <c r="BG92" s="151">
        <f t="shared" si="303"/>
        <v>0</v>
      </c>
      <c r="BH92" s="76">
        <f t="shared" si="304"/>
        <v>0</v>
      </c>
      <c r="BI92" s="189">
        <f t="shared" si="253"/>
        <v>0</v>
      </c>
      <c r="BJ92" s="151">
        <f t="shared" si="305"/>
        <v>0</v>
      </c>
      <c r="BK92" s="76">
        <f t="shared" si="306"/>
        <v>0</v>
      </c>
      <c r="BL92" s="189">
        <f t="shared" si="254"/>
        <v>0</v>
      </c>
      <c r="BM92" s="151">
        <f t="shared" si="307"/>
        <v>0</v>
      </c>
      <c r="BN92" s="76">
        <f t="shared" si="308"/>
        <v>0</v>
      </c>
      <c r="BO92" s="189">
        <f t="shared" si="255"/>
        <v>0</v>
      </c>
      <c r="BP92" s="151">
        <f t="shared" si="309"/>
        <v>0</v>
      </c>
      <c r="BQ92" s="76">
        <f t="shared" si="310"/>
        <v>0</v>
      </c>
      <c r="BR92" s="189">
        <f t="shared" si="256"/>
        <v>0</v>
      </c>
      <c r="BS92" s="151">
        <f t="shared" si="311"/>
        <v>0</v>
      </c>
      <c r="BT92" s="76">
        <f t="shared" si="312"/>
        <v>0</v>
      </c>
      <c r="BU92" s="189">
        <f t="shared" si="257"/>
        <v>0</v>
      </c>
      <c r="BV92" s="151">
        <f t="shared" si="313"/>
        <v>0</v>
      </c>
      <c r="BW92" s="76">
        <f t="shared" si="314"/>
        <v>0</v>
      </c>
      <c r="BX92" s="189">
        <f t="shared" si="258"/>
        <v>0</v>
      </c>
      <c r="BY92" s="151">
        <f t="shared" si="315"/>
        <v>0</v>
      </c>
      <c r="BZ92" s="76">
        <f t="shared" si="316"/>
        <v>0</v>
      </c>
      <c r="CA92" s="189">
        <f t="shared" si="259"/>
        <v>0</v>
      </c>
      <c r="CB92" s="151">
        <f t="shared" si="317"/>
        <v>0</v>
      </c>
      <c r="CC92" s="76">
        <f t="shared" si="318"/>
        <v>0</v>
      </c>
      <c r="CD92" s="189">
        <f t="shared" si="260"/>
        <v>0</v>
      </c>
      <c r="CE92" s="151">
        <f t="shared" si="319"/>
        <v>0</v>
      </c>
      <c r="CF92" s="76">
        <f t="shared" si="320"/>
        <v>0</v>
      </c>
      <c r="CG92" s="189">
        <f t="shared" si="261"/>
        <v>0</v>
      </c>
      <c r="CH92" s="151">
        <f t="shared" si="321"/>
        <v>0</v>
      </c>
      <c r="CI92" s="76">
        <f t="shared" si="322"/>
        <v>0</v>
      </c>
      <c r="CJ92" s="189">
        <f t="shared" si="262"/>
        <v>0</v>
      </c>
      <c r="CK92" s="151">
        <f t="shared" si="323"/>
        <v>0</v>
      </c>
      <c r="CL92" s="76">
        <f t="shared" si="324"/>
        <v>0</v>
      </c>
      <c r="CM92" s="189">
        <f t="shared" si="263"/>
        <v>0</v>
      </c>
      <c r="CN92" s="151">
        <f t="shared" si="325"/>
        <v>0</v>
      </c>
      <c r="CO92" s="76">
        <f t="shared" si="326"/>
        <v>0</v>
      </c>
      <c r="CP92" s="189">
        <f t="shared" si="264"/>
        <v>0</v>
      </c>
      <c r="CQ92" s="151">
        <f t="shared" si="327"/>
        <v>0</v>
      </c>
      <c r="CR92" s="76">
        <f t="shared" si="328"/>
        <v>0</v>
      </c>
      <c r="CS92" s="61">
        <f t="shared" si="329"/>
        <v>0</v>
      </c>
      <c r="CT92" s="61">
        <f t="shared" si="330"/>
        <v>4230</v>
      </c>
      <c r="CU92" s="43">
        <f t="shared" si="331"/>
        <v>0</v>
      </c>
      <c r="CV92" s="61">
        <f t="shared" si="332"/>
        <v>0</v>
      </c>
      <c r="CW92" s="61">
        <f t="shared" si="337"/>
        <v>0</v>
      </c>
      <c r="CX92" s="58" t="str">
        <f t="shared" si="333"/>
        <v>O.K.</v>
      </c>
      <c r="CY92" s="43">
        <f t="shared" si="265"/>
        <v>0</v>
      </c>
      <c r="DA92" s="249">
        <f t="shared" ref="DA92:DA117" si="340">+IF($B92=0,-CW92/12,IF($CW92=0,0,IF(CW92&lt;0,-$CW92/$B92/12,0)))</f>
        <v>0</v>
      </c>
      <c r="DB92" s="250">
        <f t="shared" si="334"/>
        <v>0</v>
      </c>
      <c r="DC92" s="238"/>
      <c r="DD92" s="249">
        <f t="shared" si="266"/>
        <v>0</v>
      </c>
      <c r="DE92" s="250">
        <f t="shared" si="335"/>
        <v>0</v>
      </c>
    </row>
    <row r="93" spans="1:109" ht="15.5" x14ac:dyDescent="0.35">
      <c r="A93" s="174">
        <f t="shared" si="232"/>
        <v>0</v>
      </c>
      <c r="B93" s="174">
        <f t="shared" ref="B93" si="341">+B53</f>
        <v>0</v>
      </c>
      <c r="C93" s="185">
        <f t="shared" si="233"/>
        <v>0</v>
      </c>
      <c r="D93" s="43">
        <f t="shared" si="267"/>
        <v>0</v>
      </c>
      <c r="E93" s="49">
        <f t="shared" si="268"/>
        <v>0</v>
      </c>
      <c r="F93" s="245">
        <f t="shared" si="234"/>
        <v>0</v>
      </c>
      <c r="G93" s="189">
        <f t="shared" si="235"/>
        <v>0</v>
      </c>
      <c r="H93" s="151">
        <f t="shared" si="269"/>
        <v>1113</v>
      </c>
      <c r="I93" s="76">
        <f t="shared" si="270"/>
        <v>0</v>
      </c>
      <c r="J93" s="189">
        <f t="shared" si="236"/>
        <v>0</v>
      </c>
      <c r="K93" s="151">
        <f t="shared" si="271"/>
        <v>1336</v>
      </c>
      <c r="L93" s="76">
        <f t="shared" si="272"/>
        <v>0</v>
      </c>
      <c r="M93" s="189">
        <f t="shared" si="237"/>
        <v>0</v>
      </c>
      <c r="N93" s="151">
        <f t="shared" si="273"/>
        <v>1781</v>
      </c>
      <c r="O93" s="76">
        <f t="shared" si="274"/>
        <v>0</v>
      </c>
      <c r="P93" s="189">
        <f t="shared" si="238"/>
        <v>0</v>
      </c>
      <c r="Q93" s="151">
        <f t="shared" si="275"/>
        <v>0</v>
      </c>
      <c r="R93" s="76">
        <f t="shared" si="276"/>
        <v>0</v>
      </c>
      <c r="S93" s="189">
        <f t="shared" si="239"/>
        <v>0</v>
      </c>
      <c r="T93" s="151">
        <f t="shared" si="277"/>
        <v>0</v>
      </c>
      <c r="U93" s="76">
        <f t="shared" si="278"/>
        <v>0</v>
      </c>
      <c r="V93" s="189">
        <f t="shared" si="240"/>
        <v>0</v>
      </c>
      <c r="W93" s="151">
        <f t="shared" si="279"/>
        <v>0</v>
      </c>
      <c r="X93" s="76">
        <f t="shared" si="280"/>
        <v>0</v>
      </c>
      <c r="Y93" s="189">
        <f t="shared" si="241"/>
        <v>0</v>
      </c>
      <c r="Z93" s="151">
        <f t="shared" si="281"/>
        <v>0</v>
      </c>
      <c r="AA93" s="76">
        <f t="shared" si="282"/>
        <v>0</v>
      </c>
      <c r="AB93" s="189">
        <f t="shared" si="242"/>
        <v>0</v>
      </c>
      <c r="AC93" s="151">
        <f t="shared" si="283"/>
        <v>0</v>
      </c>
      <c r="AD93" s="76">
        <f t="shared" si="284"/>
        <v>0</v>
      </c>
      <c r="AE93" s="189">
        <f t="shared" si="243"/>
        <v>0</v>
      </c>
      <c r="AF93" s="151">
        <f t="shared" si="285"/>
        <v>0</v>
      </c>
      <c r="AG93" s="76">
        <f t="shared" si="286"/>
        <v>0</v>
      </c>
      <c r="AH93" s="189">
        <f t="shared" si="244"/>
        <v>0</v>
      </c>
      <c r="AI93" s="151">
        <f t="shared" si="287"/>
        <v>0</v>
      </c>
      <c r="AJ93" s="76">
        <f t="shared" si="288"/>
        <v>0</v>
      </c>
      <c r="AK93" s="189">
        <f t="shared" si="245"/>
        <v>0</v>
      </c>
      <c r="AL93" s="151">
        <f t="shared" si="289"/>
        <v>0</v>
      </c>
      <c r="AM93" s="76">
        <f t="shared" si="290"/>
        <v>0</v>
      </c>
      <c r="AN93" s="189">
        <f t="shared" si="246"/>
        <v>0</v>
      </c>
      <c r="AO93" s="151">
        <f t="shared" si="291"/>
        <v>0</v>
      </c>
      <c r="AP93" s="76">
        <f t="shared" si="292"/>
        <v>0</v>
      </c>
      <c r="AQ93" s="189">
        <f t="shared" si="247"/>
        <v>0</v>
      </c>
      <c r="AR93" s="151">
        <f t="shared" si="293"/>
        <v>0</v>
      </c>
      <c r="AS93" s="76">
        <f t="shared" si="294"/>
        <v>0</v>
      </c>
      <c r="AT93" s="189">
        <f t="shared" si="248"/>
        <v>0</v>
      </c>
      <c r="AU93" s="151">
        <f t="shared" si="295"/>
        <v>0</v>
      </c>
      <c r="AV93" s="76">
        <f t="shared" si="296"/>
        <v>0</v>
      </c>
      <c r="AW93" s="189">
        <f t="shared" si="249"/>
        <v>0</v>
      </c>
      <c r="AX93" s="151">
        <f t="shared" si="297"/>
        <v>0</v>
      </c>
      <c r="AY93" s="76">
        <f t="shared" si="298"/>
        <v>0</v>
      </c>
      <c r="AZ93" s="189">
        <f t="shared" si="250"/>
        <v>0</v>
      </c>
      <c r="BA93" s="151">
        <f t="shared" si="299"/>
        <v>0</v>
      </c>
      <c r="BB93" s="76">
        <f t="shared" si="300"/>
        <v>0</v>
      </c>
      <c r="BC93" s="189">
        <f t="shared" si="251"/>
        <v>0</v>
      </c>
      <c r="BD93" s="151">
        <f t="shared" si="301"/>
        <v>0</v>
      </c>
      <c r="BE93" s="76">
        <f t="shared" si="302"/>
        <v>0</v>
      </c>
      <c r="BF93" s="189">
        <f t="shared" si="252"/>
        <v>0</v>
      </c>
      <c r="BG93" s="151">
        <f t="shared" si="303"/>
        <v>0</v>
      </c>
      <c r="BH93" s="76">
        <f t="shared" si="304"/>
        <v>0</v>
      </c>
      <c r="BI93" s="189">
        <f t="shared" si="253"/>
        <v>0</v>
      </c>
      <c r="BJ93" s="151">
        <f t="shared" si="305"/>
        <v>0</v>
      </c>
      <c r="BK93" s="76">
        <f t="shared" si="306"/>
        <v>0</v>
      </c>
      <c r="BL93" s="189">
        <f t="shared" si="254"/>
        <v>0</v>
      </c>
      <c r="BM93" s="151">
        <f t="shared" si="307"/>
        <v>0</v>
      </c>
      <c r="BN93" s="76">
        <f t="shared" si="308"/>
        <v>0</v>
      </c>
      <c r="BO93" s="189">
        <f t="shared" si="255"/>
        <v>0</v>
      </c>
      <c r="BP93" s="151">
        <f t="shared" si="309"/>
        <v>0</v>
      </c>
      <c r="BQ93" s="76">
        <f t="shared" si="310"/>
        <v>0</v>
      </c>
      <c r="BR93" s="189">
        <f t="shared" si="256"/>
        <v>0</v>
      </c>
      <c r="BS93" s="151">
        <f t="shared" si="311"/>
        <v>0</v>
      </c>
      <c r="BT93" s="76">
        <f t="shared" si="312"/>
        <v>0</v>
      </c>
      <c r="BU93" s="189">
        <f t="shared" si="257"/>
        <v>0</v>
      </c>
      <c r="BV93" s="151">
        <f t="shared" si="313"/>
        <v>0</v>
      </c>
      <c r="BW93" s="76">
        <f t="shared" si="314"/>
        <v>0</v>
      </c>
      <c r="BX93" s="189">
        <f t="shared" si="258"/>
        <v>0</v>
      </c>
      <c r="BY93" s="151">
        <f t="shared" si="315"/>
        <v>0</v>
      </c>
      <c r="BZ93" s="76">
        <f t="shared" si="316"/>
        <v>0</v>
      </c>
      <c r="CA93" s="189">
        <f t="shared" si="259"/>
        <v>0</v>
      </c>
      <c r="CB93" s="151">
        <f t="shared" si="317"/>
        <v>0</v>
      </c>
      <c r="CC93" s="76">
        <f t="shared" si="318"/>
        <v>0</v>
      </c>
      <c r="CD93" s="189">
        <f t="shared" si="260"/>
        <v>0</v>
      </c>
      <c r="CE93" s="151">
        <f t="shared" si="319"/>
        <v>0</v>
      </c>
      <c r="CF93" s="76">
        <f t="shared" si="320"/>
        <v>0</v>
      </c>
      <c r="CG93" s="189">
        <f t="shared" si="261"/>
        <v>0</v>
      </c>
      <c r="CH93" s="151">
        <f t="shared" si="321"/>
        <v>0</v>
      </c>
      <c r="CI93" s="76">
        <f t="shared" si="322"/>
        <v>0</v>
      </c>
      <c r="CJ93" s="189">
        <f t="shared" si="262"/>
        <v>0</v>
      </c>
      <c r="CK93" s="151">
        <f t="shared" si="323"/>
        <v>0</v>
      </c>
      <c r="CL93" s="76">
        <f t="shared" si="324"/>
        <v>0</v>
      </c>
      <c r="CM93" s="189">
        <f t="shared" si="263"/>
        <v>0</v>
      </c>
      <c r="CN93" s="151">
        <f t="shared" si="325"/>
        <v>0</v>
      </c>
      <c r="CO93" s="76">
        <f t="shared" si="326"/>
        <v>0</v>
      </c>
      <c r="CP93" s="189">
        <f t="shared" si="264"/>
        <v>0</v>
      </c>
      <c r="CQ93" s="151">
        <f t="shared" si="327"/>
        <v>0</v>
      </c>
      <c r="CR93" s="76">
        <f t="shared" si="328"/>
        <v>0</v>
      </c>
      <c r="CS93" s="61">
        <f t="shared" si="329"/>
        <v>0</v>
      </c>
      <c r="CT93" s="61">
        <f t="shared" si="330"/>
        <v>4230</v>
      </c>
      <c r="CU93" s="43">
        <f t="shared" si="331"/>
        <v>0</v>
      </c>
      <c r="CV93" s="61">
        <f t="shared" si="332"/>
        <v>0</v>
      </c>
      <c r="CW93" s="61">
        <f t="shared" si="337"/>
        <v>0</v>
      </c>
      <c r="CX93" s="58" t="str">
        <f t="shared" si="333"/>
        <v>O.K.</v>
      </c>
      <c r="CY93" s="43">
        <f t="shared" si="265"/>
        <v>0</v>
      </c>
      <c r="DA93" s="249">
        <f t="shared" si="340"/>
        <v>0</v>
      </c>
      <c r="DB93" s="250">
        <f t="shared" si="334"/>
        <v>0</v>
      </c>
      <c r="DC93" s="238"/>
      <c r="DD93" s="249">
        <f t="shared" si="266"/>
        <v>0</v>
      </c>
      <c r="DE93" s="250">
        <f t="shared" si="335"/>
        <v>0</v>
      </c>
    </row>
    <row r="94" spans="1:109" ht="15.5" x14ac:dyDescent="0.35">
      <c r="A94" s="174">
        <f t="shared" si="232"/>
        <v>0</v>
      </c>
      <c r="B94" s="174">
        <f t="shared" ref="B94" si="342">+B54</f>
        <v>0</v>
      </c>
      <c r="C94" s="185">
        <f t="shared" si="233"/>
        <v>0</v>
      </c>
      <c r="D94" s="43">
        <f t="shared" si="267"/>
        <v>0</v>
      </c>
      <c r="E94" s="49">
        <f t="shared" si="268"/>
        <v>0</v>
      </c>
      <c r="F94" s="245">
        <f t="shared" si="234"/>
        <v>0</v>
      </c>
      <c r="G94" s="189">
        <f t="shared" si="235"/>
        <v>0</v>
      </c>
      <c r="H94" s="151">
        <f t="shared" si="269"/>
        <v>1113</v>
      </c>
      <c r="I94" s="76">
        <f t="shared" si="270"/>
        <v>0</v>
      </c>
      <c r="J94" s="189">
        <f t="shared" si="236"/>
        <v>0</v>
      </c>
      <c r="K94" s="151">
        <f t="shared" si="271"/>
        <v>1336</v>
      </c>
      <c r="L94" s="76">
        <f t="shared" si="272"/>
        <v>0</v>
      </c>
      <c r="M94" s="189">
        <f t="shared" si="237"/>
        <v>0</v>
      </c>
      <c r="N94" s="151">
        <f t="shared" si="273"/>
        <v>1781</v>
      </c>
      <c r="O94" s="76">
        <f t="shared" si="274"/>
        <v>0</v>
      </c>
      <c r="P94" s="189">
        <f t="shared" si="238"/>
        <v>0</v>
      </c>
      <c r="Q94" s="151">
        <f t="shared" si="275"/>
        <v>0</v>
      </c>
      <c r="R94" s="76">
        <f t="shared" si="276"/>
        <v>0</v>
      </c>
      <c r="S94" s="189">
        <f t="shared" si="239"/>
        <v>0</v>
      </c>
      <c r="T94" s="151">
        <f t="shared" si="277"/>
        <v>0</v>
      </c>
      <c r="U94" s="76">
        <f t="shared" si="278"/>
        <v>0</v>
      </c>
      <c r="V94" s="189">
        <f t="shared" si="240"/>
        <v>0</v>
      </c>
      <c r="W94" s="151">
        <f t="shared" si="279"/>
        <v>0</v>
      </c>
      <c r="X94" s="76">
        <f t="shared" si="280"/>
        <v>0</v>
      </c>
      <c r="Y94" s="189">
        <f t="shared" si="241"/>
        <v>0</v>
      </c>
      <c r="Z94" s="151">
        <f t="shared" si="281"/>
        <v>0</v>
      </c>
      <c r="AA94" s="76">
        <f t="shared" si="282"/>
        <v>0</v>
      </c>
      <c r="AB94" s="189">
        <f t="shared" si="242"/>
        <v>0</v>
      </c>
      <c r="AC94" s="151">
        <f t="shared" si="283"/>
        <v>0</v>
      </c>
      <c r="AD94" s="76">
        <f t="shared" si="284"/>
        <v>0</v>
      </c>
      <c r="AE94" s="189">
        <f t="shared" si="243"/>
        <v>0</v>
      </c>
      <c r="AF94" s="151">
        <f t="shared" si="285"/>
        <v>0</v>
      </c>
      <c r="AG94" s="76">
        <f t="shared" si="286"/>
        <v>0</v>
      </c>
      <c r="AH94" s="189">
        <f t="shared" si="244"/>
        <v>0</v>
      </c>
      <c r="AI94" s="151">
        <f t="shared" si="287"/>
        <v>0</v>
      </c>
      <c r="AJ94" s="76">
        <f t="shared" si="288"/>
        <v>0</v>
      </c>
      <c r="AK94" s="189">
        <f t="shared" si="245"/>
        <v>0</v>
      </c>
      <c r="AL94" s="151">
        <f t="shared" si="289"/>
        <v>0</v>
      </c>
      <c r="AM94" s="76">
        <f t="shared" si="290"/>
        <v>0</v>
      </c>
      <c r="AN94" s="189">
        <f t="shared" si="246"/>
        <v>0</v>
      </c>
      <c r="AO94" s="151">
        <f t="shared" si="291"/>
        <v>0</v>
      </c>
      <c r="AP94" s="76">
        <f t="shared" si="292"/>
        <v>0</v>
      </c>
      <c r="AQ94" s="189">
        <f t="shared" si="247"/>
        <v>0</v>
      </c>
      <c r="AR94" s="151">
        <f t="shared" si="293"/>
        <v>0</v>
      </c>
      <c r="AS94" s="76">
        <f t="shared" si="294"/>
        <v>0</v>
      </c>
      <c r="AT94" s="189">
        <f t="shared" si="248"/>
        <v>0</v>
      </c>
      <c r="AU94" s="151">
        <f t="shared" si="295"/>
        <v>0</v>
      </c>
      <c r="AV94" s="76">
        <f t="shared" si="296"/>
        <v>0</v>
      </c>
      <c r="AW94" s="189">
        <f t="shared" si="249"/>
        <v>0</v>
      </c>
      <c r="AX94" s="151">
        <f t="shared" si="297"/>
        <v>0</v>
      </c>
      <c r="AY94" s="76">
        <f t="shared" si="298"/>
        <v>0</v>
      </c>
      <c r="AZ94" s="189">
        <f t="shared" si="250"/>
        <v>0</v>
      </c>
      <c r="BA94" s="151">
        <f t="shared" si="299"/>
        <v>0</v>
      </c>
      <c r="BB94" s="76">
        <f t="shared" si="300"/>
        <v>0</v>
      </c>
      <c r="BC94" s="189">
        <f t="shared" si="251"/>
        <v>0</v>
      </c>
      <c r="BD94" s="151">
        <f t="shared" si="301"/>
        <v>0</v>
      </c>
      <c r="BE94" s="76">
        <f t="shared" si="302"/>
        <v>0</v>
      </c>
      <c r="BF94" s="189">
        <f t="shared" si="252"/>
        <v>0</v>
      </c>
      <c r="BG94" s="151">
        <f t="shared" si="303"/>
        <v>0</v>
      </c>
      <c r="BH94" s="76">
        <f t="shared" si="304"/>
        <v>0</v>
      </c>
      <c r="BI94" s="189">
        <f t="shared" si="253"/>
        <v>0</v>
      </c>
      <c r="BJ94" s="151">
        <f t="shared" si="305"/>
        <v>0</v>
      </c>
      <c r="BK94" s="76">
        <f t="shared" si="306"/>
        <v>0</v>
      </c>
      <c r="BL94" s="189">
        <f t="shared" si="254"/>
        <v>0</v>
      </c>
      <c r="BM94" s="151">
        <f t="shared" si="307"/>
        <v>0</v>
      </c>
      <c r="BN94" s="76">
        <f t="shared" si="308"/>
        <v>0</v>
      </c>
      <c r="BO94" s="189">
        <f t="shared" si="255"/>
        <v>0</v>
      </c>
      <c r="BP94" s="151">
        <f t="shared" si="309"/>
        <v>0</v>
      </c>
      <c r="BQ94" s="76">
        <f t="shared" si="310"/>
        <v>0</v>
      </c>
      <c r="BR94" s="189">
        <f t="shared" si="256"/>
        <v>0</v>
      </c>
      <c r="BS94" s="151">
        <f t="shared" si="311"/>
        <v>0</v>
      </c>
      <c r="BT94" s="76">
        <f t="shared" si="312"/>
        <v>0</v>
      </c>
      <c r="BU94" s="189">
        <f t="shared" si="257"/>
        <v>0</v>
      </c>
      <c r="BV94" s="151">
        <f t="shared" si="313"/>
        <v>0</v>
      </c>
      <c r="BW94" s="76">
        <f t="shared" si="314"/>
        <v>0</v>
      </c>
      <c r="BX94" s="189">
        <f t="shared" si="258"/>
        <v>0</v>
      </c>
      <c r="BY94" s="151">
        <f t="shared" si="315"/>
        <v>0</v>
      </c>
      <c r="BZ94" s="76">
        <f t="shared" si="316"/>
        <v>0</v>
      </c>
      <c r="CA94" s="189">
        <f t="shared" si="259"/>
        <v>0</v>
      </c>
      <c r="CB94" s="151">
        <f t="shared" si="317"/>
        <v>0</v>
      </c>
      <c r="CC94" s="76">
        <f t="shared" si="318"/>
        <v>0</v>
      </c>
      <c r="CD94" s="189">
        <f t="shared" si="260"/>
        <v>0</v>
      </c>
      <c r="CE94" s="151">
        <f t="shared" si="319"/>
        <v>0</v>
      </c>
      <c r="CF94" s="76">
        <f t="shared" si="320"/>
        <v>0</v>
      </c>
      <c r="CG94" s="189">
        <f t="shared" si="261"/>
        <v>0</v>
      </c>
      <c r="CH94" s="151">
        <f t="shared" si="321"/>
        <v>0</v>
      </c>
      <c r="CI94" s="76">
        <f t="shared" si="322"/>
        <v>0</v>
      </c>
      <c r="CJ94" s="189">
        <f t="shared" si="262"/>
        <v>0</v>
      </c>
      <c r="CK94" s="151">
        <f t="shared" si="323"/>
        <v>0</v>
      </c>
      <c r="CL94" s="76">
        <f t="shared" si="324"/>
        <v>0</v>
      </c>
      <c r="CM94" s="189">
        <f t="shared" si="263"/>
        <v>0</v>
      </c>
      <c r="CN94" s="151">
        <f t="shared" si="325"/>
        <v>0</v>
      </c>
      <c r="CO94" s="76">
        <f t="shared" si="326"/>
        <v>0</v>
      </c>
      <c r="CP94" s="189">
        <f t="shared" si="264"/>
        <v>0</v>
      </c>
      <c r="CQ94" s="151">
        <f t="shared" si="327"/>
        <v>0</v>
      </c>
      <c r="CR94" s="76">
        <f t="shared" si="328"/>
        <v>0</v>
      </c>
      <c r="CS94" s="61">
        <f t="shared" si="329"/>
        <v>0</v>
      </c>
      <c r="CT94" s="61">
        <f t="shared" si="330"/>
        <v>4230</v>
      </c>
      <c r="CU94" s="43">
        <f t="shared" si="331"/>
        <v>0</v>
      </c>
      <c r="CV94" s="61">
        <f t="shared" si="332"/>
        <v>0</v>
      </c>
      <c r="CW94" s="61">
        <f t="shared" si="337"/>
        <v>0</v>
      </c>
      <c r="CX94" s="58" t="str">
        <f t="shared" si="333"/>
        <v>O.K.</v>
      </c>
      <c r="CY94" s="43">
        <f t="shared" si="265"/>
        <v>0</v>
      </c>
      <c r="DA94" s="249">
        <f t="shared" si="340"/>
        <v>0</v>
      </c>
      <c r="DB94" s="250">
        <f t="shared" si="334"/>
        <v>0</v>
      </c>
      <c r="DC94" s="238"/>
      <c r="DD94" s="249">
        <f t="shared" si="266"/>
        <v>0</v>
      </c>
      <c r="DE94" s="250">
        <f t="shared" si="335"/>
        <v>0</v>
      </c>
    </row>
    <row r="95" spans="1:109" ht="15.5" x14ac:dyDescent="0.35">
      <c r="A95" s="174">
        <f t="shared" si="232"/>
        <v>0</v>
      </c>
      <c r="B95" s="174">
        <f t="shared" ref="B95" si="343">+B55</f>
        <v>0</v>
      </c>
      <c r="C95" s="185">
        <f t="shared" si="233"/>
        <v>0</v>
      </c>
      <c r="D95" s="43">
        <f t="shared" si="267"/>
        <v>0</v>
      </c>
      <c r="E95" s="49">
        <f t="shared" si="268"/>
        <v>0</v>
      </c>
      <c r="F95" s="245">
        <f t="shared" si="234"/>
        <v>0</v>
      </c>
      <c r="G95" s="189">
        <f t="shared" si="235"/>
        <v>0</v>
      </c>
      <c r="H95" s="151">
        <f t="shared" si="269"/>
        <v>1113</v>
      </c>
      <c r="I95" s="76">
        <f t="shared" si="270"/>
        <v>0</v>
      </c>
      <c r="J95" s="189">
        <f t="shared" si="236"/>
        <v>0</v>
      </c>
      <c r="K95" s="151">
        <f t="shared" si="271"/>
        <v>1336</v>
      </c>
      <c r="L95" s="76">
        <f t="shared" si="272"/>
        <v>0</v>
      </c>
      <c r="M95" s="189">
        <f t="shared" si="237"/>
        <v>0</v>
      </c>
      <c r="N95" s="151">
        <f t="shared" si="273"/>
        <v>1781</v>
      </c>
      <c r="O95" s="76">
        <f t="shared" si="274"/>
        <v>0</v>
      </c>
      <c r="P95" s="189">
        <f t="shared" si="238"/>
        <v>0</v>
      </c>
      <c r="Q95" s="151">
        <f t="shared" si="275"/>
        <v>0</v>
      </c>
      <c r="R95" s="76">
        <f t="shared" si="276"/>
        <v>0</v>
      </c>
      <c r="S95" s="189">
        <f t="shared" si="239"/>
        <v>0</v>
      </c>
      <c r="T95" s="151">
        <f t="shared" si="277"/>
        <v>0</v>
      </c>
      <c r="U95" s="76">
        <f t="shared" si="278"/>
        <v>0</v>
      </c>
      <c r="V95" s="189">
        <f t="shared" si="240"/>
        <v>0</v>
      </c>
      <c r="W95" s="151">
        <f t="shared" si="279"/>
        <v>0</v>
      </c>
      <c r="X95" s="76">
        <f t="shared" si="280"/>
        <v>0</v>
      </c>
      <c r="Y95" s="189">
        <f t="shared" si="241"/>
        <v>0</v>
      </c>
      <c r="Z95" s="151">
        <f t="shared" si="281"/>
        <v>0</v>
      </c>
      <c r="AA95" s="76">
        <f t="shared" si="282"/>
        <v>0</v>
      </c>
      <c r="AB95" s="189">
        <f t="shared" si="242"/>
        <v>0</v>
      </c>
      <c r="AC95" s="151">
        <f t="shared" si="283"/>
        <v>0</v>
      </c>
      <c r="AD95" s="76">
        <f t="shared" si="284"/>
        <v>0</v>
      </c>
      <c r="AE95" s="189">
        <f t="shared" si="243"/>
        <v>0</v>
      </c>
      <c r="AF95" s="151">
        <f t="shared" si="285"/>
        <v>0</v>
      </c>
      <c r="AG95" s="76">
        <f t="shared" si="286"/>
        <v>0</v>
      </c>
      <c r="AH95" s="189">
        <f t="shared" si="244"/>
        <v>0</v>
      </c>
      <c r="AI95" s="151">
        <f t="shared" si="287"/>
        <v>0</v>
      </c>
      <c r="AJ95" s="76">
        <f t="shared" si="288"/>
        <v>0</v>
      </c>
      <c r="AK95" s="189">
        <f t="shared" si="245"/>
        <v>0</v>
      </c>
      <c r="AL95" s="151">
        <f t="shared" si="289"/>
        <v>0</v>
      </c>
      <c r="AM95" s="76">
        <f t="shared" si="290"/>
        <v>0</v>
      </c>
      <c r="AN95" s="189">
        <f t="shared" si="246"/>
        <v>0</v>
      </c>
      <c r="AO95" s="151">
        <f t="shared" si="291"/>
        <v>0</v>
      </c>
      <c r="AP95" s="76">
        <f t="shared" si="292"/>
        <v>0</v>
      </c>
      <c r="AQ95" s="189">
        <f t="shared" si="247"/>
        <v>0</v>
      </c>
      <c r="AR95" s="151">
        <f t="shared" si="293"/>
        <v>0</v>
      </c>
      <c r="AS95" s="76">
        <f t="shared" si="294"/>
        <v>0</v>
      </c>
      <c r="AT95" s="189">
        <f t="shared" si="248"/>
        <v>0</v>
      </c>
      <c r="AU95" s="151">
        <f t="shared" si="295"/>
        <v>0</v>
      </c>
      <c r="AV95" s="76">
        <f t="shared" si="296"/>
        <v>0</v>
      </c>
      <c r="AW95" s="189">
        <f t="shared" si="249"/>
        <v>0</v>
      </c>
      <c r="AX95" s="151">
        <f t="shared" si="297"/>
        <v>0</v>
      </c>
      <c r="AY95" s="76">
        <f t="shared" si="298"/>
        <v>0</v>
      </c>
      <c r="AZ95" s="189">
        <f t="shared" si="250"/>
        <v>0</v>
      </c>
      <c r="BA95" s="151">
        <f t="shared" si="299"/>
        <v>0</v>
      </c>
      <c r="BB95" s="76">
        <f t="shared" si="300"/>
        <v>0</v>
      </c>
      <c r="BC95" s="189">
        <f t="shared" si="251"/>
        <v>0</v>
      </c>
      <c r="BD95" s="151">
        <f t="shared" si="301"/>
        <v>0</v>
      </c>
      <c r="BE95" s="76">
        <f t="shared" si="302"/>
        <v>0</v>
      </c>
      <c r="BF95" s="189">
        <f t="shared" si="252"/>
        <v>0</v>
      </c>
      <c r="BG95" s="151">
        <f t="shared" si="303"/>
        <v>0</v>
      </c>
      <c r="BH95" s="76">
        <f t="shared" si="304"/>
        <v>0</v>
      </c>
      <c r="BI95" s="189">
        <f t="shared" si="253"/>
        <v>0</v>
      </c>
      <c r="BJ95" s="151">
        <f t="shared" si="305"/>
        <v>0</v>
      </c>
      <c r="BK95" s="76">
        <f t="shared" si="306"/>
        <v>0</v>
      </c>
      <c r="BL95" s="189">
        <f t="shared" si="254"/>
        <v>0</v>
      </c>
      <c r="BM95" s="151">
        <f t="shared" si="307"/>
        <v>0</v>
      </c>
      <c r="BN95" s="76">
        <f t="shared" si="308"/>
        <v>0</v>
      </c>
      <c r="BO95" s="189">
        <f t="shared" si="255"/>
        <v>0</v>
      </c>
      <c r="BP95" s="151">
        <f t="shared" si="309"/>
        <v>0</v>
      </c>
      <c r="BQ95" s="76">
        <f t="shared" si="310"/>
        <v>0</v>
      </c>
      <c r="BR95" s="189">
        <f t="shared" si="256"/>
        <v>0</v>
      </c>
      <c r="BS95" s="151">
        <f t="shared" si="311"/>
        <v>0</v>
      </c>
      <c r="BT95" s="76">
        <f t="shared" si="312"/>
        <v>0</v>
      </c>
      <c r="BU95" s="189">
        <f t="shared" si="257"/>
        <v>0</v>
      </c>
      <c r="BV95" s="151">
        <f t="shared" si="313"/>
        <v>0</v>
      </c>
      <c r="BW95" s="76">
        <f t="shared" si="314"/>
        <v>0</v>
      </c>
      <c r="BX95" s="189">
        <f t="shared" si="258"/>
        <v>0</v>
      </c>
      <c r="BY95" s="151">
        <f t="shared" si="315"/>
        <v>0</v>
      </c>
      <c r="BZ95" s="76">
        <f t="shared" si="316"/>
        <v>0</v>
      </c>
      <c r="CA95" s="189">
        <f t="shared" si="259"/>
        <v>0</v>
      </c>
      <c r="CB95" s="151">
        <f t="shared" si="317"/>
        <v>0</v>
      </c>
      <c r="CC95" s="76">
        <f t="shared" si="318"/>
        <v>0</v>
      </c>
      <c r="CD95" s="189">
        <f t="shared" si="260"/>
        <v>0</v>
      </c>
      <c r="CE95" s="151">
        <f t="shared" si="319"/>
        <v>0</v>
      </c>
      <c r="CF95" s="76">
        <f t="shared" si="320"/>
        <v>0</v>
      </c>
      <c r="CG95" s="189">
        <f t="shared" si="261"/>
        <v>0</v>
      </c>
      <c r="CH95" s="151">
        <f t="shared" si="321"/>
        <v>0</v>
      </c>
      <c r="CI95" s="76">
        <f t="shared" si="322"/>
        <v>0</v>
      </c>
      <c r="CJ95" s="189">
        <f t="shared" si="262"/>
        <v>0</v>
      </c>
      <c r="CK95" s="151">
        <f t="shared" si="323"/>
        <v>0</v>
      </c>
      <c r="CL95" s="76">
        <f t="shared" si="324"/>
        <v>0</v>
      </c>
      <c r="CM95" s="189">
        <f t="shared" si="263"/>
        <v>0</v>
      </c>
      <c r="CN95" s="151">
        <f t="shared" si="325"/>
        <v>0</v>
      </c>
      <c r="CO95" s="76">
        <f t="shared" si="326"/>
        <v>0</v>
      </c>
      <c r="CP95" s="189">
        <f t="shared" si="264"/>
        <v>0</v>
      </c>
      <c r="CQ95" s="151">
        <f t="shared" si="327"/>
        <v>0</v>
      </c>
      <c r="CR95" s="76">
        <f t="shared" si="328"/>
        <v>0</v>
      </c>
      <c r="CS95" s="61">
        <f t="shared" si="329"/>
        <v>0</v>
      </c>
      <c r="CT95" s="61">
        <f t="shared" si="330"/>
        <v>4230</v>
      </c>
      <c r="CU95" s="43">
        <f t="shared" si="331"/>
        <v>0</v>
      </c>
      <c r="CV95" s="61">
        <f t="shared" si="332"/>
        <v>0</v>
      </c>
      <c r="CW95" s="61">
        <f t="shared" si="337"/>
        <v>0</v>
      </c>
      <c r="CX95" s="58" t="str">
        <f t="shared" si="333"/>
        <v>O.K.</v>
      </c>
      <c r="CY95" s="43">
        <f t="shared" si="265"/>
        <v>0</v>
      </c>
      <c r="DA95" s="249">
        <f t="shared" si="340"/>
        <v>0</v>
      </c>
      <c r="DB95" s="250">
        <f t="shared" si="334"/>
        <v>0</v>
      </c>
      <c r="DC95" s="238"/>
      <c r="DD95" s="249">
        <f t="shared" si="266"/>
        <v>0</v>
      </c>
      <c r="DE95" s="250">
        <f t="shared" si="335"/>
        <v>0</v>
      </c>
    </row>
    <row r="96" spans="1:109" ht="15.5" x14ac:dyDescent="0.35">
      <c r="A96" s="174">
        <f t="shared" si="232"/>
        <v>0</v>
      </c>
      <c r="B96" s="174">
        <f t="shared" ref="B96" si="344">+B56</f>
        <v>0</v>
      </c>
      <c r="C96" s="185">
        <f t="shared" si="233"/>
        <v>0</v>
      </c>
      <c r="D96" s="43">
        <f t="shared" si="267"/>
        <v>0</v>
      </c>
      <c r="E96" s="49">
        <f t="shared" si="268"/>
        <v>0</v>
      </c>
      <c r="F96" s="245">
        <f t="shared" si="234"/>
        <v>0</v>
      </c>
      <c r="G96" s="189">
        <f t="shared" si="235"/>
        <v>0</v>
      </c>
      <c r="H96" s="151">
        <f t="shared" si="269"/>
        <v>1113</v>
      </c>
      <c r="I96" s="76">
        <f t="shared" si="270"/>
        <v>0</v>
      </c>
      <c r="J96" s="189">
        <f t="shared" si="236"/>
        <v>0</v>
      </c>
      <c r="K96" s="151">
        <f t="shared" si="271"/>
        <v>1336</v>
      </c>
      <c r="L96" s="76">
        <f t="shared" si="272"/>
        <v>0</v>
      </c>
      <c r="M96" s="189">
        <f t="shared" si="237"/>
        <v>0</v>
      </c>
      <c r="N96" s="151">
        <f t="shared" si="273"/>
        <v>1781</v>
      </c>
      <c r="O96" s="76">
        <f t="shared" si="274"/>
        <v>0</v>
      </c>
      <c r="P96" s="189">
        <f t="shared" si="238"/>
        <v>0</v>
      </c>
      <c r="Q96" s="151">
        <f t="shared" si="275"/>
        <v>0</v>
      </c>
      <c r="R96" s="76">
        <f t="shared" si="276"/>
        <v>0</v>
      </c>
      <c r="S96" s="189">
        <f t="shared" si="239"/>
        <v>0</v>
      </c>
      <c r="T96" s="151">
        <f t="shared" si="277"/>
        <v>0</v>
      </c>
      <c r="U96" s="76">
        <f t="shared" si="278"/>
        <v>0</v>
      </c>
      <c r="V96" s="189">
        <f t="shared" si="240"/>
        <v>0</v>
      </c>
      <c r="W96" s="151">
        <f t="shared" si="279"/>
        <v>0</v>
      </c>
      <c r="X96" s="76">
        <f t="shared" si="280"/>
        <v>0</v>
      </c>
      <c r="Y96" s="189">
        <f t="shared" si="241"/>
        <v>0</v>
      </c>
      <c r="Z96" s="151">
        <f t="shared" si="281"/>
        <v>0</v>
      </c>
      <c r="AA96" s="76">
        <f t="shared" si="282"/>
        <v>0</v>
      </c>
      <c r="AB96" s="189">
        <f t="shared" si="242"/>
        <v>0</v>
      </c>
      <c r="AC96" s="151">
        <f t="shared" si="283"/>
        <v>0</v>
      </c>
      <c r="AD96" s="76">
        <f t="shared" si="284"/>
        <v>0</v>
      </c>
      <c r="AE96" s="189">
        <f t="shared" si="243"/>
        <v>0</v>
      </c>
      <c r="AF96" s="151">
        <f t="shared" si="285"/>
        <v>0</v>
      </c>
      <c r="AG96" s="76">
        <f t="shared" si="286"/>
        <v>0</v>
      </c>
      <c r="AH96" s="189">
        <f t="shared" si="244"/>
        <v>0</v>
      </c>
      <c r="AI96" s="151">
        <f t="shared" si="287"/>
        <v>0</v>
      </c>
      <c r="AJ96" s="76">
        <f t="shared" si="288"/>
        <v>0</v>
      </c>
      <c r="AK96" s="189">
        <f t="shared" si="245"/>
        <v>0</v>
      </c>
      <c r="AL96" s="151">
        <f t="shared" si="289"/>
        <v>0</v>
      </c>
      <c r="AM96" s="76">
        <f t="shared" si="290"/>
        <v>0</v>
      </c>
      <c r="AN96" s="189">
        <f t="shared" si="246"/>
        <v>0</v>
      </c>
      <c r="AO96" s="151">
        <f t="shared" si="291"/>
        <v>0</v>
      </c>
      <c r="AP96" s="76">
        <f t="shared" si="292"/>
        <v>0</v>
      </c>
      <c r="AQ96" s="189">
        <f t="shared" si="247"/>
        <v>0</v>
      </c>
      <c r="AR96" s="151">
        <f t="shared" si="293"/>
        <v>0</v>
      </c>
      <c r="AS96" s="76">
        <f t="shared" si="294"/>
        <v>0</v>
      </c>
      <c r="AT96" s="189">
        <f t="shared" si="248"/>
        <v>0</v>
      </c>
      <c r="AU96" s="151">
        <f t="shared" si="295"/>
        <v>0</v>
      </c>
      <c r="AV96" s="76">
        <f t="shared" si="296"/>
        <v>0</v>
      </c>
      <c r="AW96" s="189">
        <f t="shared" si="249"/>
        <v>0</v>
      </c>
      <c r="AX96" s="151">
        <f t="shared" si="297"/>
        <v>0</v>
      </c>
      <c r="AY96" s="76">
        <f t="shared" si="298"/>
        <v>0</v>
      </c>
      <c r="AZ96" s="189">
        <f t="shared" si="250"/>
        <v>0</v>
      </c>
      <c r="BA96" s="151">
        <f t="shared" si="299"/>
        <v>0</v>
      </c>
      <c r="BB96" s="76">
        <f t="shared" si="300"/>
        <v>0</v>
      </c>
      <c r="BC96" s="189">
        <f t="shared" si="251"/>
        <v>0</v>
      </c>
      <c r="BD96" s="151">
        <f t="shared" si="301"/>
        <v>0</v>
      </c>
      <c r="BE96" s="76">
        <f t="shared" si="302"/>
        <v>0</v>
      </c>
      <c r="BF96" s="189">
        <f t="shared" si="252"/>
        <v>0</v>
      </c>
      <c r="BG96" s="151">
        <f t="shared" si="303"/>
        <v>0</v>
      </c>
      <c r="BH96" s="76">
        <f t="shared" si="304"/>
        <v>0</v>
      </c>
      <c r="BI96" s="189">
        <f t="shared" si="253"/>
        <v>0</v>
      </c>
      <c r="BJ96" s="151">
        <f t="shared" si="305"/>
        <v>0</v>
      </c>
      <c r="BK96" s="76">
        <f t="shared" si="306"/>
        <v>0</v>
      </c>
      <c r="BL96" s="189">
        <f t="shared" si="254"/>
        <v>0</v>
      </c>
      <c r="BM96" s="151">
        <f t="shared" si="307"/>
        <v>0</v>
      </c>
      <c r="BN96" s="76">
        <f t="shared" si="308"/>
        <v>0</v>
      </c>
      <c r="BO96" s="189">
        <f t="shared" si="255"/>
        <v>0</v>
      </c>
      <c r="BP96" s="151">
        <f t="shared" si="309"/>
        <v>0</v>
      </c>
      <c r="BQ96" s="76">
        <f t="shared" si="310"/>
        <v>0</v>
      </c>
      <c r="BR96" s="189">
        <f t="shared" si="256"/>
        <v>0</v>
      </c>
      <c r="BS96" s="151">
        <f t="shared" si="311"/>
        <v>0</v>
      </c>
      <c r="BT96" s="76">
        <f t="shared" si="312"/>
        <v>0</v>
      </c>
      <c r="BU96" s="189">
        <f t="shared" si="257"/>
        <v>0</v>
      </c>
      <c r="BV96" s="151">
        <f t="shared" si="313"/>
        <v>0</v>
      </c>
      <c r="BW96" s="76">
        <f t="shared" si="314"/>
        <v>0</v>
      </c>
      <c r="BX96" s="189">
        <f t="shared" si="258"/>
        <v>0</v>
      </c>
      <c r="BY96" s="151">
        <f t="shared" si="315"/>
        <v>0</v>
      </c>
      <c r="BZ96" s="76">
        <f t="shared" si="316"/>
        <v>0</v>
      </c>
      <c r="CA96" s="189">
        <f t="shared" si="259"/>
        <v>0</v>
      </c>
      <c r="CB96" s="151">
        <f t="shared" si="317"/>
        <v>0</v>
      </c>
      <c r="CC96" s="76">
        <f t="shared" si="318"/>
        <v>0</v>
      </c>
      <c r="CD96" s="189">
        <f t="shared" si="260"/>
        <v>0</v>
      </c>
      <c r="CE96" s="151">
        <f t="shared" si="319"/>
        <v>0</v>
      </c>
      <c r="CF96" s="76">
        <f t="shared" si="320"/>
        <v>0</v>
      </c>
      <c r="CG96" s="189">
        <f t="shared" si="261"/>
        <v>0</v>
      </c>
      <c r="CH96" s="151">
        <f t="shared" si="321"/>
        <v>0</v>
      </c>
      <c r="CI96" s="76">
        <f t="shared" si="322"/>
        <v>0</v>
      </c>
      <c r="CJ96" s="189">
        <f t="shared" si="262"/>
        <v>0</v>
      </c>
      <c r="CK96" s="151">
        <f t="shared" si="323"/>
        <v>0</v>
      </c>
      <c r="CL96" s="76">
        <f t="shared" si="324"/>
        <v>0</v>
      </c>
      <c r="CM96" s="189">
        <f t="shared" si="263"/>
        <v>0</v>
      </c>
      <c r="CN96" s="151">
        <f t="shared" si="325"/>
        <v>0</v>
      </c>
      <c r="CO96" s="76">
        <f t="shared" si="326"/>
        <v>0</v>
      </c>
      <c r="CP96" s="189">
        <f t="shared" si="264"/>
        <v>0</v>
      </c>
      <c r="CQ96" s="151">
        <f t="shared" si="327"/>
        <v>0</v>
      </c>
      <c r="CR96" s="76">
        <f t="shared" si="328"/>
        <v>0</v>
      </c>
      <c r="CS96" s="61">
        <f t="shared" si="329"/>
        <v>0</v>
      </c>
      <c r="CT96" s="61">
        <f t="shared" si="330"/>
        <v>4230</v>
      </c>
      <c r="CU96" s="43">
        <f t="shared" si="331"/>
        <v>0</v>
      </c>
      <c r="CV96" s="61">
        <f t="shared" si="332"/>
        <v>0</v>
      </c>
      <c r="CW96" s="61">
        <f t="shared" si="337"/>
        <v>0</v>
      </c>
      <c r="CX96" s="58" t="str">
        <f t="shared" si="333"/>
        <v>O.K.</v>
      </c>
      <c r="CY96" s="43">
        <f t="shared" si="265"/>
        <v>0</v>
      </c>
      <c r="DA96" s="249">
        <f t="shared" si="340"/>
        <v>0</v>
      </c>
      <c r="DB96" s="250">
        <f t="shared" si="334"/>
        <v>0</v>
      </c>
      <c r="DC96" s="238"/>
      <c r="DD96" s="249">
        <f t="shared" si="266"/>
        <v>0</v>
      </c>
      <c r="DE96" s="250">
        <f t="shared" si="335"/>
        <v>0</v>
      </c>
    </row>
    <row r="97" spans="1:109" ht="15.5" x14ac:dyDescent="0.35">
      <c r="A97" s="174">
        <f t="shared" si="232"/>
        <v>0</v>
      </c>
      <c r="B97" s="174">
        <f t="shared" ref="B97" si="345">+B57</f>
        <v>0</v>
      </c>
      <c r="C97" s="185">
        <f t="shared" si="233"/>
        <v>0</v>
      </c>
      <c r="D97" s="43">
        <f t="shared" si="267"/>
        <v>0</v>
      </c>
      <c r="E97" s="49">
        <f t="shared" si="268"/>
        <v>0</v>
      </c>
      <c r="F97" s="245">
        <f t="shared" si="234"/>
        <v>0</v>
      </c>
      <c r="G97" s="189">
        <f t="shared" si="235"/>
        <v>0</v>
      </c>
      <c r="H97" s="151">
        <f t="shared" si="269"/>
        <v>1113</v>
      </c>
      <c r="I97" s="76">
        <f t="shared" si="270"/>
        <v>0</v>
      </c>
      <c r="J97" s="189">
        <f t="shared" si="236"/>
        <v>0</v>
      </c>
      <c r="K97" s="151">
        <f t="shared" si="271"/>
        <v>1336</v>
      </c>
      <c r="L97" s="76">
        <f t="shared" si="272"/>
        <v>0</v>
      </c>
      <c r="M97" s="189">
        <f t="shared" si="237"/>
        <v>0</v>
      </c>
      <c r="N97" s="151">
        <f t="shared" si="273"/>
        <v>1781</v>
      </c>
      <c r="O97" s="76">
        <f t="shared" si="274"/>
        <v>0</v>
      </c>
      <c r="P97" s="189">
        <f t="shared" si="238"/>
        <v>0</v>
      </c>
      <c r="Q97" s="151">
        <f t="shared" si="275"/>
        <v>0</v>
      </c>
      <c r="R97" s="76">
        <f t="shared" si="276"/>
        <v>0</v>
      </c>
      <c r="S97" s="189">
        <f t="shared" si="239"/>
        <v>0</v>
      </c>
      <c r="T97" s="151">
        <f t="shared" si="277"/>
        <v>0</v>
      </c>
      <c r="U97" s="76">
        <f t="shared" si="278"/>
        <v>0</v>
      </c>
      <c r="V97" s="189">
        <f t="shared" si="240"/>
        <v>0</v>
      </c>
      <c r="W97" s="151">
        <f t="shared" si="279"/>
        <v>0</v>
      </c>
      <c r="X97" s="76">
        <f t="shared" si="280"/>
        <v>0</v>
      </c>
      <c r="Y97" s="189">
        <f t="shared" si="241"/>
        <v>0</v>
      </c>
      <c r="Z97" s="151">
        <f t="shared" si="281"/>
        <v>0</v>
      </c>
      <c r="AA97" s="76">
        <f t="shared" si="282"/>
        <v>0</v>
      </c>
      <c r="AB97" s="189">
        <f t="shared" si="242"/>
        <v>0</v>
      </c>
      <c r="AC97" s="151">
        <f t="shared" si="283"/>
        <v>0</v>
      </c>
      <c r="AD97" s="76">
        <f t="shared" si="284"/>
        <v>0</v>
      </c>
      <c r="AE97" s="189">
        <f t="shared" si="243"/>
        <v>0</v>
      </c>
      <c r="AF97" s="151">
        <f t="shared" si="285"/>
        <v>0</v>
      </c>
      <c r="AG97" s="76">
        <f t="shared" si="286"/>
        <v>0</v>
      </c>
      <c r="AH97" s="189">
        <f t="shared" si="244"/>
        <v>0</v>
      </c>
      <c r="AI97" s="151">
        <f t="shared" si="287"/>
        <v>0</v>
      </c>
      <c r="AJ97" s="76">
        <f t="shared" si="288"/>
        <v>0</v>
      </c>
      <c r="AK97" s="189">
        <f t="shared" si="245"/>
        <v>0</v>
      </c>
      <c r="AL97" s="151">
        <f t="shared" si="289"/>
        <v>0</v>
      </c>
      <c r="AM97" s="76">
        <f t="shared" si="290"/>
        <v>0</v>
      </c>
      <c r="AN97" s="189">
        <f t="shared" si="246"/>
        <v>0</v>
      </c>
      <c r="AO97" s="151">
        <f t="shared" si="291"/>
        <v>0</v>
      </c>
      <c r="AP97" s="76">
        <f t="shared" si="292"/>
        <v>0</v>
      </c>
      <c r="AQ97" s="189">
        <f t="shared" si="247"/>
        <v>0</v>
      </c>
      <c r="AR97" s="151">
        <f t="shared" si="293"/>
        <v>0</v>
      </c>
      <c r="AS97" s="76">
        <f t="shared" si="294"/>
        <v>0</v>
      </c>
      <c r="AT97" s="189">
        <f t="shared" si="248"/>
        <v>0</v>
      </c>
      <c r="AU97" s="151">
        <f t="shared" si="295"/>
        <v>0</v>
      </c>
      <c r="AV97" s="76">
        <f t="shared" si="296"/>
        <v>0</v>
      </c>
      <c r="AW97" s="189">
        <f t="shared" si="249"/>
        <v>0</v>
      </c>
      <c r="AX97" s="151">
        <f t="shared" si="297"/>
        <v>0</v>
      </c>
      <c r="AY97" s="76">
        <f t="shared" si="298"/>
        <v>0</v>
      </c>
      <c r="AZ97" s="189">
        <f t="shared" si="250"/>
        <v>0</v>
      </c>
      <c r="BA97" s="151">
        <f t="shared" si="299"/>
        <v>0</v>
      </c>
      <c r="BB97" s="76">
        <f t="shared" si="300"/>
        <v>0</v>
      </c>
      <c r="BC97" s="189">
        <f t="shared" si="251"/>
        <v>0</v>
      </c>
      <c r="BD97" s="151">
        <f t="shared" si="301"/>
        <v>0</v>
      </c>
      <c r="BE97" s="76">
        <f t="shared" si="302"/>
        <v>0</v>
      </c>
      <c r="BF97" s="189">
        <f t="shared" si="252"/>
        <v>0</v>
      </c>
      <c r="BG97" s="151">
        <f t="shared" si="303"/>
        <v>0</v>
      </c>
      <c r="BH97" s="76">
        <f t="shared" si="304"/>
        <v>0</v>
      </c>
      <c r="BI97" s="189">
        <f t="shared" si="253"/>
        <v>0</v>
      </c>
      <c r="BJ97" s="151">
        <f t="shared" si="305"/>
        <v>0</v>
      </c>
      <c r="BK97" s="76">
        <f t="shared" si="306"/>
        <v>0</v>
      </c>
      <c r="BL97" s="189">
        <f t="shared" si="254"/>
        <v>0</v>
      </c>
      <c r="BM97" s="151">
        <f t="shared" si="307"/>
        <v>0</v>
      </c>
      <c r="BN97" s="76">
        <f t="shared" si="308"/>
        <v>0</v>
      </c>
      <c r="BO97" s="189">
        <f t="shared" si="255"/>
        <v>0</v>
      </c>
      <c r="BP97" s="151">
        <f t="shared" si="309"/>
        <v>0</v>
      </c>
      <c r="BQ97" s="76">
        <f t="shared" si="310"/>
        <v>0</v>
      </c>
      <c r="BR97" s="189">
        <f t="shared" si="256"/>
        <v>0</v>
      </c>
      <c r="BS97" s="151">
        <f t="shared" si="311"/>
        <v>0</v>
      </c>
      <c r="BT97" s="76">
        <f t="shared" si="312"/>
        <v>0</v>
      </c>
      <c r="BU97" s="189">
        <f t="shared" si="257"/>
        <v>0</v>
      </c>
      <c r="BV97" s="151">
        <f t="shared" si="313"/>
        <v>0</v>
      </c>
      <c r="BW97" s="76">
        <f t="shared" si="314"/>
        <v>0</v>
      </c>
      <c r="BX97" s="189">
        <f t="shared" si="258"/>
        <v>0</v>
      </c>
      <c r="BY97" s="151">
        <f t="shared" si="315"/>
        <v>0</v>
      </c>
      <c r="BZ97" s="76">
        <f t="shared" si="316"/>
        <v>0</v>
      </c>
      <c r="CA97" s="189">
        <f t="shared" si="259"/>
        <v>0</v>
      </c>
      <c r="CB97" s="151">
        <f t="shared" si="317"/>
        <v>0</v>
      </c>
      <c r="CC97" s="76">
        <f t="shared" si="318"/>
        <v>0</v>
      </c>
      <c r="CD97" s="189">
        <f t="shared" si="260"/>
        <v>0</v>
      </c>
      <c r="CE97" s="151">
        <f t="shared" si="319"/>
        <v>0</v>
      </c>
      <c r="CF97" s="76">
        <f t="shared" si="320"/>
        <v>0</v>
      </c>
      <c r="CG97" s="189">
        <f t="shared" si="261"/>
        <v>0</v>
      </c>
      <c r="CH97" s="151">
        <f t="shared" si="321"/>
        <v>0</v>
      </c>
      <c r="CI97" s="76">
        <f t="shared" si="322"/>
        <v>0</v>
      </c>
      <c r="CJ97" s="189">
        <f t="shared" si="262"/>
        <v>0</v>
      </c>
      <c r="CK97" s="151">
        <f t="shared" si="323"/>
        <v>0</v>
      </c>
      <c r="CL97" s="76">
        <f t="shared" si="324"/>
        <v>0</v>
      </c>
      <c r="CM97" s="189">
        <f t="shared" si="263"/>
        <v>0</v>
      </c>
      <c r="CN97" s="151">
        <f t="shared" si="325"/>
        <v>0</v>
      </c>
      <c r="CO97" s="76">
        <f t="shared" si="326"/>
        <v>0</v>
      </c>
      <c r="CP97" s="189">
        <f t="shared" si="264"/>
        <v>0</v>
      </c>
      <c r="CQ97" s="151">
        <f t="shared" si="327"/>
        <v>0</v>
      </c>
      <c r="CR97" s="76">
        <f t="shared" si="328"/>
        <v>0</v>
      </c>
      <c r="CS97" s="61">
        <f t="shared" si="329"/>
        <v>0</v>
      </c>
      <c r="CT97" s="61">
        <f t="shared" si="330"/>
        <v>4230</v>
      </c>
      <c r="CU97" s="43">
        <f t="shared" si="331"/>
        <v>0</v>
      </c>
      <c r="CV97" s="61">
        <f t="shared" si="332"/>
        <v>0</v>
      </c>
      <c r="CW97" s="61">
        <f t="shared" si="337"/>
        <v>0</v>
      </c>
      <c r="CX97" s="58" t="str">
        <f t="shared" si="333"/>
        <v>O.K.</v>
      </c>
      <c r="CY97" s="43">
        <f t="shared" si="265"/>
        <v>0</v>
      </c>
      <c r="DA97" s="249">
        <f t="shared" si="340"/>
        <v>0</v>
      </c>
      <c r="DB97" s="250">
        <f t="shared" si="334"/>
        <v>0</v>
      </c>
      <c r="DC97" s="238"/>
      <c r="DD97" s="249">
        <f t="shared" si="266"/>
        <v>0</v>
      </c>
      <c r="DE97" s="250">
        <f t="shared" si="335"/>
        <v>0</v>
      </c>
    </row>
    <row r="98" spans="1:109" ht="15.5" x14ac:dyDescent="0.35">
      <c r="A98" s="174">
        <f t="shared" si="232"/>
        <v>0</v>
      </c>
      <c r="B98" s="174">
        <f t="shared" ref="B98" si="346">+B58</f>
        <v>0</v>
      </c>
      <c r="C98" s="185">
        <f t="shared" si="233"/>
        <v>0</v>
      </c>
      <c r="D98" s="43">
        <f t="shared" si="267"/>
        <v>0</v>
      </c>
      <c r="E98" s="49">
        <f t="shared" si="268"/>
        <v>0</v>
      </c>
      <c r="F98" s="245">
        <f t="shared" si="234"/>
        <v>0</v>
      </c>
      <c r="G98" s="189">
        <f t="shared" si="235"/>
        <v>0</v>
      </c>
      <c r="H98" s="151">
        <f t="shared" si="269"/>
        <v>1113</v>
      </c>
      <c r="I98" s="76">
        <f t="shared" si="270"/>
        <v>0</v>
      </c>
      <c r="J98" s="189">
        <f t="shared" si="236"/>
        <v>0</v>
      </c>
      <c r="K98" s="151">
        <f t="shared" si="271"/>
        <v>1336</v>
      </c>
      <c r="L98" s="76">
        <f t="shared" si="272"/>
        <v>0</v>
      </c>
      <c r="M98" s="189">
        <f t="shared" si="237"/>
        <v>0</v>
      </c>
      <c r="N98" s="151">
        <f t="shared" si="273"/>
        <v>1781</v>
      </c>
      <c r="O98" s="76">
        <f t="shared" si="274"/>
        <v>0</v>
      </c>
      <c r="P98" s="189">
        <f t="shared" si="238"/>
        <v>0</v>
      </c>
      <c r="Q98" s="151">
        <f t="shared" si="275"/>
        <v>0</v>
      </c>
      <c r="R98" s="76">
        <f t="shared" si="276"/>
        <v>0</v>
      </c>
      <c r="S98" s="189">
        <f t="shared" si="239"/>
        <v>0</v>
      </c>
      <c r="T98" s="151">
        <f t="shared" si="277"/>
        <v>0</v>
      </c>
      <c r="U98" s="76">
        <f t="shared" si="278"/>
        <v>0</v>
      </c>
      <c r="V98" s="189">
        <f t="shared" si="240"/>
        <v>0</v>
      </c>
      <c r="W98" s="151">
        <f t="shared" si="279"/>
        <v>0</v>
      </c>
      <c r="X98" s="76">
        <f t="shared" si="280"/>
        <v>0</v>
      </c>
      <c r="Y98" s="189">
        <f t="shared" si="241"/>
        <v>0</v>
      </c>
      <c r="Z98" s="151">
        <f t="shared" si="281"/>
        <v>0</v>
      </c>
      <c r="AA98" s="76">
        <f t="shared" si="282"/>
        <v>0</v>
      </c>
      <c r="AB98" s="189">
        <f t="shared" si="242"/>
        <v>0</v>
      </c>
      <c r="AC98" s="151">
        <f t="shared" si="283"/>
        <v>0</v>
      </c>
      <c r="AD98" s="76">
        <f t="shared" si="284"/>
        <v>0</v>
      </c>
      <c r="AE98" s="189">
        <f t="shared" si="243"/>
        <v>0</v>
      </c>
      <c r="AF98" s="151">
        <f t="shared" si="285"/>
        <v>0</v>
      </c>
      <c r="AG98" s="76">
        <f t="shared" si="286"/>
        <v>0</v>
      </c>
      <c r="AH98" s="189">
        <f t="shared" si="244"/>
        <v>0</v>
      </c>
      <c r="AI98" s="151">
        <f t="shared" si="287"/>
        <v>0</v>
      </c>
      <c r="AJ98" s="76">
        <f t="shared" si="288"/>
        <v>0</v>
      </c>
      <c r="AK98" s="189">
        <f t="shared" si="245"/>
        <v>0</v>
      </c>
      <c r="AL98" s="151">
        <f t="shared" si="289"/>
        <v>0</v>
      </c>
      <c r="AM98" s="76">
        <f t="shared" si="290"/>
        <v>0</v>
      </c>
      <c r="AN98" s="189">
        <f t="shared" si="246"/>
        <v>0</v>
      </c>
      <c r="AO98" s="151">
        <f t="shared" si="291"/>
        <v>0</v>
      </c>
      <c r="AP98" s="76">
        <f t="shared" si="292"/>
        <v>0</v>
      </c>
      <c r="AQ98" s="189">
        <f t="shared" si="247"/>
        <v>0</v>
      </c>
      <c r="AR98" s="151">
        <f t="shared" si="293"/>
        <v>0</v>
      </c>
      <c r="AS98" s="76">
        <f t="shared" si="294"/>
        <v>0</v>
      </c>
      <c r="AT98" s="189">
        <f t="shared" si="248"/>
        <v>0</v>
      </c>
      <c r="AU98" s="151">
        <f t="shared" si="295"/>
        <v>0</v>
      </c>
      <c r="AV98" s="76">
        <f t="shared" si="296"/>
        <v>0</v>
      </c>
      <c r="AW98" s="189">
        <f t="shared" si="249"/>
        <v>0</v>
      </c>
      <c r="AX98" s="151">
        <f t="shared" si="297"/>
        <v>0</v>
      </c>
      <c r="AY98" s="76">
        <f t="shared" si="298"/>
        <v>0</v>
      </c>
      <c r="AZ98" s="189">
        <f t="shared" si="250"/>
        <v>0</v>
      </c>
      <c r="BA98" s="151">
        <f t="shared" si="299"/>
        <v>0</v>
      </c>
      <c r="BB98" s="76">
        <f t="shared" si="300"/>
        <v>0</v>
      </c>
      <c r="BC98" s="189">
        <f t="shared" si="251"/>
        <v>0</v>
      </c>
      <c r="BD98" s="151">
        <f t="shared" si="301"/>
        <v>0</v>
      </c>
      <c r="BE98" s="76">
        <f t="shared" si="302"/>
        <v>0</v>
      </c>
      <c r="BF98" s="189">
        <f t="shared" si="252"/>
        <v>0</v>
      </c>
      <c r="BG98" s="151">
        <f t="shared" si="303"/>
        <v>0</v>
      </c>
      <c r="BH98" s="76">
        <f t="shared" si="304"/>
        <v>0</v>
      </c>
      <c r="BI98" s="189">
        <f t="shared" si="253"/>
        <v>0</v>
      </c>
      <c r="BJ98" s="151">
        <f t="shared" si="305"/>
        <v>0</v>
      </c>
      <c r="BK98" s="76">
        <f t="shared" si="306"/>
        <v>0</v>
      </c>
      <c r="BL98" s="189">
        <f t="shared" si="254"/>
        <v>0</v>
      </c>
      <c r="BM98" s="151">
        <f t="shared" si="307"/>
        <v>0</v>
      </c>
      <c r="BN98" s="76">
        <f t="shared" si="308"/>
        <v>0</v>
      </c>
      <c r="BO98" s="189">
        <f t="shared" si="255"/>
        <v>0</v>
      </c>
      <c r="BP98" s="151">
        <f t="shared" si="309"/>
        <v>0</v>
      </c>
      <c r="BQ98" s="76">
        <f t="shared" si="310"/>
        <v>0</v>
      </c>
      <c r="BR98" s="189">
        <f t="shared" si="256"/>
        <v>0</v>
      </c>
      <c r="BS98" s="151">
        <f t="shared" si="311"/>
        <v>0</v>
      </c>
      <c r="BT98" s="76">
        <f t="shared" si="312"/>
        <v>0</v>
      </c>
      <c r="BU98" s="189">
        <f t="shared" si="257"/>
        <v>0</v>
      </c>
      <c r="BV98" s="151">
        <f t="shared" si="313"/>
        <v>0</v>
      </c>
      <c r="BW98" s="76">
        <f t="shared" si="314"/>
        <v>0</v>
      </c>
      <c r="BX98" s="189">
        <f t="shared" si="258"/>
        <v>0</v>
      </c>
      <c r="BY98" s="151">
        <f t="shared" si="315"/>
        <v>0</v>
      </c>
      <c r="BZ98" s="76">
        <f t="shared" si="316"/>
        <v>0</v>
      </c>
      <c r="CA98" s="189">
        <f t="shared" si="259"/>
        <v>0</v>
      </c>
      <c r="CB98" s="151">
        <f t="shared" si="317"/>
        <v>0</v>
      </c>
      <c r="CC98" s="76">
        <f t="shared" si="318"/>
        <v>0</v>
      </c>
      <c r="CD98" s="189">
        <f t="shared" si="260"/>
        <v>0</v>
      </c>
      <c r="CE98" s="151">
        <f t="shared" si="319"/>
        <v>0</v>
      </c>
      <c r="CF98" s="76">
        <f t="shared" si="320"/>
        <v>0</v>
      </c>
      <c r="CG98" s="189">
        <f t="shared" si="261"/>
        <v>0</v>
      </c>
      <c r="CH98" s="151">
        <f t="shared" si="321"/>
        <v>0</v>
      </c>
      <c r="CI98" s="76">
        <f t="shared" si="322"/>
        <v>0</v>
      </c>
      <c r="CJ98" s="189">
        <f t="shared" si="262"/>
        <v>0</v>
      </c>
      <c r="CK98" s="151">
        <f t="shared" si="323"/>
        <v>0</v>
      </c>
      <c r="CL98" s="76">
        <f t="shared" si="324"/>
        <v>0</v>
      </c>
      <c r="CM98" s="189">
        <f t="shared" si="263"/>
        <v>0</v>
      </c>
      <c r="CN98" s="151">
        <f t="shared" si="325"/>
        <v>0</v>
      </c>
      <c r="CO98" s="76">
        <f t="shared" si="326"/>
        <v>0</v>
      </c>
      <c r="CP98" s="189">
        <f t="shared" si="264"/>
        <v>0</v>
      </c>
      <c r="CQ98" s="151">
        <f t="shared" si="327"/>
        <v>0</v>
      </c>
      <c r="CR98" s="76">
        <f t="shared" si="328"/>
        <v>0</v>
      </c>
      <c r="CS98" s="61">
        <f t="shared" si="329"/>
        <v>0</v>
      </c>
      <c r="CT98" s="61">
        <f t="shared" si="330"/>
        <v>4230</v>
      </c>
      <c r="CU98" s="43">
        <f t="shared" si="331"/>
        <v>0</v>
      </c>
      <c r="CV98" s="61">
        <f t="shared" si="332"/>
        <v>0</v>
      </c>
      <c r="CW98" s="61">
        <f t="shared" si="337"/>
        <v>0</v>
      </c>
      <c r="CX98" s="58" t="str">
        <f t="shared" si="333"/>
        <v>O.K.</v>
      </c>
      <c r="CY98" s="43">
        <f t="shared" si="265"/>
        <v>0</v>
      </c>
      <c r="DA98" s="249">
        <f t="shared" si="340"/>
        <v>0</v>
      </c>
      <c r="DB98" s="250">
        <f t="shared" si="334"/>
        <v>0</v>
      </c>
      <c r="DC98" s="238"/>
      <c r="DD98" s="249">
        <f t="shared" si="266"/>
        <v>0</v>
      </c>
      <c r="DE98" s="250">
        <f t="shared" si="335"/>
        <v>0</v>
      </c>
    </row>
    <row r="99" spans="1:109" ht="15.5" x14ac:dyDescent="0.35">
      <c r="A99" s="174">
        <f t="shared" si="232"/>
        <v>0</v>
      </c>
      <c r="B99" s="174">
        <f t="shared" ref="B99" si="347">+B59</f>
        <v>0</v>
      </c>
      <c r="C99" s="185">
        <f t="shared" si="233"/>
        <v>0</v>
      </c>
      <c r="D99" s="43">
        <f t="shared" si="267"/>
        <v>0</v>
      </c>
      <c r="E99" s="49">
        <f t="shared" si="268"/>
        <v>0</v>
      </c>
      <c r="F99" s="245">
        <f t="shared" si="234"/>
        <v>0</v>
      </c>
      <c r="G99" s="189">
        <f t="shared" si="235"/>
        <v>0</v>
      </c>
      <c r="H99" s="151">
        <f t="shared" si="269"/>
        <v>1113</v>
      </c>
      <c r="I99" s="76">
        <f t="shared" si="270"/>
        <v>0</v>
      </c>
      <c r="J99" s="189">
        <f t="shared" si="236"/>
        <v>0</v>
      </c>
      <c r="K99" s="151">
        <f t="shared" si="271"/>
        <v>1336</v>
      </c>
      <c r="L99" s="76">
        <f t="shared" si="272"/>
        <v>0</v>
      </c>
      <c r="M99" s="189">
        <f t="shared" si="237"/>
        <v>0</v>
      </c>
      <c r="N99" s="151">
        <f t="shared" si="273"/>
        <v>1781</v>
      </c>
      <c r="O99" s="76">
        <f t="shared" si="274"/>
        <v>0</v>
      </c>
      <c r="P99" s="189">
        <f t="shared" si="238"/>
        <v>0</v>
      </c>
      <c r="Q99" s="151">
        <f t="shared" si="275"/>
        <v>0</v>
      </c>
      <c r="R99" s="76">
        <f t="shared" si="276"/>
        <v>0</v>
      </c>
      <c r="S99" s="189">
        <f t="shared" si="239"/>
        <v>0</v>
      </c>
      <c r="T99" s="151">
        <f t="shared" si="277"/>
        <v>0</v>
      </c>
      <c r="U99" s="76">
        <f t="shared" si="278"/>
        <v>0</v>
      </c>
      <c r="V99" s="189">
        <f t="shared" si="240"/>
        <v>0</v>
      </c>
      <c r="W99" s="151">
        <f t="shared" si="279"/>
        <v>0</v>
      </c>
      <c r="X99" s="76">
        <f t="shared" si="280"/>
        <v>0</v>
      </c>
      <c r="Y99" s="189">
        <f t="shared" si="241"/>
        <v>0</v>
      </c>
      <c r="Z99" s="151">
        <f t="shared" si="281"/>
        <v>0</v>
      </c>
      <c r="AA99" s="76">
        <f t="shared" si="282"/>
        <v>0</v>
      </c>
      <c r="AB99" s="189">
        <f t="shared" si="242"/>
        <v>0</v>
      </c>
      <c r="AC99" s="151">
        <f t="shared" si="283"/>
        <v>0</v>
      </c>
      <c r="AD99" s="76">
        <f t="shared" si="284"/>
        <v>0</v>
      </c>
      <c r="AE99" s="189">
        <f t="shared" si="243"/>
        <v>0</v>
      </c>
      <c r="AF99" s="151">
        <f t="shared" si="285"/>
        <v>0</v>
      </c>
      <c r="AG99" s="76">
        <f t="shared" si="286"/>
        <v>0</v>
      </c>
      <c r="AH99" s="189">
        <f t="shared" si="244"/>
        <v>0</v>
      </c>
      <c r="AI99" s="151">
        <f t="shared" si="287"/>
        <v>0</v>
      </c>
      <c r="AJ99" s="76">
        <f t="shared" si="288"/>
        <v>0</v>
      </c>
      <c r="AK99" s="189">
        <f t="shared" si="245"/>
        <v>0</v>
      </c>
      <c r="AL99" s="151">
        <f t="shared" si="289"/>
        <v>0</v>
      </c>
      <c r="AM99" s="76">
        <f t="shared" si="290"/>
        <v>0</v>
      </c>
      <c r="AN99" s="189">
        <f t="shared" si="246"/>
        <v>0</v>
      </c>
      <c r="AO99" s="151">
        <f t="shared" si="291"/>
        <v>0</v>
      </c>
      <c r="AP99" s="76">
        <f t="shared" si="292"/>
        <v>0</v>
      </c>
      <c r="AQ99" s="189">
        <f t="shared" si="247"/>
        <v>0</v>
      </c>
      <c r="AR99" s="151">
        <f t="shared" si="293"/>
        <v>0</v>
      </c>
      <c r="AS99" s="76">
        <f t="shared" si="294"/>
        <v>0</v>
      </c>
      <c r="AT99" s="189">
        <f t="shared" si="248"/>
        <v>0</v>
      </c>
      <c r="AU99" s="151">
        <f t="shared" si="295"/>
        <v>0</v>
      </c>
      <c r="AV99" s="76">
        <f t="shared" si="296"/>
        <v>0</v>
      </c>
      <c r="AW99" s="189">
        <f t="shared" si="249"/>
        <v>0</v>
      </c>
      <c r="AX99" s="151">
        <f t="shared" si="297"/>
        <v>0</v>
      </c>
      <c r="AY99" s="76">
        <f t="shared" si="298"/>
        <v>0</v>
      </c>
      <c r="AZ99" s="189">
        <f t="shared" si="250"/>
        <v>0</v>
      </c>
      <c r="BA99" s="151">
        <f t="shared" si="299"/>
        <v>0</v>
      </c>
      <c r="BB99" s="76">
        <f t="shared" si="300"/>
        <v>0</v>
      </c>
      <c r="BC99" s="189">
        <f t="shared" si="251"/>
        <v>0</v>
      </c>
      <c r="BD99" s="151">
        <f t="shared" si="301"/>
        <v>0</v>
      </c>
      <c r="BE99" s="76">
        <f t="shared" si="302"/>
        <v>0</v>
      </c>
      <c r="BF99" s="189">
        <f t="shared" si="252"/>
        <v>0</v>
      </c>
      <c r="BG99" s="151">
        <f t="shared" si="303"/>
        <v>0</v>
      </c>
      <c r="BH99" s="76">
        <f t="shared" si="304"/>
        <v>0</v>
      </c>
      <c r="BI99" s="189">
        <f t="shared" si="253"/>
        <v>0</v>
      </c>
      <c r="BJ99" s="151">
        <f t="shared" si="305"/>
        <v>0</v>
      </c>
      <c r="BK99" s="76">
        <f t="shared" si="306"/>
        <v>0</v>
      </c>
      <c r="BL99" s="189">
        <f t="shared" si="254"/>
        <v>0</v>
      </c>
      <c r="BM99" s="151">
        <f t="shared" si="307"/>
        <v>0</v>
      </c>
      <c r="BN99" s="76">
        <f t="shared" si="308"/>
        <v>0</v>
      </c>
      <c r="BO99" s="189">
        <f t="shared" si="255"/>
        <v>0</v>
      </c>
      <c r="BP99" s="151">
        <f t="shared" si="309"/>
        <v>0</v>
      </c>
      <c r="BQ99" s="76">
        <f t="shared" si="310"/>
        <v>0</v>
      </c>
      <c r="BR99" s="189">
        <f t="shared" si="256"/>
        <v>0</v>
      </c>
      <c r="BS99" s="151">
        <f t="shared" si="311"/>
        <v>0</v>
      </c>
      <c r="BT99" s="76">
        <f t="shared" si="312"/>
        <v>0</v>
      </c>
      <c r="BU99" s="189">
        <f t="shared" si="257"/>
        <v>0</v>
      </c>
      <c r="BV99" s="151">
        <f t="shared" si="313"/>
        <v>0</v>
      </c>
      <c r="BW99" s="76">
        <f t="shared" si="314"/>
        <v>0</v>
      </c>
      <c r="BX99" s="189">
        <f t="shared" si="258"/>
        <v>0</v>
      </c>
      <c r="BY99" s="151">
        <f t="shared" si="315"/>
        <v>0</v>
      </c>
      <c r="BZ99" s="76">
        <f t="shared" si="316"/>
        <v>0</v>
      </c>
      <c r="CA99" s="189">
        <f t="shared" si="259"/>
        <v>0</v>
      </c>
      <c r="CB99" s="151">
        <f t="shared" si="317"/>
        <v>0</v>
      </c>
      <c r="CC99" s="76">
        <f t="shared" si="318"/>
        <v>0</v>
      </c>
      <c r="CD99" s="189">
        <f t="shared" si="260"/>
        <v>0</v>
      </c>
      <c r="CE99" s="151">
        <f t="shared" si="319"/>
        <v>0</v>
      </c>
      <c r="CF99" s="76">
        <f t="shared" si="320"/>
        <v>0</v>
      </c>
      <c r="CG99" s="189">
        <f t="shared" si="261"/>
        <v>0</v>
      </c>
      <c r="CH99" s="151">
        <f t="shared" si="321"/>
        <v>0</v>
      </c>
      <c r="CI99" s="76">
        <f t="shared" si="322"/>
        <v>0</v>
      </c>
      <c r="CJ99" s="189">
        <f t="shared" si="262"/>
        <v>0</v>
      </c>
      <c r="CK99" s="151">
        <f t="shared" si="323"/>
        <v>0</v>
      </c>
      <c r="CL99" s="76">
        <f t="shared" si="324"/>
        <v>0</v>
      </c>
      <c r="CM99" s="189">
        <f t="shared" si="263"/>
        <v>0</v>
      </c>
      <c r="CN99" s="151">
        <f t="shared" si="325"/>
        <v>0</v>
      </c>
      <c r="CO99" s="76">
        <f t="shared" si="326"/>
        <v>0</v>
      </c>
      <c r="CP99" s="189">
        <f t="shared" si="264"/>
        <v>0</v>
      </c>
      <c r="CQ99" s="151">
        <f t="shared" si="327"/>
        <v>0</v>
      </c>
      <c r="CR99" s="76">
        <f t="shared" si="328"/>
        <v>0</v>
      </c>
      <c r="CS99" s="61">
        <f t="shared" si="329"/>
        <v>0</v>
      </c>
      <c r="CT99" s="61">
        <f t="shared" si="330"/>
        <v>4230</v>
      </c>
      <c r="CU99" s="43">
        <f t="shared" si="331"/>
        <v>0</v>
      </c>
      <c r="CV99" s="61">
        <f t="shared" si="332"/>
        <v>0</v>
      </c>
      <c r="CW99" s="61">
        <f t="shared" si="337"/>
        <v>0</v>
      </c>
      <c r="CX99" s="58" t="str">
        <f t="shared" si="333"/>
        <v>O.K.</v>
      </c>
      <c r="CY99" s="43">
        <f t="shared" si="265"/>
        <v>0</v>
      </c>
      <c r="DA99" s="249">
        <f t="shared" si="340"/>
        <v>0</v>
      </c>
      <c r="DB99" s="250">
        <f t="shared" si="334"/>
        <v>0</v>
      </c>
      <c r="DC99" s="238"/>
      <c r="DD99" s="249">
        <f t="shared" si="266"/>
        <v>0</v>
      </c>
      <c r="DE99" s="250">
        <f t="shared" si="335"/>
        <v>0</v>
      </c>
    </row>
    <row r="100" spans="1:109" ht="15.5" x14ac:dyDescent="0.35">
      <c r="A100" s="174">
        <f t="shared" si="232"/>
        <v>0</v>
      </c>
      <c r="B100" s="174">
        <f t="shared" ref="B100" si="348">+B60</f>
        <v>0</v>
      </c>
      <c r="C100" s="185">
        <f t="shared" si="233"/>
        <v>0</v>
      </c>
      <c r="D100" s="43">
        <f t="shared" si="267"/>
        <v>0</v>
      </c>
      <c r="E100" s="49">
        <f t="shared" si="268"/>
        <v>0</v>
      </c>
      <c r="F100" s="245">
        <f t="shared" si="234"/>
        <v>0</v>
      </c>
      <c r="G100" s="189">
        <f t="shared" si="235"/>
        <v>0</v>
      </c>
      <c r="H100" s="151">
        <f t="shared" si="269"/>
        <v>1113</v>
      </c>
      <c r="I100" s="76">
        <f t="shared" si="270"/>
        <v>0</v>
      </c>
      <c r="J100" s="189">
        <f t="shared" si="236"/>
        <v>0</v>
      </c>
      <c r="K100" s="151">
        <f t="shared" si="271"/>
        <v>1336</v>
      </c>
      <c r="L100" s="76">
        <f t="shared" si="272"/>
        <v>0</v>
      </c>
      <c r="M100" s="189">
        <f t="shared" si="237"/>
        <v>0</v>
      </c>
      <c r="N100" s="151">
        <f t="shared" si="273"/>
        <v>1781</v>
      </c>
      <c r="O100" s="76">
        <f t="shared" si="274"/>
        <v>0</v>
      </c>
      <c r="P100" s="189">
        <f t="shared" si="238"/>
        <v>0</v>
      </c>
      <c r="Q100" s="151">
        <f t="shared" si="275"/>
        <v>0</v>
      </c>
      <c r="R100" s="76">
        <f t="shared" si="276"/>
        <v>0</v>
      </c>
      <c r="S100" s="189">
        <f t="shared" si="239"/>
        <v>0</v>
      </c>
      <c r="T100" s="151">
        <f t="shared" si="277"/>
        <v>0</v>
      </c>
      <c r="U100" s="76">
        <f t="shared" si="278"/>
        <v>0</v>
      </c>
      <c r="V100" s="189">
        <f t="shared" si="240"/>
        <v>0</v>
      </c>
      <c r="W100" s="151">
        <f t="shared" si="279"/>
        <v>0</v>
      </c>
      <c r="X100" s="76">
        <f t="shared" si="280"/>
        <v>0</v>
      </c>
      <c r="Y100" s="189">
        <f t="shared" si="241"/>
        <v>0</v>
      </c>
      <c r="Z100" s="151">
        <f t="shared" si="281"/>
        <v>0</v>
      </c>
      <c r="AA100" s="76">
        <f t="shared" si="282"/>
        <v>0</v>
      </c>
      <c r="AB100" s="189">
        <f t="shared" si="242"/>
        <v>0</v>
      </c>
      <c r="AC100" s="151">
        <f t="shared" si="283"/>
        <v>0</v>
      </c>
      <c r="AD100" s="76">
        <f t="shared" si="284"/>
        <v>0</v>
      </c>
      <c r="AE100" s="189">
        <f t="shared" si="243"/>
        <v>0</v>
      </c>
      <c r="AF100" s="151">
        <f t="shared" si="285"/>
        <v>0</v>
      </c>
      <c r="AG100" s="76">
        <f t="shared" si="286"/>
        <v>0</v>
      </c>
      <c r="AH100" s="189">
        <f t="shared" si="244"/>
        <v>0</v>
      </c>
      <c r="AI100" s="151">
        <f t="shared" si="287"/>
        <v>0</v>
      </c>
      <c r="AJ100" s="76">
        <f t="shared" si="288"/>
        <v>0</v>
      </c>
      <c r="AK100" s="189">
        <f t="shared" si="245"/>
        <v>0</v>
      </c>
      <c r="AL100" s="151">
        <f t="shared" si="289"/>
        <v>0</v>
      </c>
      <c r="AM100" s="76">
        <f t="shared" si="290"/>
        <v>0</v>
      </c>
      <c r="AN100" s="189">
        <f t="shared" si="246"/>
        <v>0</v>
      </c>
      <c r="AO100" s="151">
        <f t="shared" si="291"/>
        <v>0</v>
      </c>
      <c r="AP100" s="76">
        <f t="shared" si="292"/>
        <v>0</v>
      </c>
      <c r="AQ100" s="189">
        <f t="shared" si="247"/>
        <v>0</v>
      </c>
      <c r="AR100" s="151">
        <f t="shared" si="293"/>
        <v>0</v>
      </c>
      <c r="AS100" s="76">
        <f t="shared" si="294"/>
        <v>0</v>
      </c>
      <c r="AT100" s="189">
        <f t="shared" si="248"/>
        <v>0</v>
      </c>
      <c r="AU100" s="151">
        <f t="shared" si="295"/>
        <v>0</v>
      </c>
      <c r="AV100" s="76">
        <f t="shared" si="296"/>
        <v>0</v>
      </c>
      <c r="AW100" s="189">
        <f t="shared" si="249"/>
        <v>0</v>
      </c>
      <c r="AX100" s="151">
        <f t="shared" si="297"/>
        <v>0</v>
      </c>
      <c r="AY100" s="76">
        <f t="shared" si="298"/>
        <v>0</v>
      </c>
      <c r="AZ100" s="189">
        <f t="shared" si="250"/>
        <v>0</v>
      </c>
      <c r="BA100" s="151">
        <f t="shared" si="299"/>
        <v>0</v>
      </c>
      <c r="BB100" s="76">
        <f t="shared" si="300"/>
        <v>0</v>
      </c>
      <c r="BC100" s="189">
        <f t="shared" si="251"/>
        <v>0</v>
      </c>
      <c r="BD100" s="151">
        <f t="shared" si="301"/>
        <v>0</v>
      </c>
      <c r="BE100" s="76">
        <f t="shared" si="302"/>
        <v>0</v>
      </c>
      <c r="BF100" s="189">
        <f t="shared" si="252"/>
        <v>0</v>
      </c>
      <c r="BG100" s="151">
        <f t="shared" si="303"/>
        <v>0</v>
      </c>
      <c r="BH100" s="76">
        <f t="shared" si="304"/>
        <v>0</v>
      </c>
      <c r="BI100" s="189">
        <f t="shared" si="253"/>
        <v>0</v>
      </c>
      <c r="BJ100" s="151">
        <f t="shared" si="305"/>
        <v>0</v>
      </c>
      <c r="BK100" s="76">
        <f t="shared" si="306"/>
        <v>0</v>
      </c>
      <c r="BL100" s="189">
        <f t="shared" si="254"/>
        <v>0</v>
      </c>
      <c r="BM100" s="151">
        <f t="shared" si="307"/>
        <v>0</v>
      </c>
      <c r="BN100" s="76">
        <f t="shared" si="308"/>
        <v>0</v>
      </c>
      <c r="BO100" s="189">
        <f t="shared" si="255"/>
        <v>0</v>
      </c>
      <c r="BP100" s="151">
        <f t="shared" si="309"/>
        <v>0</v>
      </c>
      <c r="BQ100" s="76">
        <f t="shared" si="310"/>
        <v>0</v>
      </c>
      <c r="BR100" s="189">
        <f t="shared" si="256"/>
        <v>0</v>
      </c>
      <c r="BS100" s="151">
        <f t="shared" si="311"/>
        <v>0</v>
      </c>
      <c r="BT100" s="76">
        <f t="shared" si="312"/>
        <v>0</v>
      </c>
      <c r="BU100" s="189">
        <f t="shared" si="257"/>
        <v>0</v>
      </c>
      <c r="BV100" s="151">
        <f t="shared" si="313"/>
        <v>0</v>
      </c>
      <c r="BW100" s="76">
        <f t="shared" si="314"/>
        <v>0</v>
      </c>
      <c r="BX100" s="189">
        <f t="shared" si="258"/>
        <v>0</v>
      </c>
      <c r="BY100" s="151">
        <f t="shared" si="315"/>
        <v>0</v>
      </c>
      <c r="BZ100" s="76">
        <f t="shared" si="316"/>
        <v>0</v>
      </c>
      <c r="CA100" s="189">
        <f t="shared" si="259"/>
        <v>0</v>
      </c>
      <c r="CB100" s="151">
        <f t="shared" si="317"/>
        <v>0</v>
      </c>
      <c r="CC100" s="76">
        <f t="shared" si="318"/>
        <v>0</v>
      </c>
      <c r="CD100" s="189">
        <f t="shared" si="260"/>
        <v>0</v>
      </c>
      <c r="CE100" s="151">
        <f t="shared" si="319"/>
        <v>0</v>
      </c>
      <c r="CF100" s="76">
        <f t="shared" si="320"/>
        <v>0</v>
      </c>
      <c r="CG100" s="189">
        <f t="shared" si="261"/>
        <v>0</v>
      </c>
      <c r="CH100" s="151">
        <f t="shared" si="321"/>
        <v>0</v>
      </c>
      <c r="CI100" s="76">
        <f t="shared" si="322"/>
        <v>0</v>
      </c>
      <c r="CJ100" s="189">
        <f t="shared" si="262"/>
        <v>0</v>
      </c>
      <c r="CK100" s="151">
        <f t="shared" si="323"/>
        <v>0</v>
      </c>
      <c r="CL100" s="76">
        <f t="shared" si="324"/>
        <v>0</v>
      </c>
      <c r="CM100" s="189">
        <f t="shared" si="263"/>
        <v>0</v>
      </c>
      <c r="CN100" s="151">
        <f t="shared" si="325"/>
        <v>0</v>
      </c>
      <c r="CO100" s="76">
        <f t="shared" si="326"/>
        <v>0</v>
      </c>
      <c r="CP100" s="189">
        <f t="shared" si="264"/>
        <v>0</v>
      </c>
      <c r="CQ100" s="151">
        <f t="shared" si="327"/>
        <v>0</v>
      </c>
      <c r="CR100" s="76">
        <f t="shared" si="328"/>
        <v>0</v>
      </c>
      <c r="CS100" s="61">
        <f t="shared" si="329"/>
        <v>0</v>
      </c>
      <c r="CT100" s="61">
        <f t="shared" si="330"/>
        <v>4230</v>
      </c>
      <c r="CU100" s="43">
        <f t="shared" si="331"/>
        <v>0</v>
      </c>
      <c r="CV100" s="61">
        <f t="shared" si="332"/>
        <v>0</v>
      </c>
      <c r="CW100" s="61">
        <f t="shared" si="337"/>
        <v>0</v>
      </c>
      <c r="CX100" s="58" t="str">
        <f t="shared" si="333"/>
        <v>O.K.</v>
      </c>
      <c r="CY100" s="43">
        <f t="shared" si="265"/>
        <v>0</v>
      </c>
      <c r="DA100" s="249">
        <f t="shared" si="340"/>
        <v>0</v>
      </c>
      <c r="DB100" s="250">
        <f t="shared" si="334"/>
        <v>0</v>
      </c>
      <c r="DC100" s="238"/>
      <c r="DD100" s="249">
        <f t="shared" si="266"/>
        <v>0</v>
      </c>
      <c r="DE100" s="250">
        <f t="shared" si="335"/>
        <v>0</v>
      </c>
    </row>
    <row r="101" spans="1:109" ht="15.5" x14ac:dyDescent="0.35">
      <c r="A101" s="174">
        <f t="shared" si="232"/>
        <v>0</v>
      </c>
      <c r="B101" s="174">
        <f t="shared" ref="B101" si="349">+B61</f>
        <v>0</v>
      </c>
      <c r="C101" s="185">
        <f t="shared" si="233"/>
        <v>0</v>
      </c>
      <c r="D101" s="43">
        <f t="shared" si="267"/>
        <v>0</v>
      </c>
      <c r="E101" s="49">
        <f t="shared" si="268"/>
        <v>0</v>
      </c>
      <c r="F101" s="245">
        <f t="shared" si="234"/>
        <v>0</v>
      </c>
      <c r="G101" s="189">
        <f t="shared" si="235"/>
        <v>0</v>
      </c>
      <c r="H101" s="151">
        <f t="shared" si="269"/>
        <v>1113</v>
      </c>
      <c r="I101" s="76">
        <f t="shared" si="270"/>
        <v>0</v>
      </c>
      <c r="J101" s="189">
        <f t="shared" si="236"/>
        <v>0</v>
      </c>
      <c r="K101" s="151">
        <f t="shared" si="271"/>
        <v>1336</v>
      </c>
      <c r="L101" s="76">
        <f t="shared" si="272"/>
        <v>0</v>
      </c>
      <c r="M101" s="189">
        <f t="shared" si="237"/>
        <v>0</v>
      </c>
      <c r="N101" s="151">
        <f t="shared" si="273"/>
        <v>1781</v>
      </c>
      <c r="O101" s="76">
        <f t="shared" si="274"/>
        <v>0</v>
      </c>
      <c r="P101" s="189">
        <f t="shared" si="238"/>
        <v>0</v>
      </c>
      <c r="Q101" s="151">
        <f t="shared" si="275"/>
        <v>0</v>
      </c>
      <c r="R101" s="76">
        <f t="shared" si="276"/>
        <v>0</v>
      </c>
      <c r="S101" s="189">
        <f t="shared" si="239"/>
        <v>0</v>
      </c>
      <c r="T101" s="151">
        <f t="shared" si="277"/>
        <v>0</v>
      </c>
      <c r="U101" s="76">
        <f t="shared" si="278"/>
        <v>0</v>
      </c>
      <c r="V101" s="189">
        <f t="shared" si="240"/>
        <v>0</v>
      </c>
      <c r="W101" s="151">
        <f t="shared" si="279"/>
        <v>0</v>
      </c>
      <c r="X101" s="76">
        <f t="shared" si="280"/>
        <v>0</v>
      </c>
      <c r="Y101" s="189">
        <f t="shared" si="241"/>
        <v>0</v>
      </c>
      <c r="Z101" s="151">
        <f t="shared" si="281"/>
        <v>0</v>
      </c>
      <c r="AA101" s="76">
        <f t="shared" si="282"/>
        <v>0</v>
      </c>
      <c r="AB101" s="189">
        <f t="shared" si="242"/>
        <v>0</v>
      </c>
      <c r="AC101" s="151">
        <f t="shared" si="283"/>
        <v>0</v>
      </c>
      <c r="AD101" s="76">
        <f t="shared" si="284"/>
        <v>0</v>
      </c>
      <c r="AE101" s="189">
        <f t="shared" si="243"/>
        <v>0</v>
      </c>
      <c r="AF101" s="151">
        <f t="shared" si="285"/>
        <v>0</v>
      </c>
      <c r="AG101" s="76">
        <f t="shared" si="286"/>
        <v>0</v>
      </c>
      <c r="AH101" s="189">
        <f t="shared" si="244"/>
        <v>0</v>
      </c>
      <c r="AI101" s="151">
        <f t="shared" si="287"/>
        <v>0</v>
      </c>
      <c r="AJ101" s="76">
        <f t="shared" si="288"/>
        <v>0</v>
      </c>
      <c r="AK101" s="189">
        <f t="shared" si="245"/>
        <v>0</v>
      </c>
      <c r="AL101" s="151">
        <f t="shared" si="289"/>
        <v>0</v>
      </c>
      <c r="AM101" s="76">
        <f t="shared" si="290"/>
        <v>0</v>
      </c>
      <c r="AN101" s="189">
        <f t="shared" si="246"/>
        <v>0</v>
      </c>
      <c r="AO101" s="151">
        <f t="shared" si="291"/>
        <v>0</v>
      </c>
      <c r="AP101" s="76">
        <f t="shared" si="292"/>
        <v>0</v>
      </c>
      <c r="AQ101" s="189">
        <f t="shared" si="247"/>
        <v>0</v>
      </c>
      <c r="AR101" s="151">
        <f t="shared" si="293"/>
        <v>0</v>
      </c>
      <c r="AS101" s="76">
        <f t="shared" si="294"/>
        <v>0</v>
      </c>
      <c r="AT101" s="189">
        <f t="shared" si="248"/>
        <v>0</v>
      </c>
      <c r="AU101" s="151">
        <f t="shared" si="295"/>
        <v>0</v>
      </c>
      <c r="AV101" s="76">
        <f t="shared" si="296"/>
        <v>0</v>
      </c>
      <c r="AW101" s="189">
        <f t="shared" si="249"/>
        <v>0</v>
      </c>
      <c r="AX101" s="151">
        <f t="shared" si="297"/>
        <v>0</v>
      </c>
      <c r="AY101" s="76">
        <f t="shared" si="298"/>
        <v>0</v>
      </c>
      <c r="AZ101" s="189">
        <f t="shared" si="250"/>
        <v>0</v>
      </c>
      <c r="BA101" s="151">
        <f t="shared" si="299"/>
        <v>0</v>
      </c>
      <c r="BB101" s="76">
        <f t="shared" si="300"/>
        <v>0</v>
      </c>
      <c r="BC101" s="189">
        <f t="shared" si="251"/>
        <v>0</v>
      </c>
      <c r="BD101" s="151">
        <f t="shared" si="301"/>
        <v>0</v>
      </c>
      <c r="BE101" s="76">
        <f t="shared" si="302"/>
        <v>0</v>
      </c>
      <c r="BF101" s="189">
        <f t="shared" si="252"/>
        <v>0</v>
      </c>
      <c r="BG101" s="151">
        <f t="shared" si="303"/>
        <v>0</v>
      </c>
      <c r="BH101" s="76">
        <f t="shared" si="304"/>
        <v>0</v>
      </c>
      <c r="BI101" s="189">
        <f t="shared" si="253"/>
        <v>0</v>
      </c>
      <c r="BJ101" s="151">
        <f t="shared" si="305"/>
        <v>0</v>
      </c>
      <c r="BK101" s="76">
        <f t="shared" si="306"/>
        <v>0</v>
      </c>
      <c r="BL101" s="189">
        <f t="shared" si="254"/>
        <v>0</v>
      </c>
      <c r="BM101" s="151">
        <f t="shared" si="307"/>
        <v>0</v>
      </c>
      <c r="BN101" s="76">
        <f t="shared" si="308"/>
        <v>0</v>
      </c>
      <c r="BO101" s="189">
        <f t="shared" si="255"/>
        <v>0</v>
      </c>
      <c r="BP101" s="151">
        <f t="shared" si="309"/>
        <v>0</v>
      </c>
      <c r="BQ101" s="76">
        <f t="shared" si="310"/>
        <v>0</v>
      </c>
      <c r="BR101" s="189">
        <f t="shared" si="256"/>
        <v>0</v>
      </c>
      <c r="BS101" s="151">
        <f t="shared" si="311"/>
        <v>0</v>
      </c>
      <c r="BT101" s="76">
        <f t="shared" si="312"/>
        <v>0</v>
      </c>
      <c r="BU101" s="189">
        <f t="shared" si="257"/>
        <v>0</v>
      </c>
      <c r="BV101" s="151">
        <f t="shared" si="313"/>
        <v>0</v>
      </c>
      <c r="BW101" s="76">
        <f t="shared" si="314"/>
        <v>0</v>
      </c>
      <c r="BX101" s="189">
        <f t="shared" si="258"/>
        <v>0</v>
      </c>
      <c r="BY101" s="151">
        <f t="shared" si="315"/>
        <v>0</v>
      </c>
      <c r="BZ101" s="76">
        <f t="shared" si="316"/>
        <v>0</v>
      </c>
      <c r="CA101" s="189">
        <f t="shared" si="259"/>
        <v>0</v>
      </c>
      <c r="CB101" s="151">
        <f t="shared" si="317"/>
        <v>0</v>
      </c>
      <c r="CC101" s="76">
        <f t="shared" si="318"/>
        <v>0</v>
      </c>
      <c r="CD101" s="189">
        <f t="shared" si="260"/>
        <v>0</v>
      </c>
      <c r="CE101" s="151">
        <f t="shared" si="319"/>
        <v>0</v>
      </c>
      <c r="CF101" s="76">
        <f t="shared" si="320"/>
        <v>0</v>
      </c>
      <c r="CG101" s="189">
        <f t="shared" si="261"/>
        <v>0</v>
      </c>
      <c r="CH101" s="151">
        <f t="shared" si="321"/>
        <v>0</v>
      </c>
      <c r="CI101" s="76">
        <f t="shared" si="322"/>
        <v>0</v>
      </c>
      <c r="CJ101" s="189">
        <f t="shared" si="262"/>
        <v>0</v>
      </c>
      <c r="CK101" s="151">
        <f t="shared" si="323"/>
        <v>0</v>
      </c>
      <c r="CL101" s="76">
        <f t="shared" si="324"/>
        <v>0</v>
      </c>
      <c r="CM101" s="189">
        <f t="shared" si="263"/>
        <v>0</v>
      </c>
      <c r="CN101" s="151">
        <f t="shared" si="325"/>
        <v>0</v>
      </c>
      <c r="CO101" s="76">
        <f t="shared" si="326"/>
        <v>0</v>
      </c>
      <c r="CP101" s="189">
        <f t="shared" si="264"/>
        <v>0</v>
      </c>
      <c r="CQ101" s="151">
        <f t="shared" si="327"/>
        <v>0</v>
      </c>
      <c r="CR101" s="76">
        <f t="shared" si="328"/>
        <v>0</v>
      </c>
      <c r="CS101" s="61">
        <f t="shared" si="329"/>
        <v>0</v>
      </c>
      <c r="CT101" s="61">
        <f t="shared" si="330"/>
        <v>4230</v>
      </c>
      <c r="CU101" s="43">
        <f t="shared" si="331"/>
        <v>0</v>
      </c>
      <c r="CV101" s="61">
        <f t="shared" si="332"/>
        <v>0</v>
      </c>
      <c r="CW101" s="61">
        <f t="shared" si="337"/>
        <v>0</v>
      </c>
      <c r="CX101" s="58" t="str">
        <f t="shared" si="333"/>
        <v>O.K.</v>
      </c>
      <c r="CY101" s="43">
        <f t="shared" si="265"/>
        <v>0</v>
      </c>
      <c r="DA101" s="249">
        <f t="shared" si="340"/>
        <v>0</v>
      </c>
      <c r="DB101" s="250">
        <f t="shared" si="334"/>
        <v>0</v>
      </c>
      <c r="DC101" s="238"/>
      <c r="DD101" s="249">
        <f t="shared" si="266"/>
        <v>0</v>
      </c>
      <c r="DE101" s="250">
        <f t="shared" si="335"/>
        <v>0</v>
      </c>
    </row>
    <row r="102" spans="1:109" ht="15.5" x14ac:dyDescent="0.35">
      <c r="A102" s="174">
        <f t="shared" si="232"/>
        <v>0</v>
      </c>
      <c r="B102" s="174">
        <f t="shared" ref="B102" si="350">+B62</f>
        <v>0</v>
      </c>
      <c r="C102" s="185">
        <f t="shared" si="233"/>
        <v>0</v>
      </c>
      <c r="D102" s="43">
        <f t="shared" si="267"/>
        <v>0</v>
      </c>
      <c r="E102" s="49">
        <f t="shared" si="268"/>
        <v>0</v>
      </c>
      <c r="F102" s="245">
        <f t="shared" si="234"/>
        <v>0</v>
      </c>
      <c r="G102" s="189">
        <f t="shared" si="235"/>
        <v>0</v>
      </c>
      <c r="H102" s="151">
        <f t="shared" si="269"/>
        <v>1113</v>
      </c>
      <c r="I102" s="76">
        <f t="shared" si="270"/>
        <v>0</v>
      </c>
      <c r="J102" s="189">
        <f t="shared" si="236"/>
        <v>0</v>
      </c>
      <c r="K102" s="151">
        <f t="shared" si="271"/>
        <v>1336</v>
      </c>
      <c r="L102" s="76">
        <f t="shared" si="272"/>
        <v>0</v>
      </c>
      <c r="M102" s="189">
        <f t="shared" si="237"/>
        <v>0</v>
      </c>
      <c r="N102" s="151">
        <f t="shared" si="273"/>
        <v>1781</v>
      </c>
      <c r="O102" s="76">
        <f t="shared" si="274"/>
        <v>0</v>
      </c>
      <c r="P102" s="189">
        <f t="shared" si="238"/>
        <v>0</v>
      </c>
      <c r="Q102" s="151">
        <f t="shared" si="275"/>
        <v>0</v>
      </c>
      <c r="R102" s="76">
        <f t="shared" si="276"/>
        <v>0</v>
      </c>
      <c r="S102" s="189">
        <f t="shared" si="239"/>
        <v>0</v>
      </c>
      <c r="T102" s="151">
        <f t="shared" si="277"/>
        <v>0</v>
      </c>
      <c r="U102" s="76">
        <f t="shared" si="278"/>
        <v>0</v>
      </c>
      <c r="V102" s="189">
        <f t="shared" si="240"/>
        <v>0</v>
      </c>
      <c r="W102" s="151">
        <f t="shared" si="279"/>
        <v>0</v>
      </c>
      <c r="X102" s="76">
        <f t="shared" si="280"/>
        <v>0</v>
      </c>
      <c r="Y102" s="189">
        <f t="shared" si="241"/>
        <v>0</v>
      </c>
      <c r="Z102" s="151">
        <f t="shared" si="281"/>
        <v>0</v>
      </c>
      <c r="AA102" s="76">
        <f t="shared" si="282"/>
        <v>0</v>
      </c>
      <c r="AB102" s="189">
        <f t="shared" si="242"/>
        <v>0</v>
      </c>
      <c r="AC102" s="151">
        <f t="shared" si="283"/>
        <v>0</v>
      </c>
      <c r="AD102" s="76">
        <f t="shared" si="284"/>
        <v>0</v>
      </c>
      <c r="AE102" s="189">
        <f t="shared" si="243"/>
        <v>0</v>
      </c>
      <c r="AF102" s="151">
        <f t="shared" si="285"/>
        <v>0</v>
      </c>
      <c r="AG102" s="76">
        <f t="shared" si="286"/>
        <v>0</v>
      </c>
      <c r="AH102" s="189">
        <f t="shared" si="244"/>
        <v>0</v>
      </c>
      <c r="AI102" s="151">
        <f t="shared" si="287"/>
        <v>0</v>
      </c>
      <c r="AJ102" s="76">
        <f t="shared" si="288"/>
        <v>0</v>
      </c>
      <c r="AK102" s="189">
        <f t="shared" si="245"/>
        <v>0</v>
      </c>
      <c r="AL102" s="151">
        <f t="shared" si="289"/>
        <v>0</v>
      </c>
      <c r="AM102" s="76">
        <f t="shared" si="290"/>
        <v>0</v>
      </c>
      <c r="AN102" s="189">
        <f t="shared" si="246"/>
        <v>0</v>
      </c>
      <c r="AO102" s="151">
        <f t="shared" si="291"/>
        <v>0</v>
      </c>
      <c r="AP102" s="76">
        <f t="shared" si="292"/>
        <v>0</v>
      </c>
      <c r="AQ102" s="189">
        <f t="shared" si="247"/>
        <v>0</v>
      </c>
      <c r="AR102" s="151">
        <f t="shared" si="293"/>
        <v>0</v>
      </c>
      <c r="AS102" s="76">
        <f t="shared" si="294"/>
        <v>0</v>
      </c>
      <c r="AT102" s="189">
        <f t="shared" si="248"/>
        <v>0</v>
      </c>
      <c r="AU102" s="151">
        <f t="shared" si="295"/>
        <v>0</v>
      </c>
      <c r="AV102" s="76">
        <f t="shared" si="296"/>
        <v>0</v>
      </c>
      <c r="AW102" s="189">
        <f t="shared" si="249"/>
        <v>0</v>
      </c>
      <c r="AX102" s="151">
        <f t="shared" si="297"/>
        <v>0</v>
      </c>
      <c r="AY102" s="76">
        <f t="shared" si="298"/>
        <v>0</v>
      </c>
      <c r="AZ102" s="189">
        <f t="shared" si="250"/>
        <v>0</v>
      </c>
      <c r="BA102" s="151">
        <f t="shared" si="299"/>
        <v>0</v>
      </c>
      <c r="BB102" s="76">
        <f t="shared" si="300"/>
        <v>0</v>
      </c>
      <c r="BC102" s="189">
        <f t="shared" si="251"/>
        <v>0</v>
      </c>
      <c r="BD102" s="151">
        <f t="shared" si="301"/>
        <v>0</v>
      </c>
      <c r="BE102" s="76">
        <f t="shared" si="302"/>
        <v>0</v>
      </c>
      <c r="BF102" s="189">
        <f t="shared" si="252"/>
        <v>0</v>
      </c>
      <c r="BG102" s="151">
        <f t="shared" si="303"/>
        <v>0</v>
      </c>
      <c r="BH102" s="76">
        <f t="shared" si="304"/>
        <v>0</v>
      </c>
      <c r="BI102" s="189">
        <f t="shared" si="253"/>
        <v>0</v>
      </c>
      <c r="BJ102" s="151">
        <f t="shared" si="305"/>
        <v>0</v>
      </c>
      <c r="BK102" s="76">
        <f t="shared" si="306"/>
        <v>0</v>
      </c>
      <c r="BL102" s="189">
        <f t="shared" si="254"/>
        <v>0</v>
      </c>
      <c r="BM102" s="151">
        <f t="shared" si="307"/>
        <v>0</v>
      </c>
      <c r="BN102" s="76">
        <f t="shared" si="308"/>
        <v>0</v>
      </c>
      <c r="BO102" s="189">
        <f t="shared" si="255"/>
        <v>0</v>
      </c>
      <c r="BP102" s="151">
        <f t="shared" si="309"/>
        <v>0</v>
      </c>
      <c r="BQ102" s="76">
        <f t="shared" si="310"/>
        <v>0</v>
      </c>
      <c r="BR102" s="189">
        <f t="shared" si="256"/>
        <v>0</v>
      </c>
      <c r="BS102" s="151">
        <f t="shared" si="311"/>
        <v>0</v>
      </c>
      <c r="BT102" s="76">
        <f t="shared" si="312"/>
        <v>0</v>
      </c>
      <c r="BU102" s="189">
        <f t="shared" si="257"/>
        <v>0</v>
      </c>
      <c r="BV102" s="151">
        <f t="shared" si="313"/>
        <v>0</v>
      </c>
      <c r="BW102" s="76">
        <f t="shared" si="314"/>
        <v>0</v>
      </c>
      <c r="BX102" s="189">
        <f t="shared" si="258"/>
        <v>0</v>
      </c>
      <c r="BY102" s="151">
        <f t="shared" si="315"/>
        <v>0</v>
      </c>
      <c r="BZ102" s="76">
        <f t="shared" si="316"/>
        <v>0</v>
      </c>
      <c r="CA102" s="189">
        <f t="shared" si="259"/>
        <v>0</v>
      </c>
      <c r="CB102" s="151">
        <f t="shared" si="317"/>
        <v>0</v>
      </c>
      <c r="CC102" s="76">
        <f t="shared" si="318"/>
        <v>0</v>
      </c>
      <c r="CD102" s="189">
        <f t="shared" si="260"/>
        <v>0</v>
      </c>
      <c r="CE102" s="151">
        <f t="shared" si="319"/>
        <v>0</v>
      </c>
      <c r="CF102" s="76">
        <f t="shared" si="320"/>
        <v>0</v>
      </c>
      <c r="CG102" s="189">
        <f t="shared" si="261"/>
        <v>0</v>
      </c>
      <c r="CH102" s="151">
        <f t="shared" si="321"/>
        <v>0</v>
      </c>
      <c r="CI102" s="76">
        <f t="shared" si="322"/>
        <v>0</v>
      </c>
      <c r="CJ102" s="189">
        <f t="shared" si="262"/>
        <v>0</v>
      </c>
      <c r="CK102" s="151">
        <f t="shared" si="323"/>
        <v>0</v>
      </c>
      <c r="CL102" s="76">
        <f t="shared" si="324"/>
        <v>0</v>
      </c>
      <c r="CM102" s="189">
        <f t="shared" si="263"/>
        <v>0</v>
      </c>
      <c r="CN102" s="151">
        <f t="shared" si="325"/>
        <v>0</v>
      </c>
      <c r="CO102" s="76">
        <f t="shared" si="326"/>
        <v>0</v>
      </c>
      <c r="CP102" s="189">
        <f t="shared" si="264"/>
        <v>0</v>
      </c>
      <c r="CQ102" s="151">
        <f t="shared" si="327"/>
        <v>0</v>
      </c>
      <c r="CR102" s="76">
        <f t="shared" si="328"/>
        <v>0</v>
      </c>
      <c r="CS102" s="61">
        <f t="shared" si="329"/>
        <v>0</v>
      </c>
      <c r="CT102" s="61">
        <f t="shared" si="330"/>
        <v>4230</v>
      </c>
      <c r="CU102" s="43">
        <f t="shared" si="331"/>
        <v>0</v>
      </c>
      <c r="CV102" s="61">
        <f t="shared" si="332"/>
        <v>0</v>
      </c>
      <c r="CW102" s="61">
        <f t="shared" si="337"/>
        <v>0</v>
      </c>
      <c r="CX102" s="58" t="str">
        <f t="shared" si="333"/>
        <v>O.K.</v>
      </c>
      <c r="CY102" s="43">
        <f t="shared" si="265"/>
        <v>0</v>
      </c>
      <c r="DA102" s="249">
        <f t="shared" si="340"/>
        <v>0</v>
      </c>
      <c r="DB102" s="250">
        <f t="shared" si="334"/>
        <v>0</v>
      </c>
      <c r="DC102" s="238"/>
      <c r="DD102" s="249">
        <f t="shared" si="266"/>
        <v>0</v>
      </c>
      <c r="DE102" s="250">
        <f t="shared" si="335"/>
        <v>0</v>
      </c>
    </row>
    <row r="103" spans="1:109" ht="15.5" x14ac:dyDescent="0.35">
      <c r="A103" s="174">
        <f t="shared" ref="A103:B117" si="351">+A63</f>
        <v>0</v>
      </c>
      <c r="B103" s="174">
        <f t="shared" si="351"/>
        <v>0</v>
      </c>
      <c r="C103" s="185">
        <f t="shared" si="233"/>
        <v>0</v>
      </c>
      <c r="D103" s="43">
        <f t="shared" si="267"/>
        <v>0</v>
      </c>
      <c r="E103" s="49">
        <f t="shared" si="268"/>
        <v>0</v>
      </c>
      <c r="F103" s="245">
        <f t="shared" si="234"/>
        <v>0</v>
      </c>
      <c r="G103" s="189">
        <f t="shared" si="235"/>
        <v>0</v>
      </c>
      <c r="H103" s="151">
        <f t="shared" ref="H103:H117" si="352">+H102</f>
        <v>1113</v>
      </c>
      <c r="I103" s="76">
        <f t="shared" ref="I103:I117" si="353">+IF(G103=0,0,H103*G103*$F103)</f>
        <v>0</v>
      </c>
      <c r="J103" s="189">
        <f t="shared" si="236"/>
        <v>0</v>
      </c>
      <c r="K103" s="151">
        <f t="shared" si="271"/>
        <v>1336</v>
      </c>
      <c r="L103" s="76">
        <f t="shared" si="272"/>
        <v>0</v>
      </c>
      <c r="M103" s="189">
        <f t="shared" si="237"/>
        <v>0</v>
      </c>
      <c r="N103" s="151">
        <f t="shared" si="273"/>
        <v>1781</v>
      </c>
      <c r="O103" s="76">
        <f t="shared" si="274"/>
        <v>0</v>
      </c>
      <c r="P103" s="189">
        <f t="shared" si="238"/>
        <v>0</v>
      </c>
      <c r="Q103" s="151">
        <f t="shared" si="275"/>
        <v>0</v>
      </c>
      <c r="R103" s="76">
        <f t="shared" si="276"/>
        <v>0</v>
      </c>
      <c r="S103" s="189">
        <f t="shared" si="239"/>
        <v>0</v>
      </c>
      <c r="T103" s="151">
        <f t="shared" si="277"/>
        <v>0</v>
      </c>
      <c r="U103" s="76">
        <f t="shared" si="278"/>
        <v>0</v>
      </c>
      <c r="V103" s="189">
        <f t="shared" si="240"/>
        <v>0</v>
      </c>
      <c r="W103" s="151">
        <f t="shared" si="279"/>
        <v>0</v>
      </c>
      <c r="X103" s="76">
        <f t="shared" si="280"/>
        <v>0</v>
      </c>
      <c r="Y103" s="189">
        <f t="shared" si="241"/>
        <v>0</v>
      </c>
      <c r="Z103" s="151">
        <f t="shared" si="281"/>
        <v>0</v>
      </c>
      <c r="AA103" s="76">
        <f t="shared" si="282"/>
        <v>0</v>
      </c>
      <c r="AB103" s="189">
        <f t="shared" si="242"/>
        <v>0</v>
      </c>
      <c r="AC103" s="151">
        <f t="shared" si="283"/>
        <v>0</v>
      </c>
      <c r="AD103" s="76">
        <f t="shared" si="284"/>
        <v>0</v>
      </c>
      <c r="AE103" s="189">
        <f t="shared" si="243"/>
        <v>0</v>
      </c>
      <c r="AF103" s="151">
        <f t="shared" si="285"/>
        <v>0</v>
      </c>
      <c r="AG103" s="76">
        <f t="shared" si="286"/>
        <v>0</v>
      </c>
      <c r="AH103" s="189">
        <f t="shared" si="244"/>
        <v>0</v>
      </c>
      <c r="AI103" s="151">
        <f t="shared" si="287"/>
        <v>0</v>
      </c>
      <c r="AJ103" s="76">
        <f t="shared" si="288"/>
        <v>0</v>
      </c>
      <c r="AK103" s="189">
        <f t="shared" si="245"/>
        <v>0</v>
      </c>
      <c r="AL103" s="151">
        <f t="shared" si="289"/>
        <v>0</v>
      </c>
      <c r="AM103" s="76">
        <f t="shared" si="290"/>
        <v>0</v>
      </c>
      <c r="AN103" s="189">
        <f t="shared" si="246"/>
        <v>0</v>
      </c>
      <c r="AO103" s="151">
        <f t="shared" si="291"/>
        <v>0</v>
      </c>
      <c r="AP103" s="76">
        <f t="shared" si="292"/>
        <v>0</v>
      </c>
      <c r="AQ103" s="189">
        <f t="shared" si="247"/>
        <v>0</v>
      </c>
      <c r="AR103" s="151">
        <f t="shared" si="293"/>
        <v>0</v>
      </c>
      <c r="AS103" s="76">
        <f t="shared" si="294"/>
        <v>0</v>
      </c>
      <c r="AT103" s="189">
        <f t="shared" si="248"/>
        <v>0</v>
      </c>
      <c r="AU103" s="151">
        <f t="shared" si="295"/>
        <v>0</v>
      </c>
      <c r="AV103" s="76">
        <f t="shared" si="296"/>
        <v>0</v>
      </c>
      <c r="AW103" s="189">
        <f t="shared" si="249"/>
        <v>0</v>
      </c>
      <c r="AX103" s="151">
        <f t="shared" ref="AX103:AX117" si="354">+AX102</f>
        <v>0</v>
      </c>
      <c r="AY103" s="76">
        <f t="shared" ref="AY103:AY117" si="355">+IF(AW103=0,0,AX103*AW103*$F103)</f>
        <v>0</v>
      </c>
      <c r="AZ103" s="189">
        <f t="shared" si="250"/>
        <v>0</v>
      </c>
      <c r="BA103" s="151">
        <f t="shared" ref="BA103:BA117" si="356">+BA102</f>
        <v>0</v>
      </c>
      <c r="BB103" s="76">
        <f t="shared" ref="BB103:BB117" si="357">+IF(AZ103=0,0,BA103*AZ103*$F103)</f>
        <v>0</v>
      </c>
      <c r="BC103" s="189">
        <f t="shared" si="251"/>
        <v>0</v>
      </c>
      <c r="BD103" s="151">
        <f t="shared" ref="BD103:BD117" si="358">+BD102</f>
        <v>0</v>
      </c>
      <c r="BE103" s="76">
        <f t="shared" ref="BE103:BE117" si="359">+IF(BC103=0,0,BD103*BC103*$F103)</f>
        <v>0</v>
      </c>
      <c r="BF103" s="189">
        <f t="shared" si="252"/>
        <v>0</v>
      </c>
      <c r="BG103" s="151">
        <f t="shared" ref="BG103:BG117" si="360">+BG102</f>
        <v>0</v>
      </c>
      <c r="BH103" s="76">
        <f t="shared" ref="BH103:BH117" si="361">+IF(BF103=0,0,BG103*BF103*$F103)</f>
        <v>0</v>
      </c>
      <c r="BI103" s="189">
        <f t="shared" si="253"/>
        <v>0</v>
      </c>
      <c r="BJ103" s="151">
        <f t="shared" ref="BJ103:BJ117" si="362">+BJ102</f>
        <v>0</v>
      </c>
      <c r="BK103" s="76">
        <f t="shared" ref="BK103:BK117" si="363">+IF(BI103=0,0,BJ103*BI103*$F103)</f>
        <v>0</v>
      </c>
      <c r="BL103" s="189">
        <f t="shared" si="254"/>
        <v>0</v>
      </c>
      <c r="BM103" s="151">
        <f t="shared" ref="BM103:BM117" si="364">+BM102</f>
        <v>0</v>
      </c>
      <c r="BN103" s="76">
        <f t="shared" ref="BN103:BN117" si="365">+IF(BL103=0,0,BM103*BL103*$F103)</f>
        <v>0</v>
      </c>
      <c r="BO103" s="189">
        <f t="shared" si="255"/>
        <v>0</v>
      </c>
      <c r="BP103" s="151">
        <f t="shared" si="309"/>
        <v>0</v>
      </c>
      <c r="BQ103" s="76">
        <f t="shared" si="310"/>
        <v>0</v>
      </c>
      <c r="BR103" s="189">
        <f t="shared" si="256"/>
        <v>0</v>
      </c>
      <c r="BS103" s="151">
        <f t="shared" si="311"/>
        <v>0</v>
      </c>
      <c r="BT103" s="76">
        <f t="shared" si="312"/>
        <v>0</v>
      </c>
      <c r="BU103" s="189">
        <f t="shared" si="257"/>
        <v>0</v>
      </c>
      <c r="BV103" s="151">
        <f t="shared" si="313"/>
        <v>0</v>
      </c>
      <c r="BW103" s="76">
        <f t="shared" si="314"/>
        <v>0</v>
      </c>
      <c r="BX103" s="189">
        <f t="shared" si="258"/>
        <v>0</v>
      </c>
      <c r="BY103" s="151">
        <f t="shared" si="315"/>
        <v>0</v>
      </c>
      <c r="BZ103" s="76">
        <f t="shared" si="316"/>
        <v>0</v>
      </c>
      <c r="CA103" s="189">
        <f t="shared" si="259"/>
        <v>0</v>
      </c>
      <c r="CB103" s="151">
        <f t="shared" si="317"/>
        <v>0</v>
      </c>
      <c r="CC103" s="76">
        <f t="shared" si="318"/>
        <v>0</v>
      </c>
      <c r="CD103" s="189">
        <f t="shared" si="260"/>
        <v>0</v>
      </c>
      <c r="CE103" s="151">
        <f t="shared" si="319"/>
        <v>0</v>
      </c>
      <c r="CF103" s="76">
        <f t="shared" si="320"/>
        <v>0</v>
      </c>
      <c r="CG103" s="189">
        <f t="shared" si="261"/>
        <v>0</v>
      </c>
      <c r="CH103" s="151">
        <f t="shared" si="321"/>
        <v>0</v>
      </c>
      <c r="CI103" s="76">
        <f t="shared" si="322"/>
        <v>0</v>
      </c>
      <c r="CJ103" s="189">
        <f t="shared" si="262"/>
        <v>0</v>
      </c>
      <c r="CK103" s="151">
        <f t="shared" ref="CK103:CK117" si="366">+CK102</f>
        <v>0</v>
      </c>
      <c r="CL103" s="76">
        <f t="shared" ref="CL103:CL117" si="367">+IF(CJ103=0,0,CK103*CJ103*$F103)</f>
        <v>0</v>
      </c>
      <c r="CM103" s="189">
        <f t="shared" si="263"/>
        <v>0</v>
      </c>
      <c r="CN103" s="151">
        <f t="shared" ref="CN103:CN117" si="368">+CN102</f>
        <v>0</v>
      </c>
      <c r="CO103" s="76">
        <f t="shared" ref="CO103:CO117" si="369">+IF(CM103=0,0,CN103*CM103*$F103)</f>
        <v>0</v>
      </c>
      <c r="CP103" s="189">
        <f t="shared" si="264"/>
        <v>0</v>
      </c>
      <c r="CQ103" s="151">
        <f t="shared" ref="CQ103:CQ117" si="370">+CQ102</f>
        <v>0</v>
      </c>
      <c r="CR103" s="76">
        <f t="shared" ref="CR103:CR117" si="371">+IF(CP103=0,0,CQ103*CP103*$F103)</f>
        <v>0</v>
      </c>
      <c r="CS103" s="61">
        <f t="shared" si="329"/>
        <v>0</v>
      </c>
      <c r="CT103" s="61">
        <f t="shared" si="330"/>
        <v>4230</v>
      </c>
      <c r="CU103" s="43">
        <f t="shared" si="331"/>
        <v>0</v>
      </c>
      <c r="CV103" s="61">
        <f t="shared" si="332"/>
        <v>0</v>
      </c>
      <c r="CW103" s="61">
        <f t="shared" si="337"/>
        <v>0</v>
      </c>
      <c r="CX103" s="58" t="str">
        <f t="shared" si="333"/>
        <v>O.K.</v>
      </c>
      <c r="CY103" s="43">
        <f t="shared" ref="CY103:CY117" si="372">+IF(CW103=0,0,CW103*F103)</f>
        <v>0</v>
      </c>
      <c r="DA103" s="249">
        <f t="shared" si="340"/>
        <v>0</v>
      </c>
      <c r="DB103" s="250">
        <f t="shared" si="334"/>
        <v>0</v>
      </c>
      <c r="DC103" s="238"/>
      <c r="DD103" s="249">
        <f t="shared" si="266"/>
        <v>0</v>
      </c>
      <c r="DE103" s="250">
        <f t="shared" si="335"/>
        <v>0</v>
      </c>
    </row>
    <row r="104" spans="1:109" customFormat="1" ht="15.5" x14ac:dyDescent="0.35">
      <c r="A104" s="174">
        <f t="shared" si="351"/>
        <v>0</v>
      </c>
      <c r="B104" s="174">
        <f t="shared" si="351"/>
        <v>0</v>
      </c>
      <c r="C104" s="185">
        <f t="shared" si="233"/>
        <v>0</v>
      </c>
      <c r="D104" s="43">
        <f t="shared" si="267"/>
        <v>0</v>
      </c>
      <c r="E104" s="49">
        <f t="shared" si="268"/>
        <v>0</v>
      </c>
      <c r="F104" s="245">
        <f t="shared" si="234"/>
        <v>0</v>
      </c>
      <c r="G104" s="189">
        <f t="shared" si="235"/>
        <v>0</v>
      </c>
      <c r="H104" s="151">
        <f t="shared" si="352"/>
        <v>1113</v>
      </c>
      <c r="I104" s="76">
        <f t="shared" si="353"/>
        <v>0</v>
      </c>
      <c r="J104" s="189">
        <f t="shared" si="236"/>
        <v>0</v>
      </c>
      <c r="K104" s="151">
        <f t="shared" si="271"/>
        <v>1336</v>
      </c>
      <c r="L104" s="76">
        <f t="shared" si="272"/>
        <v>0</v>
      </c>
      <c r="M104" s="189">
        <f t="shared" si="237"/>
        <v>0</v>
      </c>
      <c r="N104" s="151">
        <f t="shared" si="273"/>
        <v>1781</v>
      </c>
      <c r="O104" s="76">
        <f t="shared" si="274"/>
        <v>0</v>
      </c>
      <c r="P104" s="189">
        <f t="shared" si="238"/>
        <v>0</v>
      </c>
      <c r="Q104" s="151">
        <f t="shared" si="275"/>
        <v>0</v>
      </c>
      <c r="R104" s="76">
        <f t="shared" si="276"/>
        <v>0</v>
      </c>
      <c r="S104" s="189">
        <f t="shared" si="239"/>
        <v>0</v>
      </c>
      <c r="T104" s="151">
        <f t="shared" si="277"/>
        <v>0</v>
      </c>
      <c r="U104" s="76">
        <f t="shared" si="278"/>
        <v>0</v>
      </c>
      <c r="V104" s="189">
        <f t="shared" si="240"/>
        <v>0</v>
      </c>
      <c r="W104" s="151">
        <f t="shared" si="279"/>
        <v>0</v>
      </c>
      <c r="X104" s="76">
        <f t="shared" si="280"/>
        <v>0</v>
      </c>
      <c r="Y104" s="189">
        <f t="shared" si="241"/>
        <v>0</v>
      </c>
      <c r="Z104" s="151">
        <f t="shared" si="281"/>
        <v>0</v>
      </c>
      <c r="AA104" s="76">
        <f t="shared" si="282"/>
        <v>0</v>
      </c>
      <c r="AB104" s="189">
        <f t="shared" si="242"/>
        <v>0</v>
      </c>
      <c r="AC104" s="151">
        <f t="shared" si="283"/>
        <v>0</v>
      </c>
      <c r="AD104" s="76">
        <f t="shared" si="284"/>
        <v>0</v>
      </c>
      <c r="AE104" s="189">
        <f t="shared" si="243"/>
        <v>0</v>
      </c>
      <c r="AF104" s="151">
        <f t="shared" si="285"/>
        <v>0</v>
      </c>
      <c r="AG104" s="76">
        <f t="shared" si="286"/>
        <v>0</v>
      </c>
      <c r="AH104" s="189">
        <f t="shared" si="244"/>
        <v>0</v>
      </c>
      <c r="AI104" s="151">
        <f t="shared" si="287"/>
        <v>0</v>
      </c>
      <c r="AJ104" s="76">
        <f t="shared" si="288"/>
        <v>0</v>
      </c>
      <c r="AK104" s="189">
        <f t="shared" si="245"/>
        <v>0</v>
      </c>
      <c r="AL104" s="151">
        <f t="shared" si="289"/>
        <v>0</v>
      </c>
      <c r="AM104" s="76">
        <f t="shared" si="290"/>
        <v>0</v>
      </c>
      <c r="AN104" s="189">
        <f t="shared" si="246"/>
        <v>0</v>
      </c>
      <c r="AO104" s="151">
        <f t="shared" si="291"/>
        <v>0</v>
      </c>
      <c r="AP104" s="76">
        <f t="shared" si="292"/>
        <v>0</v>
      </c>
      <c r="AQ104" s="189">
        <f t="shared" si="247"/>
        <v>0</v>
      </c>
      <c r="AR104" s="151">
        <f t="shared" si="293"/>
        <v>0</v>
      </c>
      <c r="AS104" s="76">
        <f t="shared" si="294"/>
        <v>0</v>
      </c>
      <c r="AT104" s="189">
        <f t="shared" si="248"/>
        <v>0</v>
      </c>
      <c r="AU104" s="151">
        <f t="shared" si="295"/>
        <v>0</v>
      </c>
      <c r="AV104" s="76">
        <f t="shared" si="296"/>
        <v>0</v>
      </c>
      <c r="AW104" s="189">
        <f t="shared" si="249"/>
        <v>0</v>
      </c>
      <c r="AX104" s="151">
        <f t="shared" si="354"/>
        <v>0</v>
      </c>
      <c r="AY104" s="76">
        <f t="shared" si="355"/>
        <v>0</v>
      </c>
      <c r="AZ104" s="189">
        <f t="shared" si="250"/>
        <v>0</v>
      </c>
      <c r="BA104" s="151">
        <f t="shared" si="356"/>
        <v>0</v>
      </c>
      <c r="BB104" s="76">
        <f t="shared" si="357"/>
        <v>0</v>
      </c>
      <c r="BC104" s="189">
        <f t="shared" si="251"/>
        <v>0</v>
      </c>
      <c r="BD104" s="151">
        <f t="shared" si="358"/>
        <v>0</v>
      </c>
      <c r="BE104" s="76">
        <f t="shared" si="359"/>
        <v>0</v>
      </c>
      <c r="BF104" s="189">
        <f t="shared" si="252"/>
        <v>0</v>
      </c>
      <c r="BG104" s="151">
        <f t="shared" si="360"/>
        <v>0</v>
      </c>
      <c r="BH104" s="76">
        <f t="shared" si="361"/>
        <v>0</v>
      </c>
      <c r="BI104" s="189">
        <f t="shared" si="253"/>
        <v>0</v>
      </c>
      <c r="BJ104" s="151">
        <f t="shared" si="362"/>
        <v>0</v>
      </c>
      <c r="BK104" s="76">
        <f t="shared" si="363"/>
        <v>0</v>
      </c>
      <c r="BL104" s="189">
        <f t="shared" si="254"/>
        <v>0</v>
      </c>
      <c r="BM104" s="151">
        <f t="shared" si="364"/>
        <v>0</v>
      </c>
      <c r="BN104" s="76">
        <f t="shared" si="365"/>
        <v>0</v>
      </c>
      <c r="BO104" s="189">
        <f t="shared" si="255"/>
        <v>0</v>
      </c>
      <c r="BP104" s="151">
        <f t="shared" si="309"/>
        <v>0</v>
      </c>
      <c r="BQ104" s="76">
        <f t="shared" si="310"/>
        <v>0</v>
      </c>
      <c r="BR104" s="189">
        <f t="shared" si="256"/>
        <v>0</v>
      </c>
      <c r="BS104" s="151">
        <f t="shared" si="311"/>
        <v>0</v>
      </c>
      <c r="BT104" s="76">
        <f t="shared" si="312"/>
        <v>0</v>
      </c>
      <c r="BU104" s="189">
        <f t="shared" si="257"/>
        <v>0</v>
      </c>
      <c r="BV104" s="151">
        <f t="shared" si="313"/>
        <v>0</v>
      </c>
      <c r="BW104" s="76">
        <f t="shared" si="314"/>
        <v>0</v>
      </c>
      <c r="BX104" s="189">
        <f t="shared" si="258"/>
        <v>0</v>
      </c>
      <c r="BY104" s="151">
        <f t="shared" si="315"/>
        <v>0</v>
      </c>
      <c r="BZ104" s="76">
        <f t="shared" si="316"/>
        <v>0</v>
      </c>
      <c r="CA104" s="189">
        <f t="shared" si="259"/>
        <v>0</v>
      </c>
      <c r="CB104" s="151">
        <f t="shared" si="317"/>
        <v>0</v>
      </c>
      <c r="CC104" s="76">
        <f t="shared" si="318"/>
        <v>0</v>
      </c>
      <c r="CD104" s="189">
        <f t="shared" si="260"/>
        <v>0</v>
      </c>
      <c r="CE104" s="151">
        <f t="shared" si="319"/>
        <v>0</v>
      </c>
      <c r="CF104" s="76">
        <f t="shared" si="320"/>
        <v>0</v>
      </c>
      <c r="CG104" s="189">
        <f t="shared" si="261"/>
        <v>0</v>
      </c>
      <c r="CH104" s="151">
        <f t="shared" si="321"/>
        <v>0</v>
      </c>
      <c r="CI104" s="76">
        <f t="shared" si="322"/>
        <v>0</v>
      </c>
      <c r="CJ104" s="189">
        <f t="shared" si="262"/>
        <v>0</v>
      </c>
      <c r="CK104" s="151">
        <f t="shared" si="366"/>
        <v>0</v>
      </c>
      <c r="CL104" s="76">
        <f t="shared" si="367"/>
        <v>0</v>
      </c>
      <c r="CM104" s="189">
        <f t="shared" si="263"/>
        <v>0</v>
      </c>
      <c r="CN104" s="151">
        <f t="shared" si="368"/>
        <v>0</v>
      </c>
      <c r="CO104" s="76">
        <f t="shared" si="369"/>
        <v>0</v>
      </c>
      <c r="CP104" s="189">
        <f t="shared" si="264"/>
        <v>0</v>
      </c>
      <c r="CQ104" s="151">
        <f t="shared" si="370"/>
        <v>0</v>
      </c>
      <c r="CR104" s="76">
        <f t="shared" si="371"/>
        <v>0</v>
      </c>
      <c r="CS104" s="61">
        <f t="shared" si="329"/>
        <v>0</v>
      </c>
      <c r="CT104" s="61">
        <f t="shared" si="330"/>
        <v>4230</v>
      </c>
      <c r="CU104" s="43">
        <f t="shared" si="331"/>
        <v>0</v>
      </c>
      <c r="CV104" s="61">
        <f t="shared" si="332"/>
        <v>0</v>
      </c>
      <c r="CW104" s="61">
        <f t="shared" si="337"/>
        <v>0</v>
      </c>
      <c r="CX104" s="58" t="str">
        <f t="shared" si="333"/>
        <v>O.K.</v>
      </c>
      <c r="CY104" s="43">
        <f t="shared" si="372"/>
        <v>0</v>
      </c>
      <c r="DA104" s="249">
        <f t="shared" si="340"/>
        <v>0</v>
      </c>
      <c r="DB104" s="250">
        <f t="shared" si="334"/>
        <v>0</v>
      </c>
      <c r="DC104" s="238"/>
      <c r="DD104" s="249">
        <f t="shared" si="266"/>
        <v>0</v>
      </c>
      <c r="DE104" s="250">
        <f t="shared" si="335"/>
        <v>0</v>
      </c>
    </row>
    <row r="105" spans="1:109" customFormat="1" ht="15.5" x14ac:dyDescent="0.35">
      <c r="A105" s="174">
        <f t="shared" si="351"/>
        <v>0</v>
      </c>
      <c r="B105" s="174">
        <f t="shared" si="351"/>
        <v>0</v>
      </c>
      <c r="C105" s="185">
        <f t="shared" si="233"/>
        <v>0</v>
      </c>
      <c r="D105" s="43">
        <f t="shared" si="267"/>
        <v>0</v>
      </c>
      <c r="E105" s="49">
        <f t="shared" si="268"/>
        <v>0</v>
      </c>
      <c r="F105" s="245">
        <f t="shared" si="234"/>
        <v>0</v>
      </c>
      <c r="G105" s="189">
        <f t="shared" si="235"/>
        <v>0</v>
      </c>
      <c r="H105" s="151">
        <f t="shared" si="352"/>
        <v>1113</v>
      </c>
      <c r="I105" s="76">
        <f t="shared" si="353"/>
        <v>0</v>
      </c>
      <c r="J105" s="189">
        <f t="shared" si="236"/>
        <v>0</v>
      </c>
      <c r="K105" s="151">
        <f t="shared" si="271"/>
        <v>1336</v>
      </c>
      <c r="L105" s="76">
        <f t="shared" si="272"/>
        <v>0</v>
      </c>
      <c r="M105" s="189">
        <f t="shared" si="237"/>
        <v>0</v>
      </c>
      <c r="N105" s="151">
        <f t="shared" si="273"/>
        <v>1781</v>
      </c>
      <c r="O105" s="76">
        <f t="shared" si="274"/>
        <v>0</v>
      </c>
      <c r="P105" s="189">
        <f t="shared" si="238"/>
        <v>0</v>
      </c>
      <c r="Q105" s="151">
        <f t="shared" si="275"/>
        <v>0</v>
      </c>
      <c r="R105" s="76">
        <f t="shared" si="276"/>
        <v>0</v>
      </c>
      <c r="S105" s="189">
        <f t="shared" si="239"/>
        <v>0</v>
      </c>
      <c r="T105" s="151">
        <f t="shared" si="277"/>
        <v>0</v>
      </c>
      <c r="U105" s="76">
        <f t="shared" si="278"/>
        <v>0</v>
      </c>
      <c r="V105" s="189">
        <f t="shared" si="240"/>
        <v>0</v>
      </c>
      <c r="W105" s="151">
        <f t="shared" si="279"/>
        <v>0</v>
      </c>
      <c r="X105" s="76">
        <f t="shared" si="280"/>
        <v>0</v>
      </c>
      <c r="Y105" s="189">
        <f t="shared" si="241"/>
        <v>0</v>
      </c>
      <c r="Z105" s="151">
        <f t="shared" si="281"/>
        <v>0</v>
      </c>
      <c r="AA105" s="76">
        <f t="shared" si="282"/>
        <v>0</v>
      </c>
      <c r="AB105" s="189">
        <f t="shared" si="242"/>
        <v>0</v>
      </c>
      <c r="AC105" s="151">
        <f t="shared" si="283"/>
        <v>0</v>
      </c>
      <c r="AD105" s="76">
        <f t="shared" si="284"/>
        <v>0</v>
      </c>
      <c r="AE105" s="189">
        <f t="shared" si="243"/>
        <v>0</v>
      </c>
      <c r="AF105" s="151">
        <f t="shared" si="285"/>
        <v>0</v>
      </c>
      <c r="AG105" s="76">
        <f t="shared" si="286"/>
        <v>0</v>
      </c>
      <c r="AH105" s="189">
        <f t="shared" si="244"/>
        <v>0</v>
      </c>
      <c r="AI105" s="151">
        <f t="shared" si="287"/>
        <v>0</v>
      </c>
      <c r="AJ105" s="76">
        <f t="shared" si="288"/>
        <v>0</v>
      </c>
      <c r="AK105" s="189">
        <f t="shared" si="245"/>
        <v>0</v>
      </c>
      <c r="AL105" s="151">
        <f t="shared" si="289"/>
        <v>0</v>
      </c>
      <c r="AM105" s="76">
        <f t="shared" si="290"/>
        <v>0</v>
      </c>
      <c r="AN105" s="189">
        <f t="shared" si="246"/>
        <v>0</v>
      </c>
      <c r="AO105" s="151">
        <f t="shared" si="291"/>
        <v>0</v>
      </c>
      <c r="AP105" s="76">
        <f t="shared" si="292"/>
        <v>0</v>
      </c>
      <c r="AQ105" s="189">
        <f t="shared" si="247"/>
        <v>0</v>
      </c>
      <c r="AR105" s="151">
        <f t="shared" si="293"/>
        <v>0</v>
      </c>
      <c r="AS105" s="76">
        <f t="shared" si="294"/>
        <v>0</v>
      </c>
      <c r="AT105" s="189">
        <f t="shared" si="248"/>
        <v>0</v>
      </c>
      <c r="AU105" s="151">
        <f t="shared" si="295"/>
        <v>0</v>
      </c>
      <c r="AV105" s="76">
        <f t="shared" si="296"/>
        <v>0</v>
      </c>
      <c r="AW105" s="189">
        <f t="shared" si="249"/>
        <v>0</v>
      </c>
      <c r="AX105" s="151">
        <f t="shared" si="354"/>
        <v>0</v>
      </c>
      <c r="AY105" s="76">
        <f t="shared" si="355"/>
        <v>0</v>
      </c>
      <c r="AZ105" s="189">
        <f t="shared" si="250"/>
        <v>0</v>
      </c>
      <c r="BA105" s="151">
        <f t="shared" si="356"/>
        <v>0</v>
      </c>
      <c r="BB105" s="76">
        <f t="shared" si="357"/>
        <v>0</v>
      </c>
      <c r="BC105" s="189">
        <f t="shared" si="251"/>
        <v>0</v>
      </c>
      <c r="BD105" s="151">
        <f t="shared" si="358"/>
        <v>0</v>
      </c>
      <c r="BE105" s="76">
        <f t="shared" si="359"/>
        <v>0</v>
      </c>
      <c r="BF105" s="189">
        <f t="shared" si="252"/>
        <v>0</v>
      </c>
      <c r="BG105" s="151">
        <f t="shared" si="360"/>
        <v>0</v>
      </c>
      <c r="BH105" s="76">
        <f t="shared" si="361"/>
        <v>0</v>
      </c>
      <c r="BI105" s="189">
        <f t="shared" si="253"/>
        <v>0</v>
      </c>
      <c r="BJ105" s="151">
        <f t="shared" si="362"/>
        <v>0</v>
      </c>
      <c r="BK105" s="76">
        <f t="shared" si="363"/>
        <v>0</v>
      </c>
      <c r="BL105" s="189">
        <f t="shared" si="254"/>
        <v>0</v>
      </c>
      <c r="BM105" s="151">
        <f t="shared" si="364"/>
        <v>0</v>
      </c>
      <c r="BN105" s="76">
        <f t="shared" si="365"/>
        <v>0</v>
      </c>
      <c r="BO105" s="189">
        <f t="shared" si="255"/>
        <v>0</v>
      </c>
      <c r="BP105" s="151">
        <f t="shared" si="309"/>
        <v>0</v>
      </c>
      <c r="BQ105" s="76">
        <f t="shared" si="310"/>
        <v>0</v>
      </c>
      <c r="BR105" s="189">
        <f t="shared" si="256"/>
        <v>0</v>
      </c>
      <c r="BS105" s="151">
        <f t="shared" si="311"/>
        <v>0</v>
      </c>
      <c r="BT105" s="76">
        <f t="shared" si="312"/>
        <v>0</v>
      </c>
      <c r="BU105" s="189">
        <f t="shared" si="257"/>
        <v>0</v>
      </c>
      <c r="BV105" s="151">
        <f t="shared" si="313"/>
        <v>0</v>
      </c>
      <c r="BW105" s="76">
        <f t="shared" si="314"/>
        <v>0</v>
      </c>
      <c r="BX105" s="189">
        <f t="shared" si="258"/>
        <v>0</v>
      </c>
      <c r="BY105" s="151">
        <f t="shared" si="315"/>
        <v>0</v>
      </c>
      <c r="BZ105" s="76">
        <f t="shared" si="316"/>
        <v>0</v>
      </c>
      <c r="CA105" s="189">
        <f t="shared" si="259"/>
        <v>0</v>
      </c>
      <c r="CB105" s="151">
        <f t="shared" si="317"/>
        <v>0</v>
      </c>
      <c r="CC105" s="76">
        <f t="shared" si="318"/>
        <v>0</v>
      </c>
      <c r="CD105" s="189">
        <f t="shared" si="260"/>
        <v>0</v>
      </c>
      <c r="CE105" s="151">
        <f t="shared" si="319"/>
        <v>0</v>
      </c>
      <c r="CF105" s="76">
        <f t="shared" si="320"/>
        <v>0</v>
      </c>
      <c r="CG105" s="189">
        <f t="shared" si="261"/>
        <v>0</v>
      </c>
      <c r="CH105" s="151">
        <f t="shared" si="321"/>
        <v>0</v>
      </c>
      <c r="CI105" s="76">
        <f t="shared" si="322"/>
        <v>0</v>
      </c>
      <c r="CJ105" s="189">
        <f t="shared" si="262"/>
        <v>0</v>
      </c>
      <c r="CK105" s="151">
        <f t="shared" si="366"/>
        <v>0</v>
      </c>
      <c r="CL105" s="76">
        <f t="shared" si="367"/>
        <v>0</v>
      </c>
      <c r="CM105" s="189">
        <f t="shared" si="263"/>
        <v>0</v>
      </c>
      <c r="CN105" s="151">
        <f t="shared" si="368"/>
        <v>0</v>
      </c>
      <c r="CO105" s="76">
        <f t="shared" si="369"/>
        <v>0</v>
      </c>
      <c r="CP105" s="189">
        <f t="shared" si="264"/>
        <v>0</v>
      </c>
      <c r="CQ105" s="151">
        <f t="shared" si="370"/>
        <v>0</v>
      </c>
      <c r="CR105" s="76">
        <f t="shared" si="371"/>
        <v>0</v>
      </c>
      <c r="CS105" s="61">
        <f t="shared" si="329"/>
        <v>0</v>
      </c>
      <c r="CT105" s="61">
        <f t="shared" si="330"/>
        <v>4230</v>
      </c>
      <c r="CU105" s="43">
        <f t="shared" si="331"/>
        <v>0</v>
      </c>
      <c r="CV105" s="61">
        <f t="shared" si="332"/>
        <v>0</v>
      </c>
      <c r="CW105" s="61">
        <f t="shared" si="337"/>
        <v>0</v>
      </c>
      <c r="CX105" s="58" t="str">
        <f t="shared" si="333"/>
        <v>O.K.</v>
      </c>
      <c r="CY105" s="43">
        <f t="shared" si="372"/>
        <v>0</v>
      </c>
      <c r="DA105" s="249">
        <f t="shared" si="340"/>
        <v>0</v>
      </c>
      <c r="DB105" s="250">
        <f t="shared" si="334"/>
        <v>0</v>
      </c>
      <c r="DC105" s="238"/>
      <c r="DD105" s="249">
        <f t="shared" si="266"/>
        <v>0</v>
      </c>
      <c r="DE105" s="250">
        <f t="shared" si="335"/>
        <v>0</v>
      </c>
    </row>
    <row r="106" spans="1:109" customFormat="1" ht="15.5" x14ac:dyDescent="0.35">
      <c r="A106" s="174">
        <f t="shared" si="351"/>
        <v>0</v>
      </c>
      <c r="B106" s="174">
        <f t="shared" si="351"/>
        <v>0</v>
      </c>
      <c r="C106" s="185">
        <f t="shared" si="233"/>
        <v>0</v>
      </c>
      <c r="D106" s="43">
        <f t="shared" si="267"/>
        <v>0</v>
      </c>
      <c r="E106" s="49">
        <f t="shared" si="268"/>
        <v>0</v>
      </c>
      <c r="F106" s="245">
        <f t="shared" si="234"/>
        <v>0</v>
      </c>
      <c r="G106" s="189">
        <f t="shared" si="235"/>
        <v>0</v>
      </c>
      <c r="H106" s="151">
        <f t="shared" si="352"/>
        <v>1113</v>
      </c>
      <c r="I106" s="76">
        <f t="shared" si="353"/>
        <v>0</v>
      </c>
      <c r="J106" s="189">
        <f t="shared" si="236"/>
        <v>0</v>
      </c>
      <c r="K106" s="151">
        <f t="shared" si="271"/>
        <v>1336</v>
      </c>
      <c r="L106" s="76">
        <f t="shared" si="272"/>
        <v>0</v>
      </c>
      <c r="M106" s="189">
        <f t="shared" si="237"/>
        <v>0</v>
      </c>
      <c r="N106" s="151">
        <f t="shared" si="273"/>
        <v>1781</v>
      </c>
      <c r="O106" s="76">
        <f t="shared" si="274"/>
        <v>0</v>
      </c>
      <c r="P106" s="189">
        <f t="shared" si="238"/>
        <v>0</v>
      </c>
      <c r="Q106" s="151">
        <f t="shared" si="275"/>
        <v>0</v>
      </c>
      <c r="R106" s="76">
        <f t="shared" si="276"/>
        <v>0</v>
      </c>
      <c r="S106" s="189">
        <f t="shared" si="239"/>
        <v>0</v>
      </c>
      <c r="T106" s="151">
        <f t="shared" si="277"/>
        <v>0</v>
      </c>
      <c r="U106" s="76">
        <f t="shared" si="278"/>
        <v>0</v>
      </c>
      <c r="V106" s="189">
        <f t="shared" si="240"/>
        <v>0</v>
      </c>
      <c r="W106" s="151">
        <f t="shared" si="279"/>
        <v>0</v>
      </c>
      <c r="X106" s="76">
        <f t="shared" si="280"/>
        <v>0</v>
      </c>
      <c r="Y106" s="189">
        <f t="shared" si="241"/>
        <v>0</v>
      </c>
      <c r="Z106" s="151">
        <f t="shared" si="281"/>
        <v>0</v>
      </c>
      <c r="AA106" s="76">
        <f t="shared" si="282"/>
        <v>0</v>
      </c>
      <c r="AB106" s="189">
        <f t="shared" si="242"/>
        <v>0</v>
      </c>
      <c r="AC106" s="151">
        <f t="shared" si="283"/>
        <v>0</v>
      </c>
      <c r="AD106" s="76">
        <f t="shared" si="284"/>
        <v>0</v>
      </c>
      <c r="AE106" s="189">
        <f t="shared" si="243"/>
        <v>0</v>
      </c>
      <c r="AF106" s="151">
        <f t="shared" si="285"/>
        <v>0</v>
      </c>
      <c r="AG106" s="76">
        <f t="shared" si="286"/>
        <v>0</v>
      </c>
      <c r="AH106" s="189">
        <f t="shared" si="244"/>
        <v>0</v>
      </c>
      <c r="AI106" s="151">
        <f t="shared" si="287"/>
        <v>0</v>
      </c>
      <c r="AJ106" s="76">
        <f t="shared" si="288"/>
        <v>0</v>
      </c>
      <c r="AK106" s="189">
        <f t="shared" si="245"/>
        <v>0</v>
      </c>
      <c r="AL106" s="151">
        <f t="shared" si="289"/>
        <v>0</v>
      </c>
      <c r="AM106" s="76">
        <f t="shared" si="290"/>
        <v>0</v>
      </c>
      <c r="AN106" s="189">
        <f t="shared" si="246"/>
        <v>0</v>
      </c>
      <c r="AO106" s="151">
        <f t="shared" si="291"/>
        <v>0</v>
      </c>
      <c r="AP106" s="76">
        <f t="shared" si="292"/>
        <v>0</v>
      </c>
      <c r="AQ106" s="189">
        <f t="shared" si="247"/>
        <v>0</v>
      </c>
      <c r="AR106" s="151">
        <f t="shared" si="293"/>
        <v>0</v>
      </c>
      <c r="AS106" s="76">
        <f t="shared" si="294"/>
        <v>0</v>
      </c>
      <c r="AT106" s="189">
        <f t="shared" si="248"/>
        <v>0</v>
      </c>
      <c r="AU106" s="151">
        <f t="shared" si="295"/>
        <v>0</v>
      </c>
      <c r="AV106" s="76">
        <f t="shared" si="296"/>
        <v>0</v>
      </c>
      <c r="AW106" s="189">
        <f t="shared" si="249"/>
        <v>0</v>
      </c>
      <c r="AX106" s="151">
        <f t="shared" si="354"/>
        <v>0</v>
      </c>
      <c r="AY106" s="76">
        <f t="shared" si="355"/>
        <v>0</v>
      </c>
      <c r="AZ106" s="189">
        <f t="shared" si="250"/>
        <v>0</v>
      </c>
      <c r="BA106" s="151">
        <f t="shared" si="356"/>
        <v>0</v>
      </c>
      <c r="BB106" s="76">
        <f t="shared" si="357"/>
        <v>0</v>
      </c>
      <c r="BC106" s="189">
        <f t="shared" si="251"/>
        <v>0</v>
      </c>
      <c r="BD106" s="151">
        <f t="shared" si="358"/>
        <v>0</v>
      </c>
      <c r="BE106" s="76">
        <f t="shared" si="359"/>
        <v>0</v>
      </c>
      <c r="BF106" s="189">
        <f t="shared" si="252"/>
        <v>0</v>
      </c>
      <c r="BG106" s="151">
        <f t="shared" si="360"/>
        <v>0</v>
      </c>
      <c r="BH106" s="76">
        <f t="shared" si="361"/>
        <v>0</v>
      </c>
      <c r="BI106" s="189">
        <f t="shared" si="253"/>
        <v>0</v>
      </c>
      <c r="BJ106" s="151">
        <f t="shared" si="362"/>
        <v>0</v>
      </c>
      <c r="BK106" s="76">
        <f t="shared" si="363"/>
        <v>0</v>
      </c>
      <c r="BL106" s="189">
        <f t="shared" si="254"/>
        <v>0</v>
      </c>
      <c r="BM106" s="151">
        <f t="shared" si="364"/>
        <v>0</v>
      </c>
      <c r="BN106" s="76">
        <f t="shared" si="365"/>
        <v>0</v>
      </c>
      <c r="BO106" s="189">
        <f t="shared" si="255"/>
        <v>0</v>
      </c>
      <c r="BP106" s="151">
        <f t="shared" si="309"/>
        <v>0</v>
      </c>
      <c r="BQ106" s="76">
        <f t="shared" si="310"/>
        <v>0</v>
      </c>
      <c r="BR106" s="189">
        <f t="shared" si="256"/>
        <v>0</v>
      </c>
      <c r="BS106" s="151">
        <f t="shared" si="311"/>
        <v>0</v>
      </c>
      <c r="BT106" s="76">
        <f t="shared" si="312"/>
        <v>0</v>
      </c>
      <c r="BU106" s="189">
        <f t="shared" si="257"/>
        <v>0</v>
      </c>
      <c r="BV106" s="151">
        <f t="shared" si="313"/>
        <v>0</v>
      </c>
      <c r="BW106" s="76">
        <f t="shared" si="314"/>
        <v>0</v>
      </c>
      <c r="BX106" s="189">
        <f t="shared" si="258"/>
        <v>0</v>
      </c>
      <c r="BY106" s="151">
        <f t="shared" si="315"/>
        <v>0</v>
      </c>
      <c r="BZ106" s="76">
        <f t="shared" si="316"/>
        <v>0</v>
      </c>
      <c r="CA106" s="189">
        <f t="shared" si="259"/>
        <v>0</v>
      </c>
      <c r="CB106" s="151">
        <f t="shared" si="317"/>
        <v>0</v>
      </c>
      <c r="CC106" s="76">
        <f t="shared" si="318"/>
        <v>0</v>
      </c>
      <c r="CD106" s="189">
        <f t="shared" si="260"/>
        <v>0</v>
      </c>
      <c r="CE106" s="151">
        <f t="shared" si="319"/>
        <v>0</v>
      </c>
      <c r="CF106" s="76">
        <f t="shared" si="320"/>
        <v>0</v>
      </c>
      <c r="CG106" s="189">
        <f t="shared" si="261"/>
        <v>0</v>
      </c>
      <c r="CH106" s="151">
        <f t="shared" si="321"/>
        <v>0</v>
      </c>
      <c r="CI106" s="76">
        <f t="shared" si="322"/>
        <v>0</v>
      </c>
      <c r="CJ106" s="189">
        <f t="shared" si="262"/>
        <v>0</v>
      </c>
      <c r="CK106" s="151">
        <f t="shared" si="366"/>
        <v>0</v>
      </c>
      <c r="CL106" s="76">
        <f t="shared" si="367"/>
        <v>0</v>
      </c>
      <c r="CM106" s="189">
        <f t="shared" si="263"/>
        <v>0</v>
      </c>
      <c r="CN106" s="151">
        <f t="shared" si="368"/>
        <v>0</v>
      </c>
      <c r="CO106" s="76">
        <f t="shared" si="369"/>
        <v>0</v>
      </c>
      <c r="CP106" s="189">
        <f t="shared" si="264"/>
        <v>0</v>
      </c>
      <c r="CQ106" s="151">
        <f t="shared" si="370"/>
        <v>0</v>
      </c>
      <c r="CR106" s="76">
        <f t="shared" si="371"/>
        <v>0</v>
      </c>
      <c r="CS106" s="61">
        <f t="shared" si="329"/>
        <v>0</v>
      </c>
      <c r="CT106" s="61">
        <f t="shared" si="330"/>
        <v>4230</v>
      </c>
      <c r="CU106" s="43">
        <f t="shared" si="331"/>
        <v>0</v>
      </c>
      <c r="CV106" s="61">
        <f t="shared" si="332"/>
        <v>0</v>
      </c>
      <c r="CW106" s="61">
        <f t="shared" si="337"/>
        <v>0</v>
      </c>
      <c r="CX106" s="58" t="str">
        <f t="shared" si="333"/>
        <v>O.K.</v>
      </c>
      <c r="CY106" s="43">
        <f t="shared" si="372"/>
        <v>0</v>
      </c>
      <c r="DA106" s="249">
        <f t="shared" si="340"/>
        <v>0</v>
      </c>
      <c r="DB106" s="250">
        <f t="shared" si="334"/>
        <v>0</v>
      </c>
      <c r="DC106" s="238"/>
      <c r="DD106" s="249">
        <f t="shared" si="266"/>
        <v>0</v>
      </c>
      <c r="DE106" s="250">
        <f t="shared" si="335"/>
        <v>0</v>
      </c>
    </row>
    <row r="107" spans="1:109" customFormat="1" ht="15.5" x14ac:dyDescent="0.35">
      <c r="A107" s="174">
        <f t="shared" si="351"/>
        <v>0</v>
      </c>
      <c r="B107" s="174">
        <f t="shared" si="351"/>
        <v>0</v>
      </c>
      <c r="C107" s="185">
        <f t="shared" si="233"/>
        <v>0</v>
      </c>
      <c r="D107" s="43">
        <f t="shared" si="267"/>
        <v>0</v>
      </c>
      <c r="E107" s="49">
        <f t="shared" si="268"/>
        <v>0</v>
      </c>
      <c r="F107" s="245">
        <f t="shared" si="234"/>
        <v>0</v>
      </c>
      <c r="G107" s="189">
        <f t="shared" si="235"/>
        <v>0</v>
      </c>
      <c r="H107" s="151">
        <f t="shared" si="352"/>
        <v>1113</v>
      </c>
      <c r="I107" s="76">
        <f t="shared" si="353"/>
        <v>0</v>
      </c>
      <c r="J107" s="189">
        <f t="shared" si="236"/>
        <v>0</v>
      </c>
      <c r="K107" s="151">
        <f t="shared" si="271"/>
        <v>1336</v>
      </c>
      <c r="L107" s="76">
        <f t="shared" si="272"/>
        <v>0</v>
      </c>
      <c r="M107" s="189">
        <f t="shared" si="237"/>
        <v>0</v>
      </c>
      <c r="N107" s="151">
        <f t="shared" si="273"/>
        <v>1781</v>
      </c>
      <c r="O107" s="76">
        <f t="shared" si="274"/>
        <v>0</v>
      </c>
      <c r="P107" s="189">
        <f t="shared" si="238"/>
        <v>0</v>
      </c>
      <c r="Q107" s="151">
        <f t="shared" si="275"/>
        <v>0</v>
      </c>
      <c r="R107" s="76">
        <f t="shared" si="276"/>
        <v>0</v>
      </c>
      <c r="S107" s="189">
        <f t="shared" si="239"/>
        <v>0</v>
      </c>
      <c r="T107" s="151">
        <f t="shared" si="277"/>
        <v>0</v>
      </c>
      <c r="U107" s="76">
        <f t="shared" si="278"/>
        <v>0</v>
      </c>
      <c r="V107" s="189">
        <f t="shared" si="240"/>
        <v>0</v>
      </c>
      <c r="W107" s="151">
        <f t="shared" si="279"/>
        <v>0</v>
      </c>
      <c r="X107" s="76">
        <f t="shared" si="280"/>
        <v>0</v>
      </c>
      <c r="Y107" s="189">
        <f t="shared" si="241"/>
        <v>0</v>
      </c>
      <c r="Z107" s="151">
        <f t="shared" si="281"/>
        <v>0</v>
      </c>
      <c r="AA107" s="76">
        <f t="shared" si="282"/>
        <v>0</v>
      </c>
      <c r="AB107" s="189">
        <f t="shared" si="242"/>
        <v>0</v>
      </c>
      <c r="AC107" s="151">
        <f t="shared" si="283"/>
        <v>0</v>
      </c>
      <c r="AD107" s="76">
        <f t="shared" si="284"/>
        <v>0</v>
      </c>
      <c r="AE107" s="189">
        <f t="shared" si="243"/>
        <v>0</v>
      </c>
      <c r="AF107" s="151">
        <f t="shared" si="285"/>
        <v>0</v>
      </c>
      <c r="AG107" s="76">
        <f t="shared" si="286"/>
        <v>0</v>
      </c>
      <c r="AH107" s="189">
        <f t="shared" si="244"/>
        <v>0</v>
      </c>
      <c r="AI107" s="151">
        <f t="shared" si="287"/>
        <v>0</v>
      </c>
      <c r="AJ107" s="76">
        <f t="shared" si="288"/>
        <v>0</v>
      </c>
      <c r="AK107" s="189">
        <f t="shared" si="245"/>
        <v>0</v>
      </c>
      <c r="AL107" s="151">
        <f t="shared" si="289"/>
        <v>0</v>
      </c>
      <c r="AM107" s="76">
        <f t="shared" si="290"/>
        <v>0</v>
      </c>
      <c r="AN107" s="189">
        <f t="shared" si="246"/>
        <v>0</v>
      </c>
      <c r="AO107" s="151">
        <f t="shared" si="291"/>
        <v>0</v>
      </c>
      <c r="AP107" s="76">
        <f t="shared" si="292"/>
        <v>0</v>
      </c>
      <c r="AQ107" s="189">
        <f t="shared" si="247"/>
        <v>0</v>
      </c>
      <c r="AR107" s="151">
        <f t="shared" si="293"/>
        <v>0</v>
      </c>
      <c r="AS107" s="76">
        <f t="shared" si="294"/>
        <v>0</v>
      </c>
      <c r="AT107" s="189">
        <f t="shared" si="248"/>
        <v>0</v>
      </c>
      <c r="AU107" s="151">
        <f t="shared" si="295"/>
        <v>0</v>
      </c>
      <c r="AV107" s="76">
        <f t="shared" si="296"/>
        <v>0</v>
      </c>
      <c r="AW107" s="189">
        <f t="shared" si="249"/>
        <v>0</v>
      </c>
      <c r="AX107" s="151">
        <f t="shared" si="354"/>
        <v>0</v>
      </c>
      <c r="AY107" s="76">
        <f t="shared" si="355"/>
        <v>0</v>
      </c>
      <c r="AZ107" s="189">
        <f t="shared" si="250"/>
        <v>0</v>
      </c>
      <c r="BA107" s="151">
        <f t="shared" si="356"/>
        <v>0</v>
      </c>
      <c r="BB107" s="76">
        <f t="shared" si="357"/>
        <v>0</v>
      </c>
      <c r="BC107" s="189">
        <f t="shared" si="251"/>
        <v>0</v>
      </c>
      <c r="BD107" s="151">
        <f t="shared" si="358"/>
        <v>0</v>
      </c>
      <c r="BE107" s="76">
        <f t="shared" si="359"/>
        <v>0</v>
      </c>
      <c r="BF107" s="189">
        <f t="shared" si="252"/>
        <v>0</v>
      </c>
      <c r="BG107" s="151">
        <f t="shared" si="360"/>
        <v>0</v>
      </c>
      <c r="BH107" s="76">
        <f t="shared" si="361"/>
        <v>0</v>
      </c>
      <c r="BI107" s="189">
        <f t="shared" si="253"/>
        <v>0</v>
      </c>
      <c r="BJ107" s="151">
        <f t="shared" si="362"/>
        <v>0</v>
      </c>
      <c r="BK107" s="76">
        <f t="shared" si="363"/>
        <v>0</v>
      </c>
      <c r="BL107" s="189">
        <f t="shared" si="254"/>
        <v>0</v>
      </c>
      <c r="BM107" s="151">
        <f t="shared" si="364"/>
        <v>0</v>
      </c>
      <c r="BN107" s="76">
        <f t="shared" si="365"/>
        <v>0</v>
      </c>
      <c r="BO107" s="189">
        <f t="shared" si="255"/>
        <v>0</v>
      </c>
      <c r="BP107" s="151">
        <f t="shared" si="309"/>
        <v>0</v>
      </c>
      <c r="BQ107" s="76">
        <f t="shared" si="310"/>
        <v>0</v>
      </c>
      <c r="BR107" s="189">
        <f t="shared" si="256"/>
        <v>0</v>
      </c>
      <c r="BS107" s="151">
        <f t="shared" si="311"/>
        <v>0</v>
      </c>
      <c r="BT107" s="76">
        <f t="shared" si="312"/>
        <v>0</v>
      </c>
      <c r="BU107" s="189">
        <f t="shared" si="257"/>
        <v>0</v>
      </c>
      <c r="BV107" s="151">
        <f t="shared" si="313"/>
        <v>0</v>
      </c>
      <c r="BW107" s="76">
        <f t="shared" si="314"/>
        <v>0</v>
      </c>
      <c r="BX107" s="189">
        <f t="shared" si="258"/>
        <v>0</v>
      </c>
      <c r="BY107" s="151">
        <f t="shared" si="315"/>
        <v>0</v>
      </c>
      <c r="BZ107" s="76">
        <f t="shared" si="316"/>
        <v>0</v>
      </c>
      <c r="CA107" s="189">
        <f t="shared" si="259"/>
        <v>0</v>
      </c>
      <c r="CB107" s="151">
        <f t="shared" si="317"/>
        <v>0</v>
      </c>
      <c r="CC107" s="76">
        <f t="shared" si="318"/>
        <v>0</v>
      </c>
      <c r="CD107" s="189">
        <f t="shared" si="260"/>
        <v>0</v>
      </c>
      <c r="CE107" s="151">
        <f t="shared" si="319"/>
        <v>0</v>
      </c>
      <c r="CF107" s="76">
        <f t="shared" si="320"/>
        <v>0</v>
      </c>
      <c r="CG107" s="189">
        <f t="shared" si="261"/>
        <v>0</v>
      </c>
      <c r="CH107" s="151">
        <f t="shared" si="321"/>
        <v>0</v>
      </c>
      <c r="CI107" s="76">
        <f t="shared" si="322"/>
        <v>0</v>
      </c>
      <c r="CJ107" s="189">
        <f t="shared" si="262"/>
        <v>0</v>
      </c>
      <c r="CK107" s="151">
        <f t="shared" si="366"/>
        <v>0</v>
      </c>
      <c r="CL107" s="76">
        <f t="shared" si="367"/>
        <v>0</v>
      </c>
      <c r="CM107" s="189">
        <f t="shared" si="263"/>
        <v>0</v>
      </c>
      <c r="CN107" s="151">
        <f t="shared" si="368"/>
        <v>0</v>
      </c>
      <c r="CO107" s="76">
        <f t="shared" si="369"/>
        <v>0</v>
      </c>
      <c r="CP107" s="189">
        <f t="shared" si="264"/>
        <v>0</v>
      </c>
      <c r="CQ107" s="151">
        <f t="shared" si="370"/>
        <v>0</v>
      </c>
      <c r="CR107" s="76">
        <f t="shared" si="371"/>
        <v>0</v>
      </c>
      <c r="CS107" s="61">
        <f t="shared" si="329"/>
        <v>0</v>
      </c>
      <c r="CT107" s="61">
        <f t="shared" si="330"/>
        <v>4230</v>
      </c>
      <c r="CU107" s="43">
        <f t="shared" si="331"/>
        <v>0</v>
      </c>
      <c r="CV107" s="61">
        <f t="shared" si="332"/>
        <v>0</v>
      </c>
      <c r="CW107" s="61">
        <f t="shared" si="337"/>
        <v>0</v>
      </c>
      <c r="CX107" s="58" t="str">
        <f t="shared" si="333"/>
        <v>O.K.</v>
      </c>
      <c r="CY107" s="43">
        <f t="shared" si="372"/>
        <v>0</v>
      </c>
      <c r="DA107" s="249">
        <f t="shared" si="340"/>
        <v>0</v>
      </c>
      <c r="DB107" s="250">
        <f t="shared" si="334"/>
        <v>0</v>
      </c>
      <c r="DC107" s="238"/>
      <c r="DD107" s="249">
        <f t="shared" si="266"/>
        <v>0</v>
      </c>
      <c r="DE107" s="250">
        <f t="shared" si="335"/>
        <v>0</v>
      </c>
    </row>
    <row r="108" spans="1:109" customFormat="1" ht="15.5" x14ac:dyDescent="0.35">
      <c r="A108" s="174">
        <f t="shared" si="351"/>
        <v>0</v>
      </c>
      <c r="B108" s="174">
        <f t="shared" si="351"/>
        <v>0</v>
      </c>
      <c r="C108" s="185">
        <f t="shared" si="233"/>
        <v>0</v>
      </c>
      <c r="D108" s="43">
        <f t="shared" si="267"/>
        <v>0</v>
      </c>
      <c r="E108" s="49">
        <f t="shared" si="268"/>
        <v>0</v>
      </c>
      <c r="F108" s="245">
        <f t="shared" si="234"/>
        <v>0</v>
      </c>
      <c r="G108" s="189">
        <f t="shared" si="235"/>
        <v>0</v>
      </c>
      <c r="H108" s="151">
        <f t="shared" si="352"/>
        <v>1113</v>
      </c>
      <c r="I108" s="76">
        <f t="shared" si="353"/>
        <v>0</v>
      </c>
      <c r="J108" s="189">
        <f t="shared" si="236"/>
        <v>0</v>
      </c>
      <c r="K108" s="151">
        <f t="shared" si="271"/>
        <v>1336</v>
      </c>
      <c r="L108" s="76">
        <f t="shared" si="272"/>
        <v>0</v>
      </c>
      <c r="M108" s="189">
        <f t="shared" si="237"/>
        <v>0</v>
      </c>
      <c r="N108" s="151">
        <f t="shared" si="273"/>
        <v>1781</v>
      </c>
      <c r="O108" s="76">
        <f t="shared" si="274"/>
        <v>0</v>
      </c>
      <c r="P108" s="189">
        <f t="shared" si="238"/>
        <v>0</v>
      </c>
      <c r="Q108" s="151">
        <f t="shared" si="275"/>
        <v>0</v>
      </c>
      <c r="R108" s="76">
        <f t="shared" si="276"/>
        <v>0</v>
      </c>
      <c r="S108" s="189">
        <f t="shared" si="239"/>
        <v>0</v>
      </c>
      <c r="T108" s="151">
        <f t="shared" si="277"/>
        <v>0</v>
      </c>
      <c r="U108" s="76">
        <f t="shared" si="278"/>
        <v>0</v>
      </c>
      <c r="V108" s="189">
        <f t="shared" si="240"/>
        <v>0</v>
      </c>
      <c r="W108" s="151">
        <f t="shared" si="279"/>
        <v>0</v>
      </c>
      <c r="X108" s="76">
        <f t="shared" si="280"/>
        <v>0</v>
      </c>
      <c r="Y108" s="189">
        <f t="shared" si="241"/>
        <v>0</v>
      </c>
      <c r="Z108" s="151">
        <f t="shared" si="281"/>
        <v>0</v>
      </c>
      <c r="AA108" s="76">
        <f t="shared" si="282"/>
        <v>0</v>
      </c>
      <c r="AB108" s="189">
        <f t="shared" si="242"/>
        <v>0</v>
      </c>
      <c r="AC108" s="151">
        <f t="shared" si="283"/>
        <v>0</v>
      </c>
      <c r="AD108" s="76">
        <f t="shared" si="284"/>
        <v>0</v>
      </c>
      <c r="AE108" s="189">
        <f t="shared" si="243"/>
        <v>0</v>
      </c>
      <c r="AF108" s="151">
        <f t="shared" si="285"/>
        <v>0</v>
      </c>
      <c r="AG108" s="76">
        <f t="shared" si="286"/>
        <v>0</v>
      </c>
      <c r="AH108" s="189">
        <f t="shared" si="244"/>
        <v>0</v>
      </c>
      <c r="AI108" s="151">
        <f t="shared" si="287"/>
        <v>0</v>
      </c>
      <c r="AJ108" s="76">
        <f t="shared" si="288"/>
        <v>0</v>
      </c>
      <c r="AK108" s="189">
        <f t="shared" si="245"/>
        <v>0</v>
      </c>
      <c r="AL108" s="151">
        <f t="shared" si="289"/>
        <v>0</v>
      </c>
      <c r="AM108" s="76">
        <f t="shared" si="290"/>
        <v>0</v>
      </c>
      <c r="AN108" s="189">
        <f t="shared" si="246"/>
        <v>0</v>
      </c>
      <c r="AO108" s="151">
        <f t="shared" si="291"/>
        <v>0</v>
      </c>
      <c r="AP108" s="76">
        <f t="shared" si="292"/>
        <v>0</v>
      </c>
      <c r="AQ108" s="189">
        <f t="shared" si="247"/>
        <v>0</v>
      </c>
      <c r="AR108" s="151">
        <f t="shared" si="293"/>
        <v>0</v>
      </c>
      <c r="AS108" s="76">
        <f t="shared" si="294"/>
        <v>0</v>
      </c>
      <c r="AT108" s="189">
        <f t="shared" si="248"/>
        <v>0</v>
      </c>
      <c r="AU108" s="151">
        <f t="shared" si="295"/>
        <v>0</v>
      </c>
      <c r="AV108" s="76">
        <f t="shared" si="296"/>
        <v>0</v>
      </c>
      <c r="AW108" s="189">
        <f t="shared" si="249"/>
        <v>0</v>
      </c>
      <c r="AX108" s="151">
        <f t="shared" si="354"/>
        <v>0</v>
      </c>
      <c r="AY108" s="76">
        <f t="shared" si="355"/>
        <v>0</v>
      </c>
      <c r="AZ108" s="189">
        <f t="shared" si="250"/>
        <v>0</v>
      </c>
      <c r="BA108" s="151">
        <f t="shared" si="356"/>
        <v>0</v>
      </c>
      <c r="BB108" s="76">
        <f t="shared" si="357"/>
        <v>0</v>
      </c>
      <c r="BC108" s="189">
        <f t="shared" si="251"/>
        <v>0</v>
      </c>
      <c r="BD108" s="151">
        <f t="shared" si="358"/>
        <v>0</v>
      </c>
      <c r="BE108" s="76">
        <f t="shared" si="359"/>
        <v>0</v>
      </c>
      <c r="BF108" s="189">
        <f t="shared" si="252"/>
        <v>0</v>
      </c>
      <c r="BG108" s="151">
        <f t="shared" si="360"/>
        <v>0</v>
      </c>
      <c r="BH108" s="76">
        <f t="shared" si="361"/>
        <v>0</v>
      </c>
      <c r="BI108" s="189">
        <f t="shared" si="253"/>
        <v>0</v>
      </c>
      <c r="BJ108" s="151">
        <f t="shared" si="362"/>
        <v>0</v>
      </c>
      <c r="BK108" s="76">
        <f t="shared" si="363"/>
        <v>0</v>
      </c>
      <c r="BL108" s="189">
        <f t="shared" si="254"/>
        <v>0</v>
      </c>
      <c r="BM108" s="151">
        <f t="shared" si="364"/>
        <v>0</v>
      </c>
      <c r="BN108" s="76">
        <f t="shared" si="365"/>
        <v>0</v>
      </c>
      <c r="BO108" s="189">
        <f t="shared" si="255"/>
        <v>0</v>
      </c>
      <c r="BP108" s="151">
        <f t="shared" si="309"/>
        <v>0</v>
      </c>
      <c r="BQ108" s="76">
        <f t="shared" si="310"/>
        <v>0</v>
      </c>
      <c r="BR108" s="189">
        <f t="shared" si="256"/>
        <v>0</v>
      </c>
      <c r="BS108" s="151">
        <f t="shared" si="311"/>
        <v>0</v>
      </c>
      <c r="BT108" s="76">
        <f t="shared" si="312"/>
        <v>0</v>
      </c>
      <c r="BU108" s="189">
        <f t="shared" si="257"/>
        <v>0</v>
      </c>
      <c r="BV108" s="151">
        <f t="shared" si="313"/>
        <v>0</v>
      </c>
      <c r="BW108" s="76">
        <f t="shared" si="314"/>
        <v>0</v>
      </c>
      <c r="BX108" s="189">
        <f t="shared" si="258"/>
        <v>0</v>
      </c>
      <c r="BY108" s="151">
        <f t="shared" si="315"/>
        <v>0</v>
      </c>
      <c r="BZ108" s="76">
        <f t="shared" si="316"/>
        <v>0</v>
      </c>
      <c r="CA108" s="189">
        <f t="shared" si="259"/>
        <v>0</v>
      </c>
      <c r="CB108" s="151">
        <f t="shared" si="317"/>
        <v>0</v>
      </c>
      <c r="CC108" s="76">
        <f t="shared" si="318"/>
        <v>0</v>
      </c>
      <c r="CD108" s="189">
        <f t="shared" si="260"/>
        <v>0</v>
      </c>
      <c r="CE108" s="151">
        <f t="shared" si="319"/>
        <v>0</v>
      </c>
      <c r="CF108" s="76">
        <f t="shared" si="320"/>
        <v>0</v>
      </c>
      <c r="CG108" s="189">
        <f t="shared" si="261"/>
        <v>0</v>
      </c>
      <c r="CH108" s="151">
        <f t="shared" si="321"/>
        <v>0</v>
      </c>
      <c r="CI108" s="76">
        <f t="shared" si="322"/>
        <v>0</v>
      </c>
      <c r="CJ108" s="189">
        <f t="shared" si="262"/>
        <v>0</v>
      </c>
      <c r="CK108" s="151">
        <f t="shared" si="366"/>
        <v>0</v>
      </c>
      <c r="CL108" s="76">
        <f t="shared" si="367"/>
        <v>0</v>
      </c>
      <c r="CM108" s="189">
        <f t="shared" si="263"/>
        <v>0</v>
      </c>
      <c r="CN108" s="151">
        <f t="shared" si="368"/>
        <v>0</v>
      </c>
      <c r="CO108" s="76">
        <f t="shared" si="369"/>
        <v>0</v>
      </c>
      <c r="CP108" s="189">
        <f t="shared" si="264"/>
        <v>0</v>
      </c>
      <c r="CQ108" s="151">
        <f t="shared" si="370"/>
        <v>0</v>
      </c>
      <c r="CR108" s="76">
        <f t="shared" si="371"/>
        <v>0</v>
      </c>
      <c r="CS108" s="61">
        <f t="shared" si="329"/>
        <v>0</v>
      </c>
      <c r="CT108" s="61">
        <f t="shared" si="330"/>
        <v>4230</v>
      </c>
      <c r="CU108" s="43">
        <f t="shared" si="331"/>
        <v>0</v>
      </c>
      <c r="CV108" s="61">
        <f t="shared" si="332"/>
        <v>0</v>
      </c>
      <c r="CW108" s="61">
        <f t="shared" si="337"/>
        <v>0</v>
      </c>
      <c r="CX108" s="58" t="str">
        <f t="shared" si="333"/>
        <v>O.K.</v>
      </c>
      <c r="CY108" s="43">
        <f t="shared" si="372"/>
        <v>0</v>
      </c>
      <c r="DA108" s="249">
        <f t="shared" si="340"/>
        <v>0</v>
      </c>
      <c r="DB108" s="250">
        <f t="shared" si="334"/>
        <v>0</v>
      </c>
      <c r="DC108" s="238"/>
      <c r="DD108" s="249">
        <f t="shared" si="266"/>
        <v>0</v>
      </c>
      <c r="DE108" s="250">
        <f t="shared" si="335"/>
        <v>0</v>
      </c>
    </row>
    <row r="109" spans="1:109" customFormat="1" ht="15.5" x14ac:dyDescent="0.35">
      <c r="A109" s="174">
        <f t="shared" si="351"/>
        <v>0</v>
      </c>
      <c r="B109" s="174">
        <f t="shared" si="351"/>
        <v>0</v>
      </c>
      <c r="C109" s="185">
        <f t="shared" si="233"/>
        <v>0</v>
      </c>
      <c r="D109" s="43">
        <f t="shared" si="267"/>
        <v>0</v>
      </c>
      <c r="E109" s="49">
        <f t="shared" si="268"/>
        <v>0</v>
      </c>
      <c r="F109" s="245">
        <f t="shared" si="234"/>
        <v>0</v>
      </c>
      <c r="G109" s="189">
        <f t="shared" si="235"/>
        <v>0</v>
      </c>
      <c r="H109" s="151">
        <f t="shared" si="352"/>
        <v>1113</v>
      </c>
      <c r="I109" s="76">
        <f t="shared" si="353"/>
        <v>0</v>
      </c>
      <c r="J109" s="189">
        <f t="shared" si="236"/>
        <v>0</v>
      </c>
      <c r="K109" s="151">
        <f t="shared" si="271"/>
        <v>1336</v>
      </c>
      <c r="L109" s="76">
        <f t="shared" si="272"/>
        <v>0</v>
      </c>
      <c r="M109" s="189">
        <f t="shared" si="237"/>
        <v>0</v>
      </c>
      <c r="N109" s="151">
        <f t="shared" si="273"/>
        <v>1781</v>
      </c>
      <c r="O109" s="76">
        <f t="shared" si="274"/>
        <v>0</v>
      </c>
      <c r="P109" s="189">
        <f t="shared" si="238"/>
        <v>0</v>
      </c>
      <c r="Q109" s="151">
        <f t="shared" si="275"/>
        <v>0</v>
      </c>
      <c r="R109" s="76">
        <f t="shared" si="276"/>
        <v>0</v>
      </c>
      <c r="S109" s="189">
        <f t="shared" si="239"/>
        <v>0</v>
      </c>
      <c r="T109" s="151">
        <f t="shared" si="277"/>
        <v>0</v>
      </c>
      <c r="U109" s="76">
        <f t="shared" si="278"/>
        <v>0</v>
      </c>
      <c r="V109" s="189">
        <f t="shared" si="240"/>
        <v>0</v>
      </c>
      <c r="W109" s="151">
        <f t="shared" si="279"/>
        <v>0</v>
      </c>
      <c r="X109" s="76">
        <f t="shared" si="280"/>
        <v>0</v>
      </c>
      <c r="Y109" s="189">
        <f t="shared" si="241"/>
        <v>0</v>
      </c>
      <c r="Z109" s="151">
        <f t="shared" si="281"/>
        <v>0</v>
      </c>
      <c r="AA109" s="76">
        <f t="shared" si="282"/>
        <v>0</v>
      </c>
      <c r="AB109" s="189">
        <f t="shared" si="242"/>
        <v>0</v>
      </c>
      <c r="AC109" s="151">
        <f t="shared" si="283"/>
        <v>0</v>
      </c>
      <c r="AD109" s="76">
        <f t="shared" si="284"/>
        <v>0</v>
      </c>
      <c r="AE109" s="189">
        <f t="shared" si="243"/>
        <v>0</v>
      </c>
      <c r="AF109" s="151">
        <f t="shared" si="285"/>
        <v>0</v>
      </c>
      <c r="AG109" s="76">
        <f t="shared" si="286"/>
        <v>0</v>
      </c>
      <c r="AH109" s="189">
        <f t="shared" si="244"/>
        <v>0</v>
      </c>
      <c r="AI109" s="151">
        <f t="shared" si="287"/>
        <v>0</v>
      </c>
      <c r="AJ109" s="76">
        <f t="shared" si="288"/>
        <v>0</v>
      </c>
      <c r="AK109" s="189">
        <f t="shared" si="245"/>
        <v>0</v>
      </c>
      <c r="AL109" s="151">
        <f t="shared" si="289"/>
        <v>0</v>
      </c>
      <c r="AM109" s="76">
        <f t="shared" si="290"/>
        <v>0</v>
      </c>
      <c r="AN109" s="189">
        <f t="shared" si="246"/>
        <v>0</v>
      </c>
      <c r="AO109" s="151">
        <f t="shared" si="291"/>
        <v>0</v>
      </c>
      <c r="AP109" s="76">
        <f t="shared" si="292"/>
        <v>0</v>
      </c>
      <c r="AQ109" s="189">
        <f t="shared" si="247"/>
        <v>0</v>
      </c>
      <c r="AR109" s="151">
        <f t="shared" si="293"/>
        <v>0</v>
      </c>
      <c r="AS109" s="76">
        <f t="shared" si="294"/>
        <v>0</v>
      </c>
      <c r="AT109" s="189">
        <f t="shared" si="248"/>
        <v>0</v>
      </c>
      <c r="AU109" s="151">
        <f t="shared" si="295"/>
        <v>0</v>
      </c>
      <c r="AV109" s="76">
        <f t="shared" si="296"/>
        <v>0</v>
      </c>
      <c r="AW109" s="189">
        <f t="shared" si="249"/>
        <v>0</v>
      </c>
      <c r="AX109" s="151">
        <f t="shared" si="354"/>
        <v>0</v>
      </c>
      <c r="AY109" s="76">
        <f t="shared" si="355"/>
        <v>0</v>
      </c>
      <c r="AZ109" s="189">
        <f t="shared" si="250"/>
        <v>0</v>
      </c>
      <c r="BA109" s="151">
        <f t="shared" si="356"/>
        <v>0</v>
      </c>
      <c r="BB109" s="76">
        <f t="shared" si="357"/>
        <v>0</v>
      </c>
      <c r="BC109" s="189">
        <f t="shared" si="251"/>
        <v>0</v>
      </c>
      <c r="BD109" s="151">
        <f t="shared" si="358"/>
        <v>0</v>
      </c>
      <c r="BE109" s="76">
        <f t="shared" si="359"/>
        <v>0</v>
      </c>
      <c r="BF109" s="189">
        <f t="shared" si="252"/>
        <v>0</v>
      </c>
      <c r="BG109" s="151">
        <f t="shared" si="360"/>
        <v>0</v>
      </c>
      <c r="BH109" s="76">
        <f t="shared" si="361"/>
        <v>0</v>
      </c>
      <c r="BI109" s="189">
        <f t="shared" si="253"/>
        <v>0</v>
      </c>
      <c r="BJ109" s="151">
        <f t="shared" si="362"/>
        <v>0</v>
      </c>
      <c r="BK109" s="76">
        <f t="shared" si="363"/>
        <v>0</v>
      </c>
      <c r="BL109" s="189">
        <f t="shared" si="254"/>
        <v>0</v>
      </c>
      <c r="BM109" s="151">
        <f t="shared" si="364"/>
        <v>0</v>
      </c>
      <c r="BN109" s="76">
        <f t="shared" si="365"/>
        <v>0</v>
      </c>
      <c r="BO109" s="189">
        <f t="shared" si="255"/>
        <v>0</v>
      </c>
      <c r="BP109" s="151">
        <f t="shared" si="309"/>
        <v>0</v>
      </c>
      <c r="BQ109" s="76">
        <f t="shared" si="310"/>
        <v>0</v>
      </c>
      <c r="BR109" s="189">
        <f t="shared" si="256"/>
        <v>0</v>
      </c>
      <c r="BS109" s="151">
        <f t="shared" si="311"/>
        <v>0</v>
      </c>
      <c r="BT109" s="76">
        <f t="shared" si="312"/>
        <v>0</v>
      </c>
      <c r="BU109" s="189">
        <f t="shared" si="257"/>
        <v>0</v>
      </c>
      <c r="BV109" s="151">
        <f t="shared" si="313"/>
        <v>0</v>
      </c>
      <c r="BW109" s="76">
        <f t="shared" si="314"/>
        <v>0</v>
      </c>
      <c r="BX109" s="189">
        <f t="shared" si="258"/>
        <v>0</v>
      </c>
      <c r="BY109" s="151">
        <f t="shared" si="315"/>
        <v>0</v>
      </c>
      <c r="BZ109" s="76">
        <f t="shared" si="316"/>
        <v>0</v>
      </c>
      <c r="CA109" s="189">
        <f t="shared" si="259"/>
        <v>0</v>
      </c>
      <c r="CB109" s="151">
        <f t="shared" si="317"/>
        <v>0</v>
      </c>
      <c r="CC109" s="76">
        <f t="shared" si="318"/>
        <v>0</v>
      </c>
      <c r="CD109" s="189">
        <f t="shared" si="260"/>
        <v>0</v>
      </c>
      <c r="CE109" s="151">
        <f t="shared" si="319"/>
        <v>0</v>
      </c>
      <c r="CF109" s="76">
        <f t="shared" si="320"/>
        <v>0</v>
      </c>
      <c r="CG109" s="189">
        <f t="shared" si="261"/>
        <v>0</v>
      </c>
      <c r="CH109" s="151">
        <f t="shared" si="321"/>
        <v>0</v>
      </c>
      <c r="CI109" s="76">
        <f t="shared" si="322"/>
        <v>0</v>
      </c>
      <c r="CJ109" s="189">
        <f t="shared" si="262"/>
        <v>0</v>
      </c>
      <c r="CK109" s="151">
        <f t="shared" si="366"/>
        <v>0</v>
      </c>
      <c r="CL109" s="76">
        <f t="shared" si="367"/>
        <v>0</v>
      </c>
      <c r="CM109" s="189">
        <f t="shared" si="263"/>
        <v>0</v>
      </c>
      <c r="CN109" s="151">
        <f t="shared" si="368"/>
        <v>0</v>
      </c>
      <c r="CO109" s="76">
        <f t="shared" si="369"/>
        <v>0</v>
      </c>
      <c r="CP109" s="189">
        <f t="shared" si="264"/>
        <v>0</v>
      </c>
      <c r="CQ109" s="151">
        <f t="shared" si="370"/>
        <v>0</v>
      </c>
      <c r="CR109" s="76">
        <f t="shared" si="371"/>
        <v>0</v>
      </c>
      <c r="CS109" s="61">
        <f t="shared" si="329"/>
        <v>0</v>
      </c>
      <c r="CT109" s="61">
        <f t="shared" si="330"/>
        <v>4230</v>
      </c>
      <c r="CU109" s="43">
        <f t="shared" si="331"/>
        <v>0</v>
      </c>
      <c r="CV109" s="61">
        <f t="shared" si="332"/>
        <v>0</v>
      </c>
      <c r="CW109" s="61">
        <f t="shared" si="337"/>
        <v>0</v>
      </c>
      <c r="CX109" s="58" t="str">
        <f t="shared" si="333"/>
        <v>O.K.</v>
      </c>
      <c r="CY109" s="43">
        <f t="shared" si="372"/>
        <v>0</v>
      </c>
      <c r="DA109" s="249">
        <f t="shared" si="340"/>
        <v>0</v>
      </c>
      <c r="DB109" s="250">
        <f t="shared" si="334"/>
        <v>0</v>
      </c>
      <c r="DC109" s="238"/>
      <c r="DD109" s="249">
        <f t="shared" si="266"/>
        <v>0</v>
      </c>
      <c r="DE109" s="250">
        <f t="shared" si="335"/>
        <v>0</v>
      </c>
    </row>
    <row r="110" spans="1:109" customFormat="1" ht="15.5" x14ac:dyDescent="0.35">
      <c r="A110" s="174">
        <f t="shared" si="351"/>
        <v>0</v>
      </c>
      <c r="B110" s="174">
        <f t="shared" si="351"/>
        <v>0</v>
      </c>
      <c r="C110" s="185">
        <f t="shared" si="233"/>
        <v>0</v>
      </c>
      <c r="D110" s="43">
        <f t="shared" si="267"/>
        <v>0</v>
      </c>
      <c r="E110" s="49">
        <f t="shared" si="268"/>
        <v>0</v>
      </c>
      <c r="F110" s="245">
        <f t="shared" si="234"/>
        <v>0</v>
      </c>
      <c r="G110" s="189">
        <f t="shared" si="235"/>
        <v>0</v>
      </c>
      <c r="H110" s="151">
        <f t="shared" si="352"/>
        <v>1113</v>
      </c>
      <c r="I110" s="76">
        <f t="shared" si="353"/>
        <v>0</v>
      </c>
      <c r="J110" s="189">
        <f t="shared" si="236"/>
        <v>0</v>
      </c>
      <c r="K110" s="151">
        <f t="shared" si="271"/>
        <v>1336</v>
      </c>
      <c r="L110" s="76">
        <f t="shared" si="272"/>
        <v>0</v>
      </c>
      <c r="M110" s="189">
        <f t="shared" si="237"/>
        <v>0</v>
      </c>
      <c r="N110" s="151">
        <f t="shared" si="273"/>
        <v>1781</v>
      </c>
      <c r="O110" s="76">
        <f t="shared" si="274"/>
        <v>0</v>
      </c>
      <c r="P110" s="189">
        <f t="shared" si="238"/>
        <v>0</v>
      </c>
      <c r="Q110" s="151">
        <f t="shared" si="275"/>
        <v>0</v>
      </c>
      <c r="R110" s="76">
        <f t="shared" si="276"/>
        <v>0</v>
      </c>
      <c r="S110" s="189">
        <f t="shared" si="239"/>
        <v>0</v>
      </c>
      <c r="T110" s="151">
        <f t="shared" si="277"/>
        <v>0</v>
      </c>
      <c r="U110" s="76">
        <f t="shared" si="278"/>
        <v>0</v>
      </c>
      <c r="V110" s="189">
        <f t="shared" si="240"/>
        <v>0</v>
      </c>
      <c r="W110" s="151">
        <f t="shared" si="279"/>
        <v>0</v>
      </c>
      <c r="X110" s="76">
        <f t="shared" si="280"/>
        <v>0</v>
      </c>
      <c r="Y110" s="189">
        <f t="shared" si="241"/>
        <v>0</v>
      </c>
      <c r="Z110" s="151">
        <f t="shared" si="281"/>
        <v>0</v>
      </c>
      <c r="AA110" s="76">
        <f t="shared" si="282"/>
        <v>0</v>
      </c>
      <c r="AB110" s="189">
        <f t="shared" si="242"/>
        <v>0</v>
      </c>
      <c r="AC110" s="151">
        <f t="shared" si="283"/>
        <v>0</v>
      </c>
      <c r="AD110" s="76">
        <f t="shared" si="284"/>
        <v>0</v>
      </c>
      <c r="AE110" s="189">
        <f t="shared" si="243"/>
        <v>0</v>
      </c>
      <c r="AF110" s="151">
        <f t="shared" si="285"/>
        <v>0</v>
      </c>
      <c r="AG110" s="76">
        <f t="shared" si="286"/>
        <v>0</v>
      </c>
      <c r="AH110" s="189">
        <f t="shared" si="244"/>
        <v>0</v>
      </c>
      <c r="AI110" s="151">
        <f t="shared" si="287"/>
        <v>0</v>
      </c>
      <c r="AJ110" s="76">
        <f t="shared" si="288"/>
        <v>0</v>
      </c>
      <c r="AK110" s="189">
        <f t="shared" si="245"/>
        <v>0</v>
      </c>
      <c r="AL110" s="151">
        <f t="shared" si="289"/>
        <v>0</v>
      </c>
      <c r="AM110" s="76">
        <f t="shared" si="290"/>
        <v>0</v>
      </c>
      <c r="AN110" s="189">
        <f t="shared" si="246"/>
        <v>0</v>
      </c>
      <c r="AO110" s="151">
        <f t="shared" si="291"/>
        <v>0</v>
      </c>
      <c r="AP110" s="76">
        <f t="shared" si="292"/>
        <v>0</v>
      </c>
      <c r="AQ110" s="189">
        <f t="shared" si="247"/>
        <v>0</v>
      </c>
      <c r="AR110" s="151">
        <f t="shared" si="293"/>
        <v>0</v>
      </c>
      <c r="AS110" s="76">
        <f t="shared" si="294"/>
        <v>0</v>
      </c>
      <c r="AT110" s="189">
        <f t="shared" si="248"/>
        <v>0</v>
      </c>
      <c r="AU110" s="151">
        <f t="shared" si="295"/>
        <v>0</v>
      </c>
      <c r="AV110" s="76">
        <f t="shared" si="296"/>
        <v>0</v>
      </c>
      <c r="AW110" s="189">
        <f t="shared" si="249"/>
        <v>0</v>
      </c>
      <c r="AX110" s="151">
        <f t="shared" si="354"/>
        <v>0</v>
      </c>
      <c r="AY110" s="76">
        <f t="shared" si="355"/>
        <v>0</v>
      </c>
      <c r="AZ110" s="189">
        <f t="shared" si="250"/>
        <v>0</v>
      </c>
      <c r="BA110" s="151">
        <f t="shared" si="356"/>
        <v>0</v>
      </c>
      <c r="BB110" s="76">
        <f t="shared" si="357"/>
        <v>0</v>
      </c>
      <c r="BC110" s="189">
        <f t="shared" si="251"/>
        <v>0</v>
      </c>
      <c r="BD110" s="151">
        <f t="shared" si="358"/>
        <v>0</v>
      </c>
      <c r="BE110" s="76">
        <f t="shared" si="359"/>
        <v>0</v>
      </c>
      <c r="BF110" s="189">
        <f t="shared" si="252"/>
        <v>0</v>
      </c>
      <c r="BG110" s="151">
        <f t="shared" si="360"/>
        <v>0</v>
      </c>
      <c r="BH110" s="76">
        <f t="shared" si="361"/>
        <v>0</v>
      </c>
      <c r="BI110" s="189">
        <f t="shared" si="253"/>
        <v>0</v>
      </c>
      <c r="BJ110" s="151">
        <f t="shared" si="362"/>
        <v>0</v>
      </c>
      <c r="BK110" s="76">
        <f t="shared" si="363"/>
        <v>0</v>
      </c>
      <c r="BL110" s="189">
        <f t="shared" si="254"/>
        <v>0</v>
      </c>
      <c r="BM110" s="151">
        <f t="shared" si="364"/>
        <v>0</v>
      </c>
      <c r="BN110" s="76">
        <f t="shared" si="365"/>
        <v>0</v>
      </c>
      <c r="BO110" s="189">
        <f t="shared" si="255"/>
        <v>0</v>
      </c>
      <c r="BP110" s="151">
        <f t="shared" si="309"/>
        <v>0</v>
      </c>
      <c r="BQ110" s="76">
        <f t="shared" si="310"/>
        <v>0</v>
      </c>
      <c r="BR110" s="189">
        <f t="shared" si="256"/>
        <v>0</v>
      </c>
      <c r="BS110" s="151">
        <f t="shared" si="311"/>
        <v>0</v>
      </c>
      <c r="BT110" s="76">
        <f t="shared" si="312"/>
        <v>0</v>
      </c>
      <c r="BU110" s="189">
        <f t="shared" si="257"/>
        <v>0</v>
      </c>
      <c r="BV110" s="151">
        <f t="shared" si="313"/>
        <v>0</v>
      </c>
      <c r="BW110" s="76">
        <f t="shared" si="314"/>
        <v>0</v>
      </c>
      <c r="BX110" s="189">
        <f t="shared" si="258"/>
        <v>0</v>
      </c>
      <c r="BY110" s="151">
        <f t="shared" si="315"/>
        <v>0</v>
      </c>
      <c r="BZ110" s="76">
        <f t="shared" si="316"/>
        <v>0</v>
      </c>
      <c r="CA110" s="189">
        <f t="shared" si="259"/>
        <v>0</v>
      </c>
      <c r="CB110" s="151">
        <f t="shared" si="317"/>
        <v>0</v>
      </c>
      <c r="CC110" s="76">
        <f t="shared" si="318"/>
        <v>0</v>
      </c>
      <c r="CD110" s="189">
        <f t="shared" si="260"/>
        <v>0</v>
      </c>
      <c r="CE110" s="151">
        <f t="shared" si="319"/>
        <v>0</v>
      </c>
      <c r="CF110" s="76">
        <f t="shared" si="320"/>
        <v>0</v>
      </c>
      <c r="CG110" s="189">
        <f t="shared" si="261"/>
        <v>0</v>
      </c>
      <c r="CH110" s="151">
        <f t="shared" si="321"/>
        <v>0</v>
      </c>
      <c r="CI110" s="76">
        <f t="shared" si="322"/>
        <v>0</v>
      </c>
      <c r="CJ110" s="189">
        <f t="shared" si="262"/>
        <v>0</v>
      </c>
      <c r="CK110" s="151">
        <f t="shared" si="366"/>
        <v>0</v>
      </c>
      <c r="CL110" s="76">
        <f t="shared" si="367"/>
        <v>0</v>
      </c>
      <c r="CM110" s="189">
        <f t="shared" si="263"/>
        <v>0</v>
      </c>
      <c r="CN110" s="151">
        <f t="shared" si="368"/>
        <v>0</v>
      </c>
      <c r="CO110" s="76">
        <f t="shared" si="369"/>
        <v>0</v>
      </c>
      <c r="CP110" s="189">
        <f t="shared" si="264"/>
        <v>0</v>
      </c>
      <c r="CQ110" s="151">
        <f t="shared" si="370"/>
        <v>0</v>
      </c>
      <c r="CR110" s="76">
        <f t="shared" si="371"/>
        <v>0</v>
      </c>
      <c r="CS110" s="61">
        <f t="shared" si="329"/>
        <v>0</v>
      </c>
      <c r="CT110" s="61">
        <f t="shared" si="330"/>
        <v>4230</v>
      </c>
      <c r="CU110" s="43">
        <f t="shared" si="331"/>
        <v>0</v>
      </c>
      <c r="CV110" s="61">
        <f t="shared" si="332"/>
        <v>0</v>
      </c>
      <c r="CW110" s="61">
        <f t="shared" si="337"/>
        <v>0</v>
      </c>
      <c r="CX110" s="58" t="str">
        <f t="shared" si="333"/>
        <v>O.K.</v>
      </c>
      <c r="CY110" s="43">
        <f t="shared" si="372"/>
        <v>0</v>
      </c>
      <c r="DA110" s="249">
        <f t="shared" si="340"/>
        <v>0</v>
      </c>
      <c r="DB110" s="250">
        <f t="shared" si="334"/>
        <v>0</v>
      </c>
      <c r="DC110" s="238"/>
      <c r="DD110" s="249">
        <f t="shared" si="266"/>
        <v>0</v>
      </c>
      <c r="DE110" s="250">
        <f t="shared" si="335"/>
        <v>0</v>
      </c>
    </row>
    <row r="111" spans="1:109" customFormat="1" ht="15.5" x14ac:dyDescent="0.35">
      <c r="A111" s="174">
        <f t="shared" si="351"/>
        <v>0</v>
      </c>
      <c r="B111" s="174">
        <f t="shared" si="351"/>
        <v>0</v>
      </c>
      <c r="C111" s="185">
        <f t="shared" si="233"/>
        <v>0</v>
      </c>
      <c r="D111" s="43">
        <f t="shared" si="267"/>
        <v>0</v>
      </c>
      <c r="E111" s="49">
        <f t="shared" si="268"/>
        <v>0</v>
      </c>
      <c r="F111" s="245">
        <f t="shared" si="234"/>
        <v>0</v>
      </c>
      <c r="G111" s="189">
        <f t="shared" si="235"/>
        <v>0</v>
      </c>
      <c r="H111" s="151">
        <f t="shared" si="352"/>
        <v>1113</v>
      </c>
      <c r="I111" s="76">
        <f t="shared" si="353"/>
        <v>0</v>
      </c>
      <c r="J111" s="189">
        <f t="shared" si="236"/>
        <v>0</v>
      </c>
      <c r="K111" s="151">
        <f t="shared" si="271"/>
        <v>1336</v>
      </c>
      <c r="L111" s="76">
        <f t="shared" si="272"/>
        <v>0</v>
      </c>
      <c r="M111" s="189">
        <f t="shared" si="237"/>
        <v>0</v>
      </c>
      <c r="N111" s="151">
        <f t="shared" si="273"/>
        <v>1781</v>
      </c>
      <c r="O111" s="76">
        <f t="shared" si="274"/>
        <v>0</v>
      </c>
      <c r="P111" s="189">
        <f t="shared" si="238"/>
        <v>0</v>
      </c>
      <c r="Q111" s="151">
        <f t="shared" si="275"/>
        <v>0</v>
      </c>
      <c r="R111" s="76">
        <f t="shared" si="276"/>
        <v>0</v>
      </c>
      <c r="S111" s="189">
        <f t="shared" si="239"/>
        <v>0</v>
      </c>
      <c r="T111" s="151">
        <f t="shared" si="277"/>
        <v>0</v>
      </c>
      <c r="U111" s="76">
        <f t="shared" si="278"/>
        <v>0</v>
      </c>
      <c r="V111" s="189">
        <f t="shared" si="240"/>
        <v>0</v>
      </c>
      <c r="W111" s="151">
        <f t="shared" si="279"/>
        <v>0</v>
      </c>
      <c r="X111" s="76">
        <f t="shared" si="280"/>
        <v>0</v>
      </c>
      <c r="Y111" s="189">
        <f t="shared" si="241"/>
        <v>0</v>
      </c>
      <c r="Z111" s="151">
        <f t="shared" si="281"/>
        <v>0</v>
      </c>
      <c r="AA111" s="76">
        <f t="shared" si="282"/>
        <v>0</v>
      </c>
      <c r="AB111" s="189">
        <f t="shared" si="242"/>
        <v>0</v>
      </c>
      <c r="AC111" s="151">
        <f t="shared" si="283"/>
        <v>0</v>
      </c>
      <c r="AD111" s="76">
        <f t="shared" si="284"/>
        <v>0</v>
      </c>
      <c r="AE111" s="189">
        <f t="shared" si="243"/>
        <v>0</v>
      </c>
      <c r="AF111" s="151">
        <f t="shared" si="285"/>
        <v>0</v>
      </c>
      <c r="AG111" s="76">
        <f t="shared" si="286"/>
        <v>0</v>
      </c>
      <c r="AH111" s="189">
        <f t="shared" si="244"/>
        <v>0</v>
      </c>
      <c r="AI111" s="151">
        <f t="shared" si="287"/>
        <v>0</v>
      </c>
      <c r="AJ111" s="76">
        <f t="shared" si="288"/>
        <v>0</v>
      </c>
      <c r="AK111" s="189">
        <f t="shared" si="245"/>
        <v>0</v>
      </c>
      <c r="AL111" s="151">
        <f t="shared" si="289"/>
        <v>0</v>
      </c>
      <c r="AM111" s="76">
        <f t="shared" si="290"/>
        <v>0</v>
      </c>
      <c r="AN111" s="189">
        <f t="shared" si="246"/>
        <v>0</v>
      </c>
      <c r="AO111" s="151">
        <f t="shared" si="291"/>
        <v>0</v>
      </c>
      <c r="AP111" s="76">
        <f t="shared" si="292"/>
        <v>0</v>
      </c>
      <c r="AQ111" s="189">
        <f t="shared" si="247"/>
        <v>0</v>
      </c>
      <c r="AR111" s="151">
        <f t="shared" si="293"/>
        <v>0</v>
      </c>
      <c r="AS111" s="76">
        <f t="shared" si="294"/>
        <v>0</v>
      </c>
      <c r="AT111" s="189">
        <f t="shared" si="248"/>
        <v>0</v>
      </c>
      <c r="AU111" s="151">
        <f t="shared" si="295"/>
        <v>0</v>
      </c>
      <c r="AV111" s="76">
        <f t="shared" si="296"/>
        <v>0</v>
      </c>
      <c r="AW111" s="189">
        <f t="shared" si="249"/>
        <v>0</v>
      </c>
      <c r="AX111" s="151">
        <f t="shared" si="354"/>
        <v>0</v>
      </c>
      <c r="AY111" s="76">
        <f t="shared" si="355"/>
        <v>0</v>
      </c>
      <c r="AZ111" s="189">
        <f t="shared" si="250"/>
        <v>0</v>
      </c>
      <c r="BA111" s="151">
        <f t="shared" si="356"/>
        <v>0</v>
      </c>
      <c r="BB111" s="76">
        <f t="shared" si="357"/>
        <v>0</v>
      </c>
      <c r="BC111" s="189">
        <f t="shared" si="251"/>
        <v>0</v>
      </c>
      <c r="BD111" s="151">
        <f t="shared" si="358"/>
        <v>0</v>
      </c>
      <c r="BE111" s="76">
        <f t="shared" si="359"/>
        <v>0</v>
      </c>
      <c r="BF111" s="189">
        <f t="shared" si="252"/>
        <v>0</v>
      </c>
      <c r="BG111" s="151">
        <f t="shared" si="360"/>
        <v>0</v>
      </c>
      <c r="BH111" s="76">
        <f t="shared" si="361"/>
        <v>0</v>
      </c>
      <c r="BI111" s="189">
        <f t="shared" si="253"/>
        <v>0</v>
      </c>
      <c r="BJ111" s="151">
        <f t="shared" si="362"/>
        <v>0</v>
      </c>
      <c r="BK111" s="76">
        <f t="shared" si="363"/>
        <v>0</v>
      </c>
      <c r="BL111" s="189">
        <f t="shared" si="254"/>
        <v>0</v>
      </c>
      <c r="BM111" s="151">
        <f t="shared" si="364"/>
        <v>0</v>
      </c>
      <c r="BN111" s="76">
        <f t="shared" si="365"/>
        <v>0</v>
      </c>
      <c r="BO111" s="189">
        <f t="shared" si="255"/>
        <v>0</v>
      </c>
      <c r="BP111" s="151">
        <f t="shared" si="309"/>
        <v>0</v>
      </c>
      <c r="BQ111" s="76">
        <f t="shared" si="310"/>
        <v>0</v>
      </c>
      <c r="BR111" s="189">
        <f t="shared" si="256"/>
        <v>0</v>
      </c>
      <c r="BS111" s="151">
        <f t="shared" si="311"/>
        <v>0</v>
      </c>
      <c r="BT111" s="76">
        <f t="shared" si="312"/>
        <v>0</v>
      </c>
      <c r="BU111" s="189">
        <f t="shared" si="257"/>
        <v>0</v>
      </c>
      <c r="BV111" s="151">
        <f t="shared" si="313"/>
        <v>0</v>
      </c>
      <c r="BW111" s="76">
        <f t="shared" si="314"/>
        <v>0</v>
      </c>
      <c r="BX111" s="189">
        <f t="shared" si="258"/>
        <v>0</v>
      </c>
      <c r="BY111" s="151">
        <f t="shared" si="315"/>
        <v>0</v>
      </c>
      <c r="BZ111" s="76">
        <f t="shared" si="316"/>
        <v>0</v>
      </c>
      <c r="CA111" s="189">
        <f t="shared" si="259"/>
        <v>0</v>
      </c>
      <c r="CB111" s="151">
        <f t="shared" si="317"/>
        <v>0</v>
      </c>
      <c r="CC111" s="76">
        <f t="shared" si="318"/>
        <v>0</v>
      </c>
      <c r="CD111" s="189">
        <f t="shared" si="260"/>
        <v>0</v>
      </c>
      <c r="CE111" s="151">
        <f t="shared" si="319"/>
        <v>0</v>
      </c>
      <c r="CF111" s="76">
        <f t="shared" si="320"/>
        <v>0</v>
      </c>
      <c r="CG111" s="189">
        <f t="shared" si="261"/>
        <v>0</v>
      </c>
      <c r="CH111" s="151">
        <f t="shared" si="321"/>
        <v>0</v>
      </c>
      <c r="CI111" s="76">
        <f t="shared" si="322"/>
        <v>0</v>
      </c>
      <c r="CJ111" s="189">
        <f t="shared" si="262"/>
        <v>0</v>
      </c>
      <c r="CK111" s="151">
        <f t="shared" si="366"/>
        <v>0</v>
      </c>
      <c r="CL111" s="76">
        <f t="shared" si="367"/>
        <v>0</v>
      </c>
      <c r="CM111" s="189">
        <f t="shared" si="263"/>
        <v>0</v>
      </c>
      <c r="CN111" s="151">
        <f t="shared" si="368"/>
        <v>0</v>
      </c>
      <c r="CO111" s="76">
        <f t="shared" si="369"/>
        <v>0</v>
      </c>
      <c r="CP111" s="189">
        <f t="shared" si="264"/>
        <v>0</v>
      </c>
      <c r="CQ111" s="151">
        <f t="shared" si="370"/>
        <v>0</v>
      </c>
      <c r="CR111" s="76">
        <f t="shared" si="371"/>
        <v>0</v>
      </c>
      <c r="CS111" s="61">
        <f t="shared" si="329"/>
        <v>0</v>
      </c>
      <c r="CT111" s="61">
        <f t="shared" si="330"/>
        <v>4230</v>
      </c>
      <c r="CU111" s="43">
        <f t="shared" si="331"/>
        <v>0</v>
      </c>
      <c r="CV111" s="61">
        <f t="shared" si="332"/>
        <v>0</v>
      </c>
      <c r="CW111" s="61">
        <f t="shared" si="337"/>
        <v>0</v>
      </c>
      <c r="CX111" s="58" t="str">
        <f t="shared" si="333"/>
        <v>O.K.</v>
      </c>
      <c r="CY111" s="43">
        <f t="shared" si="372"/>
        <v>0</v>
      </c>
      <c r="DA111" s="249">
        <f t="shared" si="340"/>
        <v>0</v>
      </c>
      <c r="DB111" s="250">
        <f t="shared" si="334"/>
        <v>0</v>
      </c>
      <c r="DC111" s="238"/>
      <c r="DD111" s="249">
        <f t="shared" si="266"/>
        <v>0</v>
      </c>
      <c r="DE111" s="250">
        <f t="shared" si="335"/>
        <v>0</v>
      </c>
    </row>
    <row r="112" spans="1:109" customFormat="1" ht="15.5" x14ac:dyDescent="0.35">
      <c r="A112" s="174">
        <f t="shared" si="351"/>
        <v>0</v>
      </c>
      <c r="B112" s="174">
        <f t="shared" si="351"/>
        <v>0</v>
      </c>
      <c r="C112" s="185">
        <f t="shared" si="233"/>
        <v>0</v>
      </c>
      <c r="D112" s="43">
        <f t="shared" si="267"/>
        <v>0</v>
      </c>
      <c r="E112" s="49">
        <f t="shared" si="268"/>
        <v>0</v>
      </c>
      <c r="F112" s="245">
        <f t="shared" si="234"/>
        <v>0</v>
      </c>
      <c r="G112" s="189">
        <f t="shared" si="235"/>
        <v>0</v>
      </c>
      <c r="H112" s="151">
        <f t="shared" si="352"/>
        <v>1113</v>
      </c>
      <c r="I112" s="76">
        <f t="shared" si="353"/>
        <v>0</v>
      </c>
      <c r="J112" s="189">
        <f t="shared" si="236"/>
        <v>0</v>
      </c>
      <c r="K112" s="151">
        <f t="shared" si="271"/>
        <v>1336</v>
      </c>
      <c r="L112" s="76">
        <f t="shared" si="272"/>
        <v>0</v>
      </c>
      <c r="M112" s="189">
        <f t="shared" si="237"/>
        <v>0</v>
      </c>
      <c r="N112" s="151">
        <f t="shared" si="273"/>
        <v>1781</v>
      </c>
      <c r="O112" s="76">
        <f t="shared" si="274"/>
        <v>0</v>
      </c>
      <c r="P112" s="189">
        <f t="shared" si="238"/>
        <v>0</v>
      </c>
      <c r="Q112" s="151">
        <f t="shared" si="275"/>
        <v>0</v>
      </c>
      <c r="R112" s="76">
        <f t="shared" si="276"/>
        <v>0</v>
      </c>
      <c r="S112" s="189">
        <f t="shared" si="239"/>
        <v>0</v>
      </c>
      <c r="T112" s="151">
        <f t="shared" si="277"/>
        <v>0</v>
      </c>
      <c r="U112" s="76">
        <f t="shared" si="278"/>
        <v>0</v>
      </c>
      <c r="V112" s="189">
        <f t="shared" si="240"/>
        <v>0</v>
      </c>
      <c r="W112" s="151">
        <f t="shared" si="279"/>
        <v>0</v>
      </c>
      <c r="X112" s="76">
        <f t="shared" si="280"/>
        <v>0</v>
      </c>
      <c r="Y112" s="189">
        <f t="shared" si="241"/>
        <v>0</v>
      </c>
      <c r="Z112" s="151">
        <f t="shared" si="281"/>
        <v>0</v>
      </c>
      <c r="AA112" s="76">
        <f t="shared" si="282"/>
        <v>0</v>
      </c>
      <c r="AB112" s="189">
        <f t="shared" si="242"/>
        <v>0</v>
      </c>
      <c r="AC112" s="151">
        <f t="shared" si="283"/>
        <v>0</v>
      </c>
      <c r="AD112" s="76">
        <f t="shared" si="284"/>
        <v>0</v>
      </c>
      <c r="AE112" s="189">
        <f t="shared" si="243"/>
        <v>0</v>
      </c>
      <c r="AF112" s="151">
        <f t="shared" si="285"/>
        <v>0</v>
      </c>
      <c r="AG112" s="76">
        <f t="shared" si="286"/>
        <v>0</v>
      </c>
      <c r="AH112" s="189">
        <f t="shared" si="244"/>
        <v>0</v>
      </c>
      <c r="AI112" s="151">
        <f t="shared" si="287"/>
        <v>0</v>
      </c>
      <c r="AJ112" s="76">
        <f t="shared" si="288"/>
        <v>0</v>
      </c>
      <c r="AK112" s="189">
        <f t="shared" si="245"/>
        <v>0</v>
      </c>
      <c r="AL112" s="151">
        <f t="shared" si="289"/>
        <v>0</v>
      </c>
      <c r="AM112" s="76">
        <f t="shared" si="290"/>
        <v>0</v>
      </c>
      <c r="AN112" s="189">
        <f t="shared" si="246"/>
        <v>0</v>
      </c>
      <c r="AO112" s="151">
        <f t="shared" si="291"/>
        <v>0</v>
      </c>
      <c r="AP112" s="76">
        <f t="shared" si="292"/>
        <v>0</v>
      </c>
      <c r="AQ112" s="189">
        <f t="shared" si="247"/>
        <v>0</v>
      </c>
      <c r="AR112" s="151">
        <f t="shared" si="293"/>
        <v>0</v>
      </c>
      <c r="AS112" s="76">
        <f t="shared" si="294"/>
        <v>0</v>
      </c>
      <c r="AT112" s="189">
        <f t="shared" si="248"/>
        <v>0</v>
      </c>
      <c r="AU112" s="151">
        <f t="shared" si="295"/>
        <v>0</v>
      </c>
      <c r="AV112" s="76">
        <f t="shared" si="296"/>
        <v>0</v>
      </c>
      <c r="AW112" s="189">
        <f t="shared" si="249"/>
        <v>0</v>
      </c>
      <c r="AX112" s="151">
        <f t="shared" si="354"/>
        <v>0</v>
      </c>
      <c r="AY112" s="76">
        <f t="shared" si="355"/>
        <v>0</v>
      </c>
      <c r="AZ112" s="189">
        <f t="shared" si="250"/>
        <v>0</v>
      </c>
      <c r="BA112" s="151">
        <f t="shared" si="356"/>
        <v>0</v>
      </c>
      <c r="BB112" s="76">
        <f t="shared" si="357"/>
        <v>0</v>
      </c>
      <c r="BC112" s="189">
        <f t="shared" si="251"/>
        <v>0</v>
      </c>
      <c r="BD112" s="151">
        <f t="shared" si="358"/>
        <v>0</v>
      </c>
      <c r="BE112" s="76">
        <f t="shared" si="359"/>
        <v>0</v>
      </c>
      <c r="BF112" s="189">
        <f t="shared" si="252"/>
        <v>0</v>
      </c>
      <c r="BG112" s="151">
        <f t="shared" si="360"/>
        <v>0</v>
      </c>
      <c r="BH112" s="76">
        <f t="shared" si="361"/>
        <v>0</v>
      </c>
      <c r="BI112" s="189">
        <f t="shared" si="253"/>
        <v>0</v>
      </c>
      <c r="BJ112" s="151">
        <f t="shared" si="362"/>
        <v>0</v>
      </c>
      <c r="BK112" s="76">
        <f t="shared" si="363"/>
        <v>0</v>
      </c>
      <c r="BL112" s="189">
        <f t="shared" si="254"/>
        <v>0</v>
      </c>
      <c r="BM112" s="151">
        <f t="shared" si="364"/>
        <v>0</v>
      </c>
      <c r="BN112" s="76">
        <f t="shared" si="365"/>
        <v>0</v>
      </c>
      <c r="BO112" s="189">
        <f t="shared" si="255"/>
        <v>0</v>
      </c>
      <c r="BP112" s="151">
        <f t="shared" si="309"/>
        <v>0</v>
      </c>
      <c r="BQ112" s="76">
        <f t="shared" si="310"/>
        <v>0</v>
      </c>
      <c r="BR112" s="189">
        <f t="shared" si="256"/>
        <v>0</v>
      </c>
      <c r="BS112" s="151">
        <f t="shared" si="311"/>
        <v>0</v>
      </c>
      <c r="BT112" s="76">
        <f t="shared" si="312"/>
        <v>0</v>
      </c>
      <c r="BU112" s="189">
        <f t="shared" si="257"/>
        <v>0</v>
      </c>
      <c r="BV112" s="151">
        <f t="shared" si="313"/>
        <v>0</v>
      </c>
      <c r="BW112" s="76">
        <f t="shared" si="314"/>
        <v>0</v>
      </c>
      <c r="BX112" s="189">
        <f t="shared" si="258"/>
        <v>0</v>
      </c>
      <c r="BY112" s="151">
        <f t="shared" si="315"/>
        <v>0</v>
      </c>
      <c r="BZ112" s="76">
        <f t="shared" si="316"/>
        <v>0</v>
      </c>
      <c r="CA112" s="189">
        <f t="shared" si="259"/>
        <v>0</v>
      </c>
      <c r="CB112" s="151">
        <f t="shared" si="317"/>
        <v>0</v>
      </c>
      <c r="CC112" s="76">
        <f t="shared" si="318"/>
        <v>0</v>
      </c>
      <c r="CD112" s="189">
        <f t="shared" si="260"/>
        <v>0</v>
      </c>
      <c r="CE112" s="151">
        <f t="shared" si="319"/>
        <v>0</v>
      </c>
      <c r="CF112" s="76">
        <f t="shared" si="320"/>
        <v>0</v>
      </c>
      <c r="CG112" s="189">
        <f t="shared" si="261"/>
        <v>0</v>
      </c>
      <c r="CH112" s="151">
        <f t="shared" si="321"/>
        <v>0</v>
      </c>
      <c r="CI112" s="76">
        <f t="shared" si="322"/>
        <v>0</v>
      </c>
      <c r="CJ112" s="189">
        <f t="shared" si="262"/>
        <v>0</v>
      </c>
      <c r="CK112" s="151">
        <f t="shared" si="366"/>
        <v>0</v>
      </c>
      <c r="CL112" s="76">
        <f t="shared" si="367"/>
        <v>0</v>
      </c>
      <c r="CM112" s="189">
        <f t="shared" si="263"/>
        <v>0</v>
      </c>
      <c r="CN112" s="151">
        <f t="shared" si="368"/>
        <v>0</v>
      </c>
      <c r="CO112" s="76">
        <f t="shared" si="369"/>
        <v>0</v>
      </c>
      <c r="CP112" s="189">
        <f t="shared" si="264"/>
        <v>0</v>
      </c>
      <c r="CQ112" s="151">
        <f t="shared" si="370"/>
        <v>0</v>
      </c>
      <c r="CR112" s="76">
        <f t="shared" si="371"/>
        <v>0</v>
      </c>
      <c r="CS112" s="61">
        <f t="shared" si="329"/>
        <v>0</v>
      </c>
      <c r="CT112" s="61">
        <f t="shared" si="330"/>
        <v>4230</v>
      </c>
      <c r="CU112" s="43">
        <f t="shared" si="331"/>
        <v>0</v>
      </c>
      <c r="CV112" s="61">
        <f t="shared" si="332"/>
        <v>0</v>
      </c>
      <c r="CW112" s="61">
        <f t="shared" si="337"/>
        <v>0</v>
      </c>
      <c r="CX112" s="58" t="str">
        <f t="shared" si="333"/>
        <v>O.K.</v>
      </c>
      <c r="CY112" s="43">
        <f t="shared" si="372"/>
        <v>0</v>
      </c>
      <c r="DA112" s="249">
        <f t="shared" si="340"/>
        <v>0</v>
      </c>
      <c r="DB112" s="250">
        <f t="shared" si="334"/>
        <v>0</v>
      </c>
      <c r="DC112" s="238"/>
      <c r="DD112" s="249">
        <f t="shared" si="266"/>
        <v>0</v>
      </c>
      <c r="DE112" s="250">
        <f t="shared" si="335"/>
        <v>0</v>
      </c>
    </row>
    <row r="113" spans="1:109" customFormat="1" ht="15.5" x14ac:dyDescent="0.35">
      <c r="A113" s="174">
        <f t="shared" si="351"/>
        <v>0</v>
      </c>
      <c r="B113" s="174">
        <f t="shared" si="351"/>
        <v>0</v>
      </c>
      <c r="C113" s="185">
        <f t="shared" si="233"/>
        <v>0</v>
      </c>
      <c r="D113" s="43">
        <f t="shared" si="267"/>
        <v>0</v>
      </c>
      <c r="E113" s="49">
        <f t="shared" si="268"/>
        <v>0</v>
      </c>
      <c r="F113" s="245">
        <f t="shared" si="234"/>
        <v>0</v>
      </c>
      <c r="G113" s="189">
        <f t="shared" si="235"/>
        <v>0</v>
      </c>
      <c r="H113" s="151">
        <f t="shared" si="352"/>
        <v>1113</v>
      </c>
      <c r="I113" s="76">
        <f t="shared" si="353"/>
        <v>0</v>
      </c>
      <c r="J113" s="189">
        <f t="shared" si="236"/>
        <v>0</v>
      </c>
      <c r="K113" s="151">
        <f t="shared" si="271"/>
        <v>1336</v>
      </c>
      <c r="L113" s="76">
        <f t="shared" si="272"/>
        <v>0</v>
      </c>
      <c r="M113" s="189">
        <f t="shared" si="237"/>
        <v>0</v>
      </c>
      <c r="N113" s="151">
        <f t="shared" si="273"/>
        <v>1781</v>
      </c>
      <c r="O113" s="76">
        <f t="shared" si="274"/>
        <v>0</v>
      </c>
      <c r="P113" s="189">
        <f t="shared" si="238"/>
        <v>0</v>
      </c>
      <c r="Q113" s="151">
        <f t="shared" si="275"/>
        <v>0</v>
      </c>
      <c r="R113" s="76">
        <f t="shared" si="276"/>
        <v>0</v>
      </c>
      <c r="S113" s="189">
        <f t="shared" si="239"/>
        <v>0</v>
      </c>
      <c r="T113" s="151">
        <f t="shared" si="277"/>
        <v>0</v>
      </c>
      <c r="U113" s="76">
        <f t="shared" si="278"/>
        <v>0</v>
      </c>
      <c r="V113" s="189">
        <f t="shared" si="240"/>
        <v>0</v>
      </c>
      <c r="W113" s="151">
        <f t="shared" si="279"/>
        <v>0</v>
      </c>
      <c r="X113" s="76">
        <f t="shared" si="280"/>
        <v>0</v>
      </c>
      <c r="Y113" s="189">
        <f t="shared" si="241"/>
        <v>0</v>
      </c>
      <c r="Z113" s="151">
        <f t="shared" si="281"/>
        <v>0</v>
      </c>
      <c r="AA113" s="76">
        <f t="shared" si="282"/>
        <v>0</v>
      </c>
      <c r="AB113" s="189">
        <f t="shared" si="242"/>
        <v>0</v>
      </c>
      <c r="AC113" s="151">
        <f t="shared" si="283"/>
        <v>0</v>
      </c>
      <c r="AD113" s="76">
        <f t="shared" si="284"/>
        <v>0</v>
      </c>
      <c r="AE113" s="189">
        <f t="shared" si="243"/>
        <v>0</v>
      </c>
      <c r="AF113" s="151">
        <f t="shared" si="285"/>
        <v>0</v>
      </c>
      <c r="AG113" s="76">
        <f t="shared" si="286"/>
        <v>0</v>
      </c>
      <c r="AH113" s="189">
        <f t="shared" si="244"/>
        <v>0</v>
      </c>
      <c r="AI113" s="151">
        <f t="shared" si="287"/>
        <v>0</v>
      </c>
      <c r="AJ113" s="76">
        <f t="shared" si="288"/>
        <v>0</v>
      </c>
      <c r="AK113" s="189">
        <f t="shared" si="245"/>
        <v>0</v>
      </c>
      <c r="AL113" s="151">
        <f t="shared" si="289"/>
        <v>0</v>
      </c>
      <c r="AM113" s="76">
        <f t="shared" si="290"/>
        <v>0</v>
      </c>
      <c r="AN113" s="189">
        <f t="shared" si="246"/>
        <v>0</v>
      </c>
      <c r="AO113" s="151">
        <f t="shared" si="291"/>
        <v>0</v>
      </c>
      <c r="AP113" s="76">
        <f t="shared" si="292"/>
        <v>0</v>
      </c>
      <c r="AQ113" s="189">
        <f t="shared" si="247"/>
        <v>0</v>
      </c>
      <c r="AR113" s="151">
        <f t="shared" si="293"/>
        <v>0</v>
      </c>
      <c r="AS113" s="76">
        <f t="shared" si="294"/>
        <v>0</v>
      </c>
      <c r="AT113" s="189">
        <f t="shared" si="248"/>
        <v>0</v>
      </c>
      <c r="AU113" s="151">
        <f t="shared" si="295"/>
        <v>0</v>
      </c>
      <c r="AV113" s="76">
        <f t="shared" si="296"/>
        <v>0</v>
      </c>
      <c r="AW113" s="189">
        <f t="shared" si="249"/>
        <v>0</v>
      </c>
      <c r="AX113" s="151">
        <f t="shared" si="354"/>
        <v>0</v>
      </c>
      <c r="AY113" s="76">
        <f t="shared" si="355"/>
        <v>0</v>
      </c>
      <c r="AZ113" s="189">
        <f t="shared" si="250"/>
        <v>0</v>
      </c>
      <c r="BA113" s="151">
        <f t="shared" si="356"/>
        <v>0</v>
      </c>
      <c r="BB113" s="76">
        <f t="shared" si="357"/>
        <v>0</v>
      </c>
      <c r="BC113" s="189">
        <f t="shared" si="251"/>
        <v>0</v>
      </c>
      <c r="BD113" s="151">
        <f t="shared" si="358"/>
        <v>0</v>
      </c>
      <c r="BE113" s="76">
        <f t="shared" si="359"/>
        <v>0</v>
      </c>
      <c r="BF113" s="189">
        <f t="shared" si="252"/>
        <v>0</v>
      </c>
      <c r="BG113" s="151">
        <f t="shared" si="360"/>
        <v>0</v>
      </c>
      <c r="BH113" s="76">
        <f t="shared" si="361"/>
        <v>0</v>
      </c>
      <c r="BI113" s="189">
        <f t="shared" si="253"/>
        <v>0</v>
      </c>
      <c r="BJ113" s="151">
        <f t="shared" si="362"/>
        <v>0</v>
      </c>
      <c r="BK113" s="76">
        <f t="shared" si="363"/>
        <v>0</v>
      </c>
      <c r="BL113" s="189">
        <f t="shared" si="254"/>
        <v>0</v>
      </c>
      <c r="BM113" s="151">
        <f t="shared" si="364"/>
        <v>0</v>
      </c>
      <c r="BN113" s="76">
        <f t="shared" si="365"/>
        <v>0</v>
      </c>
      <c r="BO113" s="189">
        <f t="shared" si="255"/>
        <v>0</v>
      </c>
      <c r="BP113" s="151">
        <f t="shared" si="309"/>
        <v>0</v>
      </c>
      <c r="BQ113" s="76">
        <f t="shared" si="310"/>
        <v>0</v>
      </c>
      <c r="BR113" s="189">
        <f t="shared" si="256"/>
        <v>0</v>
      </c>
      <c r="BS113" s="151">
        <f t="shared" si="311"/>
        <v>0</v>
      </c>
      <c r="BT113" s="76">
        <f t="shared" si="312"/>
        <v>0</v>
      </c>
      <c r="BU113" s="189">
        <f t="shared" si="257"/>
        <v>0</v>
      </c>
      <c r="BV113" s="151">
        <f t="shared" si="313"/>
        <v>0</v>
      </c>
      <c r="BW113" s="76">
        <f t="shared" si="314"/>
        <v>0</v>
      </c>
      <c r="BX113" s="189">
        <f t="shared" si="258"/>
        <v>0</v>
      </c>
      <c r="BY113" s="151">
        <f t="shared" si="315"/>
        <v>0</v>
      </c>
      <c r="BZ113" s="76">
        <f t="shared" si="316"/>
        <v>0</v>
      </c>
      <c r="CA113" s="189">
        <f t="shared" si="259"/>
        <v>0</v>
      </c>
      <c r="CB113" s="151">
        <f t="shared" si="317"/>
        <v>0</v>
      </c>
      <c r="CC113" s="76">
        <f t="shared" si="318"/>
        <v>0</v>
      </c>
      <c r="CD113" s="189">
        <f t="shared" si="260"/>
        <v>0</v>
      </c>
      <c r="CE113" s="151">
        <f t="shared" si="319"/>
        <v>0</v>
      </c>
      <c r="CF113" s="76">
        <f t="shared" si="320"/>
        <v>0</v>
      </c>
      <c r="CG113" s="189">
        <f t="shared" si="261"/>
        <v>0</v>
      </c>
      <c r="CH113" s="151">
        <f t="shared" si="321"/>
        <v>0</v>
      </c>
      <c r="CI113" s="76">
        <f t="shared" si="322"/>
        <v>0</v>
      </c>
      <c r="CJ113" s="189">
        <f t="shared" si="262"/>
        <v>0</v>
      </c>
      <c r="CK113" s="151">
        <f t="shared" si="366"/>
        <v>0</v>
      </c>
      <c r="CL113" s="76">
        <f t="shared" si="367"/>
        <v>0</v>
      </c>
      <c r="CM113" s="189">
        <f t="shared" si="263"/>
        <v>0</v>
      </c>
      <c r="CN113" s="151">
        <f t="shared" si="368"/>
        <v>0</v>
      </c>
      <c r="CO113" s="76">
        <f t="shared" si="369"/>
        <v>0</v>
      </c>
      <c r="CP113" s="189">
        <f t="shared" si="264"/>
        <v>0</v>
      </c>
      <c r="CQ113" s="151">
        <f t="shared" si="370"/>
        <v>0</v>
      </c>
      <c r="CR113" s="76">
        <f t="shared" si="371"/>
        <v>0</v>
      </c>
      <c r="CS113" s="61">
        <f t="shared" si="329"/>
        <v>0</v>
      </c>
      <c r="CT113" s="61">
        <f t="shared" si="330"/>
        <v>4230</v>
      </c>
      <c r="CU113" s="43">
        <f t="shared" si="331"/>
        <v>0</v>
      </c>
      <c r="CV113" s="61">
        <f t="shared" si="332"/>
        <v>0</v>
      </c>
      <c r="CW113" s="61">
        <f t="shared" si="337"/>
        <v>0</v>
      </c>
      <c r="CX113" s="58" t="str">
        <f t="shared" si="333"/>
        <v>O.K.</v>
      </c>
      <c r="CY113" s="43">
        <f t="shared" si="372"/>
        <v>0</v>
      </c>
      <c r="DA113" s="249">
        <f t="shared" si="340"/>
        <v>0</v>
      </c>
      <c r="DB113" s="250">
        <f t="shared" si="334"/>
        <v>0</v>
      </c>
      <c r="DC113" s="238"/>
      <c r="DD113" s="249">
        <f t="shared" si="266"/>
        <v>0</v>
      </c>
      <c r="DE113" s="250">
        <f t="shared" si="335"/>
        <v>0</v>
      </c>
    </row>
    <row r="114" spans="1:109" customFormat="1" ht="15.5" x14ac:dyDescent="0.35">
      <c r="A114" s="174">
        <f t="shared" si="351"/>
        <v>0</v>
      </c>
      <c r="B114" s="174">
        <f t="shared" si="351"/>
        <v>0</v>
      </c>
      <c r="C114" s="185">
        <f t="shared" si="233"/>
        <v>0</v>
      </c>
      <c r="D114" s="43">
        <f t="shared" si="267"/>
        <v>0</v>
      </c>
      <c r="E114" s="49">
        <f t="shared" si="268"/>
        <v>0</v>
      </c>
      <c r="F114" s="245">
        <f t="shared" si="234"/>
        <v>0</v>
      </c>
      <c r="G114" s="189">
        <f t="shared" si="235"/>
        <v>0</v>
      </c>
      <c r="H114" s="151">
        <f t="shared" si="352"/>
        <v>1113</v>
      </c>
      <c r="I114" s="76">
        <f t="shared" si="353"/>
        <v>0</v>
      </c>
      <c r="J114" s="189">
        <f t="shared" si="236"/>
        <v>0</v>
      </c>
      <c r="K114" s="151">
        <f t="shared" si="271"/>
        <v>1336</v>
      </c>
      <c r="L114" s="76">
        <f t="shared" si="272"/>
        <v>0</v>
      </c>
      <c r="M114" s="189">
        <f t="shared" si="237"/>
        <v>0</v>
      </c>
      <c r="N114" s="151">
        <f t="shared" si="273"/>
        <v>1781</v>
      </c>
      <c r="O114" s="76">
        <f t="shared" si="274"/>
        <v>0</v>
      </c>
      <c r="P114" s="189">
        <f t="shared" si="238"/>
        <v>0</v>
      </c>
      <c r="Q114" s="151">
        <f t="shared" si="275"/>
        <v>0</v>
      </c>
      <c r="R114" s="76">
        <f t="shared" si="276"/>
        <v>0</v>
      </c>
      <c r="S114" s="189">
        <f t="shared" si="239"/>
        <v>0</v>
      </c>
      <c r="T114" s="151">
        <f t="shared" si="277"/>
        <v>0</v>
      </c>
      <c r="U114" s="76">
        <f t="shared" si="278"/>
        <v>0</v>
      </c>
      <c r="V114" s="189">
        <f t="shared" si="240"/>
        <v>0</v>
      </c>
      <c r="W114" s="151">
        <f t="shared" si="279"/>
        <v>0</v>
      </c>
      <c r="X114" s="76">
        <f t="shared" si="280"/>
        <v>0</v>
      </c>
      <c r="Y114" s="189">
        <f t="shared" si="241"/>
        <v>0</v>
      </c>
      <c r="Z114" s="151">
        <f t="shared" si="281"/>
        <v>0</v>
      </c>
      <c r="AA114" s="76">
        <f t="shared" si="282"/>
        <v>0</v>
      </c>
      <c r="AB114" s="189">
        <f t="shared" si="242"/>
        <v>0</v>
      </c>
      <c r="AC114" s="151">
        <f t="shared" si="283"/>
        <v>0</v>
      </c>
      <c r="AD114" s="76">
        <f t="shared" si="284"/>
        <v>0</v>
      </c>
      <c r="AE114" s="189">
        <f t="shared" si="243"/>
        <v>0</v>
      </c>
      <c r="AF114" s="151">
        <f t="shared" si="285"/>
        <v>0</v>
      </c>
      <c r="AG114" s="76">
        <f t="shared" si="286"/>
        <v>0</v>
      </c>
      <c r="AH114" s="189">
        <f t="shared" si="244"/>
        <v>0</v>
      </c>
      <c r="AI114" s="151">
        <f t="shared" si="287"/>
        <v>0</v>
      </c>
      <c r="AJ114" s="76">
        <f t="shared" si="288"/>
        <v>0</v>
      </c>
      <c r="AK114" s="189">
        <f t="shared" si="245"/>
        <v>0</v>
      </c>
      <c r="AL114" s="151">
        <f t="shared" si="289"/>
        <v>0</v>
      </c>
      <c r="AM114" s="76">
        <f t="shared" si="290"/>
        <v>0</v>
      </c>
      <c r="AN114" s="189">
        <f t="shared" si="246"/>
        <v>0</v>
      </c>
      <c r="AO114" s="151">
        <f t="shared" si="291"/>
        <v>0</v>
      </c>
      <c r="AP114" s="76">
        <f t="shared" si="292"/>
        <v>0</v>
      </c>
      <c r="AQ114" s="189">
        <f t="shared" si="247"/>
        <v>0</v>
      </c>
      <c r="AR114" s="151">
        <f t="shared" si="293"/>
        <v>0</v>
      </c>
      <c r="AS114" s="76">
        <f t="shared" si="294"/>
        <v>0</v>
      </c>
      <c r="AT114" s="189">
        <f t="shared" si="248"/>
        <v>0</v>
      </c>
      <c r="AU114" s="151">
        <f t="shared" si="295"/>
        <v>0</v>
      </c>
      <c r="AV114" s="76">
        <f t="shared" si="296"/>
        <v>0</v>
      </c>
      <c r="AW114" s="189">
        <f t="shared" si="249"/>
        <v>0</v>
      </c>
      <c r="AX114" s="151">
        <f t="shared" si="354"/>
        <v>0</v>
      </c>
      <c r="AY114" s="76">
        <f t="shared" si="355"/>
        <v>0</v>
      </c>
      <c r="AZ114" s="189">
        <f t="shared" si="250"/>
        <v>0</v>
      </c>
      <c r="BA114" s="151">
        <f t="shared" si="356"/>
        <v>0</v>
      </c>
      <c r="BB114" s="76">
        <f t="shared" si="357"/>
        <v>0</v>
      </c>
      <c r="BC114" s="189">
        <f t="shared" si="251"/>
        <v>0</v>
      </c>
      <c r="BD114" s="151">
        <f t="shared" si="358"/>
        <v>0</v>
      </c>
      <c r="BE114" s="76">
        <f t="shared" si="359"/>
        <v>0</v>
      </c>
      <c r="BF114" s="189">
        <f t="shared" si="252"/>
        <v>0</v>
      </c>
      <c r="BG114" s="151">
        <f t="shared" si="360"/>
        <v>0</v>
      </c>
      <c r="BH114" s="76">
        <f t="shared" si="361"/>
        <v>0</v>
      </c>
      <c r="BI114" s="189">
        <f t="shared" si="253"/>
        <v>0</v>
      </c>
      <c r="BJ114" s="151">
        <f t="shared" si="362"/>
        <v>0</v>
      </c>
      <c r="BK114" s="76">
        <f t="shared" si="363"/>
        <v>0</v>
      </c>
      <c r="BL114" s="189">
        <f t="shared" si="254"/>
        <v>0</v>
      </c>
      <c r="BM114" s="151">
        <f t="shared" si="364"/>
        <v>0</v>
      </c>
      <c r="BN114" s="76">
        <f t="shared" si="365"/>
        <v>0</v>
      </c>
      <c r="BO114" s="189">
        <f t="shared" si="255"/>
        <v>0</v>
      </c>
      <c r="BP114" s="151">
        <f t="shared" si="309"/>
        <v>0</v>
      </c>
      <c r="BQ114" s="76">
        <f t="shared" si="310"/>
        <v>0</v>
      </c>
      <c r="BR114" s="189">
        <f t="shared" si="256"/>
        <v>0</v>
      </c>
      <c r="BS114" s="151">
        <f t="shared" si="311"/>
        <v>0</v>
      </c>
      <c r="BT114" s="76">
        <f t="shared" si="312"/>
        <v>0</v>
      </c>
      <c r="BU114" s="189">
        <f t="shared" si="257"/>
        <v>0</v>
      </c>
      <c r="BV114" s="151">
        <f t="shared" si="313"/>
        <v>0</v>
      </c>
      <c r="BW114" s="76">
        <f t="shared" si="314"/>
        <v>0</v>
      </c>
      <c r="BX114" s="189">
        <f t="shared" si="258"/>
        <v>0</v>
      </c>
      <c r="BY114" s="151">
        <f t="shared" si="315"/>
        <v>0</v>
      </c>
      <c r="BZ114" s="76">
        <f t="shared" si="316"/>
        <v>0</v>
      </c>
      <c r="CA114" s="189">
        <f t="shared" si="259"/>
        <v>0</v>
      </c>
      <c r="CB114" s="151">
        <f t="shared" si="317"/>
        <v>0</v>
      </c>
      <c r="CC114" s="76">
        <f t="shared" si="318"/>
        <v>0</v>
      </c>
      <c r="CD114" s="189">
        <f t="shared" si="260"/>
        <v>0</v>
      </c>
      <c r="CE114" s="151">
        <f t="shared" si="319"/>
        <v>0</v>
      </c>
      <c r="CF114" s="76">
        <f t="shared" si="320"/>
        <v>0</v>
      </c>
      <c r="CG114" s="189">
        <f t="shared" si="261"/>
        <v>0</v>
      </c>
      <c r="CH114" s="151">
        <f t="shared" si="321"/>
        <v>0</v>
      </c>
      <c r="CI114" s="76">
        <f t="shared" si="322"/>
        <v>0</v>
      </c>
      <c r="CJ114" s="189">
        <f t="shared" si="262"/>
        <v>0</v>
      </c>
      <c r="CK114" s="151">
        <f t="shared" si="366"/>
        <v>0</v>
      </c>
      <c r="CL114" s="76">
        <f t="shared" si="367"/>
        <v>0</v>
      </c>
      <c r="CM114" s="189">
        <f t="shared" si="263"/>
        <v>0</v>
      </c>
      <c r="CN114" s="151">
        <f t="shared" si="368"/>
        <v>0</v>
      </c>
      <c r="CO114" s="76">
        <f t="shared" si="369"/>
        <v>0</v>
      </c>
      <c r="CP114" s="189">
        <f t="shared" si="264"/>
        <v>0</v>
      </c>
      <c r="CQ114" s="151">
        <f t="shared" si="370"/>
        <v>0</v>
      </c>
      <c r="CR114" s="76">
        <f t="shared" si="371"/>
        <v>0</v>
      </c>
      <c r="CS114" s="61">
        <f t="shared" si="329"/>
        <v>0</v>
      </c>
      <c r="CT114" s="61">
        <f t="shared" si="330"/>
        <v>4230</v>
      </c>
      <c r="CU114" s="43">
        <f t="shared" si="331"/>
        <v>0</v>
      </c>
      <c r="CV114" s="61">
        <f t="shared" si="332"/>
        <v>0</v>
      </c>
      <c r="CW114" s="61">
        <f t="shared" si="337"/>
        <v>0</v>
      </c>
      <c r="CX114" s="58" t="str">
        <f t="shared" si="333"/>
        <v>O.K.</v>
      </c>
      <c r="CY114" s="43">
        <f t="shared" si="372"/>
        <v>0</v>
      </c>
      <c r="DA114" s="249">
        <f t="shared" si="340"/>
        <v>0</v>
      </c>
      <c r="DB114" s="250">
        <f t="shared" si="334"/>
        <v>0</v>
      </c>
      <c r="DC114" s="238"/>
      <c r="DD114" s="249">
        <f t="shared" si="266"/>
        <v>0</v>
      </c>
      <c r="DE114" s="250">
        <f t="shared" si="335"/>
        <v>0</v>
      </c>
    </row>
    <row r="115" spans="1:109" customFormat="1" ht="15.5" x14ac:dyDescent="0.35">
      <c r="A115" s="174">
        <f t="shared" si="351"/>
        <v>0</v>
      </c>
      <c r="B115" s="174">
        <f t="shared" si="351"/>
        <v>0</v>
      </c>
      <c r="C115" s="185">
        <f t="shared" si="233"/>
        <v>0</v>
      </c>
      <c r="D115" s="43">
        <f t="shared" si="267"/>
        <v>0</v>
      </c>
      <c r="E115" s="49">
        <f t="shared" si="268"/>
        <v>0</v>
      </c>
      <c r="F115" s="245">
        <f t="shared" si="234"/>
        <v>0</v>
      </c>
      <c r="G115" s="189">
        <f t="shared" si="235"/>
        <v>0</v>
      </c>
      <c r="H115" s="151">
        <f t="shared" si="352"/>
        <v>1113</v>
      </c>
      <c r="I115" s="76">
        <f t="shared" si="353"/>
        <v>0</v>
      </c>
      <c r="J115" s="189">
        <f t="shared" si="236"/>
        <v>0</v>
      </c>
      <c r="K115" s="151">
        <f t="shared" si="271"/>
        <v>1336</v>
      </c>
      <c r="L115" s="76">
        <f t="shared" si="272"/>
        <v>0</v>
      </c>
      <c r="M115" s="189">
        <f t="shared" si="237"/>
        <v>0</v>
      </c>
      <c r="N115" s="151">
        <f t="shared" si="273"/>
        <v>1781</v>
      </c>
      <c r="O115" s="76">
        <f t="shared" si="274"/>
        <v>0</v>
      </c>
      <c r="P115" s="189">
        <f t="shared" si="238"/>
        <v>0</v>
      </c>
      <c r="Q115" s="151">
        <f t="shared" si="275"/>
        <v>0</v>
      </c>
      <c r="R115" s="76">
        <f t="shared" si="276"/>
        <v>0</v>
      </c>
      <c r="S115" s="189">
        <f t="shared" si="239"/>
        <v>0</v>
      </c>
      <c r="T115" s="151">
        <f t="shared" si="277"/>
        <v>0</v>
      </c>
      <c r="U115" s="76">
        <f t="shared" si="278"/>
        <v>0</v>
      </c>
      <c r="V115" s="189">
        <f t="shared" si="240"/>
        <v>0</v>
      </c>
      <c r="W115" s="151">
        <f t="shared" si="279"/>
        <v>0</v>
      </c>
      <c r="X115" s="76">
        <f t="shared" si="280"/>
        <v>0</v>
      </c>
      <c r="Y115" s="189">
        <f t="shared" si="241"/>
        <v>0</v>
      </c>
      <c r="Z115" s="151">
        <f t="shared" si="281"/>
        <v>0</v>
      </c>
      <c r="AA115" s="76">
        <f t="shared" si="282"/>
        <v>0</v>
      </c>
      <c r="AB115" s="189">
        <f t="shared" si="242"/>
        <v>0</v>
      </c>
      <c r="AC115" s="151">
        <f t="shared" si="283"/>
        <v>0</v>
      </c>
      <c r="AD115" s="76">
        <f t="shared" si="284"/>
        <v>0</v>
      </c>
      <c r="AE115" s="189">
        <f t="shared" si="243"/>
        <v>0</v>
      </c>
      <c r="AF115" s="151">
        <f t="shared" si="285"/>
        <v>0</v>
      </c>
      <c r="AG115" s="76">
        <f t="shared" si="286"/>
        <v>0</v>
      </c>
      <c r="AH115" s="189">
        <f t="shared" si="244"/>
        <v>0</v>
      </c>
      <c r="AI115" s="151">
        <f t="shared" si="287"/>
        <v>0</v>
      </c>
      <c r="AJ115" s="76">
        <f t="shared" si="288"/>
        <v>0</v>
      </c>
      <c r="AK115" s="189">
        <f t="shared" si="245"/>
        <v>0</v>
      </c>
      <c r="AL115" s="151">
        <f t="shared" si="289"/>
        <v>0</v>
      </c>
      <c r="AM115" s="76">
        <f t="shared" si="290"/>
        <v>0</v>
      </c>
      <c r="AN115" s="189">
        <f t="shared" si="246"/>
        <v>0</v>
      </c>
      <c r="AO115" s="151">
        <f t="shared" si="291"/>
        <v>0</v>
      </c>
      <c r="AP115" s="76">
        <f t="shared" si="292"/>
        <v>0</v>
      </c>
      <c r="AQ115" s="189">
        <f t="shared" si="247"/>
        <v>0</v>
      </c>
      <c r="AR115" s="151">
        <f t="shared" si="293"/>
        <v>0</v>
      </c>
      <c r="AS115" s="76">
        <f t="shared" si="294"/>
        <v>0</v>
      </c>
      <c r="AT115" s="189">
        <f t="shared" si="248"/>
        <v>0</v>
      </c>
      <c r="AU115" s="151">
        <f t="shared" si="295"/>
        <v>0</v>
      </c>
      <c r="AV115" s="76">
        <f t="shared" si="296"/>
        <v>0</v>
      </c>
      <c r="AW115" s="189">
        <f t="shared" si="249"/>
        <v>0</v>
      </c>
      <c r="AX115" s="151">
        <f t="shared" si="354"/>
        <v>0</v>
      </c>
      <c r="AY115" s="76">
        <f t="shared" si="355"/>
        <v>0</v>
      </c>
      <c r="AZ115" s="189">
        <f t="shared" si="250"/>
        <v>0</v>
      </c>
      <c r="BA115" s="151">
        <f t="shared" si="356"/>
        <v>0</v>
      </c>
      <c r="BB115" s="76">
        <f t="shared" si="357"/>
        <v>0</v>
      </c>
      <c r="BC115" s="189">
        <f t="shared" si="251"/>
        <v>0</v>
      </c>
      <c r="BD115" s="151">
        <f t="shared" si="358"/>
        <v>0</v>
      </c>
      <c r="BE115" s="76">
        <f t="shared" si="359"/>
        <v>0</v>
      </c>
      <c r="BF115" s="189">
        <f t="shared" si="252"/>
        <v>0</v>
      </c>
      <c r="BG115" s="151">
        <f t="shared" si="360"/>
        <v>0</v>
      </c>
      <c r="BH115" s="76">
        <f t="shared" si="361"/>
        <v>0</v>
      </c>
      <c r="BI115" s="189">
        <f t="shared" si="253"/>
        <v>0</v>
      </c>
      <c r="BJ115" s="151">
        <f t="shared" si="362"/>
        <v>0</v>
      </c>
      <c r="BK115" s="76">
        <f t="shared" si="363"/>
        <v>0</v>
      </c>
      <c r="BL115" s="189">
        <f t="shared" si="254"/>
        <v>0</v>
      </c>
      <c r="BM115" s="151">
        <f t="shared" si="364"/>
        <v>0</v>
      </c>
      <c r="BN115" s="76">
        <f t="shared" si="365"/>
        <v>0</v>
      </c>
      <c r="BO115" s="189">
        <f t="shared" si="255"/>
        <v>0</v>
      </c>
      <c r="BP115" s="151">
        <f t="shared" si="309"/>
        <v>0</v>
      </c>
      <c r="BQ115" s="76">
        <f t="shared" si="310"/>
        <v>0</v>
      </c>
      <c r="BR115" s="189">
        <f t="shared" si="256"/>
        <v>0</v>
      </c>
      <c r="BS115" s="151">
        <f t="shared" si="311"/>
        <v>0</v>
      </c>
      <c r="BT115" s="76">
        <f t="shared" si="312"/>
        <v>0</v>
      </c>
      <c r="BU115" s="189">
        <f t="shared" si="257"/>
        <v>0</v>
      </c>
      <c r="BV115" s="151">
        <f t="shared" si="313"/>
        <v>0</v>
      </c>
      <c r="BW115" s="76">
        <f t="shared" si="314"/>
        <v>0</v>
      </c>
      <c r="BX115" s="189">
        <f t="shared" si="258"/>
        <v>0</v>
      </c>
      <c r="BY115" s="151">
        <f t="shared" si="315"/>
        <v>0</v>
      </c>
      <c r="BZ115" s="76">
        <f t="shared" si="316"/>
        <v>0</v>
      </c>
      <c r="CA115" s="189">
        <f t="shared" si="259"/>
        <v>0</v>
      </c>
      <c r="CB115" s="151">
        <f t="shared" si="317"/>
        <v>0</v>
      </c>
      <c r="CC115" s="76">
        <f t="shared" si="318"/>
        <v>0</v>
      </c>
      <c r="CD115" s="189">
        <f t="shared" si="260"/>
        <v>0</v>
      </c>
      <c r="CE115" s="151">
        <f t="shared" si="319"/>
        <v>0</v>
      </c>
      <c r="CF115" s="76">
        <f t="shared" si="320"/>
        <v>0</v>
      </c>
      <c r="CG115" s="189">
        <f t="shared" si="261"/>
        <v>0</v>
      </c>
      <c r="CH115" s="151">
        <f t="shared" si="321"/>
        <v>0</v>
      </c>
      <c r="CI115" s="76">
        <f t="shared" si="322"/>
        <v>0</v>
      </c>
      <c r="CJ115" s="189">
        <f t="shared" si="262"/>
        <v>0</v>
      </c>
      <c r="CK115" s="151">
        <f t="shared" si="366"/>
        <v>0</v>
      </c>
      <c r="CL115" s="76">
        <f t="shared" si="367"/>
        <v>0</v>
      </c>
      <c r="CM115" s="189">
        <f t="shared" si="263"/>
        <v>0</v>
      </c>
      <c r="CN115" s="151">
        <f t="shared" si="368"/>
        <v>0</v>
      </c>
      <c r="CO115" s="76">
        <f t="shared" si="369"/>
        <v>0</v>
      </c>
      <c r="CP115" s="189">
        <f t="shared" si="264"/>
        <v>0</v>
      </c>
      <c r="CQ115" s="151">
        <f t="shared" si="370"/>
        <v>0</v>
      </c>
      <c r="CR115" s="76">
        <f t="shared" si="371"/>
        <v>0</v>
      </c>
      <c r="CS115" s="61">
        <f t="shared" si="329"/>
        <v>0</v>
      </c>
      <c r="CT115" s="61">
        <f t="shared" si="330"/>
        <v>4230</v>
      </c>
      <c r="CU115" s="43">
        <f t="shared" si="331"/>
        <v>0</v>
      </c>
      <c r="CV115" s="61">
        <f t="shared" si="332"/>
        <v>0</v>
      </c>
      <c r="CW115" s="61">
        <f t="shared" si="337"/>
        <v>0</v>
      </c>
      <c r="CX115" s="58" t="str">
        <f t="shared" si="333"/>
        <v>O.K.</v>
      </c>
      <c r="CY115" s="43">
        <f t="shared" si="372"/>
        <v>0</v>
      </c>
      <c r="DA115" s="249">
        <f t="shared" si="340"/>
        <v>0</v>
      </c>
      <c r="DB115" s="250">
        <f t="shared" si="334"/>
        <v>0</v>
      </c>
      <c r="DC115" s="238"/>
      <c r="DD115" s="249">
        <f t="shared" si="266"/>
        <v>0</v>
      </c>
      <c r="DE115" s="250">
        <f t="shared" si="335"/>
        <v>0</v>
      </c>
    </row>
    <row r="116" spans="1:109" customFormat="1" ht="15.5" x14ac:dyDescent="0.35">
      <c r="A116" s="174">
        <f t="shared" si="351"/>
        <v>0</v>
      </c>
      <c r="B116" s="174">
        <f t="shared" si="351"/>
        <v>0</v>
      </c>
      <c r="C116" s="185">
        <f t="shared" si="233"/>
        <v>0</v>
      </c>
      <c r="D116" s="43">
        <f t="shared" si="267"/>
        <v>0</v>
      </c>
      <c r="E116" s="49">
        <f t="shared" si="268"/>
        <v>0</v>
      </c>
      <c r="F116" s="245">
        <f t="shared" si="234"/>
        <v>0</v>
      </c>
      <c r="G116" s="189">
        <f t="shared" si="235"/>
        <v>0</v>
      </c>
      <c r="H116" s="151">
        <f t="shared" si="352"/>
        <v>1113</v>
      </c>
      <c r="I116" s="76">
        <f t="shared" si="353"/>
        <v>0</v>
      </c>
      <c r="J116" s="189">
        <f t="shared" si="236"/>
        <v>0</v>
      </c>
      <c r="K116" s="151">
        <f t="shared" si="271"/>
        <v>1336</v>
      </c>
      <c r="L116" s="76">
        <f t="shared" si="272"/>
        <v>0</v>
      </c>
      <c r="M116" s="189">
        <f t="shared" si="237"/>
        <v>0</v>
      </c>
      <c r="N116" s="151">
        <f t="shared" si="273"/>
        <v>1781</v>
      </c>
      <c r="O116" s="76">
        <f t="shared" si="274"/>
        <v>0</v>
      </c>
      <c r="P116" s="189">
        <f t="shared" si="238"/>
        <v>0</v>
      </c>
      <c r="Q116" s="151">
        <f t="shared" si="275"/>
        <v>0</v>
      </c>
      <c r="R116" s="76">
        <f t="shared" si="276"/>
        <v>0</v>
      </c>
      <c r="S116" s="189">
        <f t="shared" si="239"/>
        <v>0</v>
      </c>
      <c r="T116" s="151">
        <f t="shared" si="277"/>
        <v>0</v>
      </c>
      <c r="U116" s="76">
        <f t="shared" si="278"/>
        <v>0</v>
      </c>
      <c r="V116" s="189">
        <f t="shared" si="240"/>
        <v>0</v>
      </c>
      <c r="W116" s="151">
        <f t="shared" si="279"/>
        <v>0</v>
      </c>
      <c r="X116" s="76">
        <f t="shared" si="280"/>
        <v>0</v>
      </c>
      <c r="Y116" s="189">
        <f t="shared" si="241"/>
        <v>0</v>
      </c>
      <c r="Z116" s="151">
        <f t="shared" si="281"/>
        <v>0</v>
      </c>
      <c r="AA116" s="76">
        <f t="shared" si="282"/>
        <v>0</v>
      </c>
      <c r="AB116" s="189">
        <f t="shared" si="242"/>
        <v>0</v>
      </c>
      <c r="AC116" s="151">
        <f t="shared" si="283"/>
        <v>0</v>
      </c>
      <c r="AD116" s="76">
        <f t="shared" si="284"/>
        <v>0</v>
      </c>
      <c r="AE116" s="189">
        <f t="shared" si="243"/>
        <v>0</v>
      </c>
      <c r="AF116" s="151">
        <f t="shared" si="285"/>
        <v>0</v>
      </c>
      <c r="AG116" s="76">
        <f t="shared" si="286"/>
        <v>0</v>
      </c>
      <c r="AH116" s="189">
        <f t="shared" si="244"/>
        <v>0</v>
      </c>
      <c r="AI116" s="151">
        <f t="shared" si="287"/>
        <v>0</v>
      </c>
      <c r="AJ116" s="76">
        <f t="shared" si="288"/>
        <v>0</v>
      </c>
      <c r="AK116" s="189">
        <f t="shared" si="245"/>
        <v>0</v>
      </c>
      <c r="AL116" s="151">
        <f t="shared" si="289"/>
        <v>0</v>
      </c>
      <c r="AM116" s="76">
        <f t="shared" si="290"/>
        <v>0</v>
      </c>
      <c r="AN116" s="189">
        <f t="shared" si="246"/>
        <v>0</v>
      </c>
      <c r="AO116" s="151">
        <f t="shared" si="291"/>
        <v>0</v>
      </c>
      <c r="AP116" s="76">
        <f t="shared" si="292"/>
        <v>0</v>
      </c>
      <c r="AQ116" s="189">
        <f t="shared" si="247"/>
        <v>0</v>
      </c>
      <c r="AR116" s="151">
        <f t="shared" si="293"/>
        <v>0</v>
      </c>
      <c r="AS116" s="76">
        <f t="shared" si="294"/>
        <v>0</v>
      </c>
      <c r="AT116" s="189">
        <f t="shared" si="248"/>
        <v>0</v>
      </c>
      <c r="AU116" s="151">
        <f t="shared" si="295"/>
        <v>0</v>
      </c>
      <c r="AV116" s="76">
        <f t="shared" si="296"/>
        <v>0</v>
      </c>
      <c r="AW116" s="189">
        <f t="shared" si="249"/>
        <v>0</v>
      </c>
      <c r="AX116" s="151">
        <f t="shared" si="354"/>
        <v>0</v>
      </c>
      <c r="AY116" s="76">
        <f t="shared" si="355"/>
        <v>0</v>
      </c>
      <c r="AZ116" s="189">
        <f t="shared" si="250"/>
        <v>0</v>
      </c>
      <c r="BA116" s="151">
        <f t="shared" si="356"/>
        <v>0</v>
      </c>
      <c r="BB116" s="76">
        <f t="shared" si="357"/>
        <v>0</v>
      </c>
      <c r="BC116" s="189">
        <f t="shared" si="251"/>
        <v>0</v>
      </c>
      <c r="BD116" s="151">
        <f t="shared" si="358"/>
        <v>0</v>
      </c>
      <c r="BE116" s="76">
        <f t="shared" si="359"/>
        <v>0</v>
      </c>
      <c r="BF116" s="189">
        <f t="shared" si="252"/>
        <v>0</v>
      </c>
      <c r="BG116" s="151">
        <f t="shared" si="360"/>
        <v>0</v>
      </c>
      <c r="BH116" s="76">
        <f t="shared" si="361"/>
        <v>0</v>
      </c>
      <c r="BI116" s="189">
        <f t="shared" si="253"/>
        <v>0</v>
      </c>
      <c r="BJ116" s="151">
        <f t="shared" si="362"/>
        <v>0</v>
      </c>
      <c r="BK116" s="76">
        <f t="shared" si="363"/>
        <v>0</v>
      </c>
      <c r="BL116" s="189">
        <f t="shared" si="254"/>
        <v>0</v>
      </c>
      <c r="BM116" s="151">
        <f t="shared" si="364"/>
        <v>0</v>
      </c>
      <c r="BN116" s="76">
        <f t="shared" si="365"/>
        <v>0</v>
      </c>
      <c r="BO116" s="189">
        <f t="shared" si="255"/>
        <v>0</v>
      </c>
      <c r="BP116" s="151">
        <f t="shared" si="309"/>
        <v>0</v>
      </c>
      <c r="BQ116" s="76">
        <f t="shared" si="310"/>
        <v>0</v>
      </c>
      <c r="BR116" s="189">
        <f t="shared" si="256"/>
        <v>0</v>
      </c>
      <c r="BS116" s="151">
        <f t="shared" si="311"/>
        <v>0</v>
      </c>
      <c r="BT116" s="76">
        <f t="shared" si="312"/>
        <v>0</v>
      </c>
      <c r="BU116" s="189">
        <f t="shared" si="257"/>
        <v>0</v>
      </c>
      <c r="BV116" s="151">
        <f t="shared" si="313"/>
        <v>0</v>
      </c>
      <c r="BW116" s="76">
        <f t="shared" si="314"/>
        <v>0</v>
      </c>
      <c r="BX116" s="189">
        <f t="shared" si="258"/>
        <v>0</v>
      </c>
      <c r="BY116" s="151">
        <f t="shared" si="315"/>
        <v>0</v>
      </c>
      <c r="BZ116" s="76">
        <f t="shared" si="316"/>
        <v>0</v>
      </c>
      <c r="CA116" s="189">
        <f t="shared" si="259"/>
        <v>0</v>
      </c>
      <c r="CB116" s="151">
        <f t="shared" si="317"/>
        <v>0</v>
      </c>
      <c r="CC116" s="76">
        <f t="shared" si="318"/>
        <v>0</v>
      </c>
      <c r="CD116" s="189">
        <f t="shared" si="260"/>
        <v>0</v>
      </c>
      <c r="CE116" s="151">
        <f t="shared" si="319"/>
        <v>0</v>
      </c>
      <c r="CF116" s="76">
        <f t="shared" si="320"/>
        <v>0</v>
      </c>
      <c r="CG116" s="189">
        <f t="shared" si="261"/>
        <v>0</v>
      </c>
      <c r="CH116" s="151">
        <f t="shared" si="321"/>
        <v>0</v>
      </c>
      <c r="CI116" s="76">
        <f t="shared" si="322"/>
        <v>0</v>
      </c>
      <c r="CJ116" s="189">
        <f t="shared" si="262"/>
        <v>0</v>
      </c>
      <c r="CK116" s="151">
        <f t="shared" si="366"/>
        <v>0</v>
      </c>
      <c r="CL116" s="76">
        <f t="shared" si="367"/>
        <v>0</v>
      </c>
      <c r="CM116" s="189">
        <f t="shared" si="263"/>
        <v>0</v>
      </c>
      <c r="CN116" s="151">
        <f t="shared" si="368"/>
        <v>0</v>
      </c>
      <c r="CO116" s="76">
        <f t="shared" si="369"/>
        <v>0</v>
      </c>
      <c r="CP116" s="189">
        <f t="shared" si="264"/>
        <v>0</v>
      </c>
      <c r="CQ116" s="151">
        <f t="shared" si="370"/>
        <v>0</v>
      </c>
      <c r="CR116" s="76">
        <f t="shared" si="371"/>
        <v>0</v>
      </c>
      <c r="CS116" s="61">
        <f t="shared" si="329"/>
        <v>0</v>
      </c>
      <c r="CT116" s="61">
        <f t="shared" si="330"/>
        <v>4230</v>
      </c>
      <c r="CU116" s="43">
        <f t="shared" si="331"/>
        <v>0</v>
      </c>
      <c r="CV116" s="61">
        <f t="shared" si="332"/>
        <v>0</v>
      </c>
      <c r="CW116" s="61">
        <f t="shared" si="337"/>
        <v>0</v>
      </c>
      <c r="CX116" s="58" t="str">
        <f t="shared" si="333"/>
        <v>O.K.</v>
      </c>
      <c r="CY116" s="43">
        <f t="shared" si="372"/>
        <v>0</v>
      </c>
      <c r="DA116" s="249">
        <f t="shared" si="340"/>
        <v>0</v>
      </c>
      <c r="DB116" s="250">
        <f t="shared" si="334"/>
        <v>0</v>
      </c>
      <c r="DC116" s="238"/>
      <c r="DD116" s="249">
        <f t="shared" si="266"/>
        <v>0</v>
      </c>
      <c r="DE116" s="250">
        <f t="shared" si="335"/>
        <v>0</v>
      </c>
    </row>
    <row r="117" spans="1:109" customFormat="1" ht="16" thickBot="1" x14ac:dyDescent="0.4">
      <c r="A117" s="175">
        <f t="shared" si="351"/>
        <v>0</v>
      </c>
      <c r="B117" s="175">
        <f t="shared" si="351"/>
        <v>0</v>
      </c>
      <c r="C117" s="186">
        <f t="shared" si="233"/>
        <v>0</v>
      </c>
      <c r="D117" s="44">
        <f t="shared" si="267"/>
        <v>0</v>
      </c>
      <c r="E117" s="49">
        <f t="shared" si="268"/>
        <v>0</v>
      </c>
      <c r="F117" s="245">
        <f t="shared" si="234"/>
        <v>0</v>
      </c>
      <c r="G117" s="189">
        <f t="shared" si="235"/>
        <v>0</v>
      </c>
      <c r="H117" s="151">
        <f t="shared" si="352"/>
        <v>1113</v>
      </c>
      <c r="I117" s="76">
        <f t="shared" si="353"/>
        <v>0</v>
      </c>
      <c r="J117" s="189">
        <f t="shared" si="236"/>
        <v>0</v>
      </c>
      <c r="K117" s="151">
        <f t="shared" si="271"/>
        <v>1336</v>
      </c>
      <c r="L117" s="76">
        <f t="shared" si="272"/>
        <v>0</v>
      </c>
      <c r="M117" s="189">
        <f t="shared" si="237"/>
        <v>0</v>
      </c>
      <c r="N117" s="151">
        <f t="shared" si="273"/>
        <v>1781</v>
      </c>
      <c r="O117" s="76">
        <f t="shared" si="274"/>
        <v>0</v>
      </c>
      <c r="P117" s="189">
        <f t="shared" si="238"/>
        <v>0</v>
      </c>
      <c r="Q117" s="151">
        <f t="shared" si="275"/>
        <v>0</v>
      </c>
      <c r="R117" s="76">
        <f t="shared" si="276"/>
        <v>0</v>
      </c>
      <c r="S117" s="189">
        <f t="shared" si="239"/>
        <v>0</v>
      </c>
      <c r="T117" s="151">
        <f t="shared" si="277"/>
        <v>0</v>
      </c>
      <c r="U117" s="76">
        <f t="shared" si="278"/>
        <v>0</v>
      </c>
      <c r="V117" s="189">
        <f t="shared" si="240"/>
        <v>0</v>
      </c>
      <c r="W117" s="151">
        <f t="shared" si="279"/>
        <v>0</v>
      </c>
      <c r="X117" s="76">
        <f t="shared" si="280"/>
        <v>0</v>
      </c>
      <c r="Y117" s="189">
        <f t="shared" si="241"/>
        <v>0</v>
      </c>
      <c r="Z117" s="151">
        <f t="shared" si="281"/>
        <v>0</v>
      </c>
      <c r="AA117" s="76">
        <f t="shared" si="282"/>
        <v>0</v>
      </c>
      <c r="AB117" s="189">
        <f t="shared" si="242"/>
        <v>0</v>
      </c>
      <c r="AC117" s="151">
        <f t="shared" si="283"/>
        <v>0</v>
      </c>
      <c r="AD117" s="76">
        <f t="shared" si="284"/>
        <v>0</v>
      </c>
      <c r="AE117" s="189">
        <f t="shared" si="243"/>
        <v>0</v>
      </c>
      <c r="AF117" s="151">
        <f t="shared" si="285"/>
        <v>0</v>
      </c>
      <c r="AG117" s="76">
        <f t="shared" si="286"/>
        <v>0</v>
      </c>
      <c r="AH117" s="189">
        <f t="shared" si="244"/>
        <v>0</v>
      </c>
      <c r="AI117" s="151">
        <f t="shared" si="287"/>
        <v>0</v>
      </c>
      <c r="AJ117" s="76">
        <f t="shared" si="288"/>
        <v>0</v>
      </c>
      <c r="AK117" s="189">
        <f t="shared" si="245"/>
        <v>0</v>
      </c>
      <c r="AL117" s="151">
        <f t="shared" si="289"/>
        <v>0</v>
      </c>
      <c r="AM117" s="76">
        <f t="shared" si="290"/>
        <v>0</v>
      </c>
      <c r="AN117" s="189">
        <f t="shared" si="246"/>
        <v>0</v>
      </c>
      <c r="AO117" s="151">
        <f t="shared" si="291"/>
        <v>0</v>
      </c>
      <c r="AP117" s="76">
        <f t="shared" si="292"/>
        <v>0</v>
      </c>
      <c r="AQ117" s="189">
        <f t="shared" si="247"/>
        <v>0</v>
      </c>
      <c r="AR117" s="151">
        <f t="shared" si="293"/>
        <v>0</v>
      </c>
      <c r="AS117" s="76">
        <f t="shared" si="294"/>
        <v>0</v>
      </c>
      <c r="AT117" s="189">
        <f t="shared" si="248"/>
        <v>0</v>
      </c>
      <c r="AU117" s="151">
        <f t="shared" si="295"/>
        <v>0</v>
      </c>
      <c r="AV117" s="76">
        <f t="shared" si="296"/>
        <v>0</v>
      </c>
      <c r="AW117" s="189">
        <f t="shared" si="249"/>
        <v>0</v>
      </c>
      <c r="AX117" s="151">
        <f t="shared" si="354"/>
        <v>0</v>
      </c>
      <c r="AY117" s="76">
        <f t="shared" si="355"/>
        <v>0</v>
      </c>
      <c r="AZ117" s="189">
        <f t="shared" si="250"/>
        <v>0</v>
      </c>
      <c r="BA117" s="151">
        <f t="shared" si="356"/>
        <v>0</v>
      </c>
      <c r="BB117" s="76">
        <f t="shared" si="357"/>
        <v>0</v>
      </c>
      <c r="BC117" s="189">
        <f t="shared" si="251"/>
        <v>0</v>
      </c>
      <c r="BD117" s="151">
        <f t="shared" si="358"/>
        <v>0</v>
      </c>
      <c r="BE117" s="76">
        <f t="shared" si="359"/>
        <v>0</v>
      </c>
      <c r="BF117" s="189">
        <f t="shared" si="252"/>
        <v>0</v>
      </c>
      <c r="BG117" s="151">
        <f t="shared" si="360"/>
        <v>0</v>
      </c>
      <c r="BH117" s="76">
        <f t="shared" si="361"/>
        <v>0</v>
      </c>
      <c r="BI117" s="189">
        <f t="shared" si="253"/>
        <v>0</v>
      </c>
      <c r="BJ117" s="151">
        <f t="shared" si="362"/>
        <v>0</v>
      </c>
      <c r="BK117" s="76">
        <f t="shared" si="363"/>
        <v>0</v>
      </c>
      <c r="BL117" s="189">
        <f t="shared" si="254"/>
        <v>0</v>
      </c>
      <c r="BM117" s="151">
        <f t="shared" si="364"/>
        <v>0</v>
      </c>
      <c r="BN117" s="76">
        <f t="shared" si="365"/>
        <v>0</v>
      </c>
      <c r="BO117" s="189">
        <f t="shared" si="255"/>
        <v>0</v>
      </c>
      <c r="BP117" s="151">
        <f t="shared" si="309"/>
        <v>0</v>
      </c>
      <c r="BQ117" s="76">
        <f t="shared" si="310"/>
        <v>0</v>
      </c>
      <c r="BR117" s="189">
        <f t="shared" si="256"/>
        <v>0</v>
      </c>
      <c r="BS117" s="151">
        <f t="shared" si="311"/>
        <v>0</v>
      </c>
      <c r="BT117" s="76">
        <f t="shared" si="312"/>
        <v>0</v>
      </c>
      <c r="BU117" s="189">
        <f t="shared" si="257"/>
        <v>0</v>
      </c>
      <c r="BV117" s="151">
        <f t="shared" si="313"/>
        <v>0</v>
      </c>
      <c r="BW117" s="76">
        <f t="shared" si="314"/>
        <v>0</v>
      </c>
      <c r="BX117" s="189">
        <f t="shared" si="258"/>
        <v>0</v>
      </c>
      <c r="BY117" s="151">
        <f t="shared" si="315"/>
        <v>0</v>
      </c>
      <c r="BZ117" s="76">
        <f t="shared" si="316"/>
        <v>0</v>
      </c>
      <c r="CA117" s="189">
        <f t="shared" si="259"/>
        <v>0</v>
      </c>
      <c r="CB117" s="151">
        <f t="shared" si="317"/>
        <v>0</v>
      </c>
      <c r="CC117" s="76">
        <f t="shared" si="318"/>
        <v>0</v>
      </c>
      <c r="CD117" s="189">
        <f t="shared" si="260"/>
        <v>0</v>
      </c>
      <c r="CE117" s="151">
        <f t="shared" si="319"/>
        <v>0</v>
      </c>
      <c r="CF117" s="76">
        <f t="shared" si="320"/>
        <v>0</v>
      </c>
      <c r="CG117" s="189">
        <f t="shared" si="261"/>
        <v>0</v>
      </c>
      <c r="CH117" s="151">
        <f t="shared" si="321"/>
        <v>0</v>
      </c>
      <c r="CI117" s="76">
        <f t="shared" si="322"/>
        <v>0</v>
      </c>
      <c r="CJ117" s="189">
        <f t="shared" si="262"/>
        <v>0</v>
      </c>
      <c r="CK117" s="151">
        <f t="shared" si="366"/>
        <v>0</v>
      </c>
      <c r="CL117" s="76">
        <f t="shared" si="367"/>
        <v>0</v>
      </c>
      <c r="CM117" s="189">
        <f t="shared" si="263"/>
        <v>0</v>
      </c>
      <c r="CN117" s="151">
        <f t="shared" si="368"/>
        <v>0</v>
      </c>
      <c r="CO117" s="76">
        <f t="shared" si="369"/>
        <v>0</v>
      </c>
      <c r="CP117" s="189">
        <f t="shared" si="264"/>
        <v>0</v>
      </c>
      <c r="CQ117" s="151">
        <f t="shared" si="370"/>
        <v>0</v>
      </c>
      <c r="CR117" s="76">
        <f t="shared" si="371"/>
        <v>0</v>
      </c>
      <c r="CS117" s="160">
        <f t="shared" si="329"/>
        <v>0</v>
      </c>
      <c r="CT117" s="160">
        <f t="shared" si="330"/>
        <v>4230</v>
      </c>
      <c r="CU117" s="44">
        <f t="shared" si="331"/>
        <v>0</v>
      </c>
      <c r="CV117" s="160">
        <f t="shared" si="332"/>
        <v>0</v>
      </c>
      <c r="CW117" s="160">
        <f t="shared" si="337"/>
        <v>0</v>
      </c>
      <c r="CX117" s="59" t="str">
        <f t="shared" si="333"/>
        <v>O.K.</v>
      </c>
      <c r="CY117" s="44">
        <f t="shared" si="372"/>
        <v>0</v>
      </c>
      <c r="CZ117" s="3"/>
      <c r="DA117" s="251">
        <f t="shared" si="340"/>
        <v>0</v>
      </c>
      <c r="DB117" s="252">
        <f t="shared" si="334"/>
        <v>0</v>
      </c>
      <c r="DC117" s="238"/>
      <c r="DD117" s="251">
        <f t="shared" si="266"/>
        <v>0</v>
      </c>
      <c r="DE117" s="252">
        <f t="shared" si="335"/>
        <v>0</v>
      </c>
    </row>
    <row r="118" spans="1:109" ht="18.5" thickBot="1" x14ac:dyDescent="0.45">
      <c r="B118" s="156">
        <f>SUM(B88:B117)</f>
        <v>2</v>
      </c>
      <c r="E118" s="15">
        <f>SUM(E88:E117)</f>
        <v>3080000</v>
      </c>
      <c r="F118" s="246">
        <f>+IF(E118=0,0,(E118/B118)/G84)</f>
        <v>7700</v>
      </c>
      <c r="G118" s="157">
        <f>+IF(H88=0,0,(I118/H88))</f>
        <v>6300</v>
      </c>
      <c r="H118" s="57"/>
      <c r="I118" s="77">
        <f>SUM(I88:I117)</f>
        <v>7011900</v>
      </c>
      <c r="J118" s="157">
        <f>+IF(K88=0,0,(L118/K88))</f>
        <v>13440</v>
      </c>
      <c r="K118" s="57"/>
      <c r="L118" s="77">
        <f>SUM(L88:L117)</f>
        <v>17955840</v>
      </c>
      <c r="M118" s="157">
        <f>+IF(N88=0,0,(O118/N88))</f>
        <v>9240.0000000000018</v>
      </c>
      <c r="N118" s="57"/>
      <c r="O118" s="77">
        <f>SUM(O88:O117)</f>
        <v>16456440.000000002</v>
      </c>
      <c r="P118" s="157">
        <f>+IF(Q88=0,0,(R118/Q88))</f>
        <v>0</v>
      </c>
      <c r="Q118" s="57"/>
      <c r="R118" s="77">
        <f>SUM(R88:R117)</f>
        <v>0</v>
      </c>
      <c r="S118" s="157">
        <f>+IF(T88=0,0,(U118/T88))</f>
        <v>0</v>
      </c>
      <c r="T118" s="57"/>
      <c r="U118" s="77">
        <f>SUM(U88:U117)</f>
        <v>0</v>
      </c>
      <c r="V118" s="157">
        <f>+IF(W88=0,0,(X118/W88))</f>
        <v>0</v>
      </c>
      <c r="W118" s="57"/>
      <c r="X118" s="77">
        <f>SUM(X88:X117)</f>
        <v>0</v>
      </c>
      <c r="Y118" s="157">
        <f>+IF(Z88=0,0,(AA118/Z88))</f>
        <v>0</v>
      </c>
      <c r="Z118" s="57"/>
      <c r="AA118" s="77">
        <f>SUM(AA88:AA117)</f>
        <v>0</v>
      </c>
      <c r="AB118" s="157">
        <f>+IF(AC88=0,0,(AD118/AC88))</f>
        <v>0</v>
      </c>
      <c r="AC118" s="57"/>
      <c r="AD118" s="77">
        <f>SUM(AD88:AD117)</f>
        <v>0</v>
      </c>
      <c r="AE118" s="157">
        <f>+IF(AF88=0,0,(AG118/AF88))</f>
        <v>0</v>
      </c>
      <c r="AF118" s="57"/>
      <c r="AG118" s="77">
        <f>SUM(AG88:AG117)</f>
        <v>0</v>
      </c>
      <c r="AH118" s="157">
        <f>+IF(AI88=0,0,(AJ118/AI88))</f>
        <v>0</v>
      </c>
      <c r="AI118" s="57"/>
      <c r="AJ118" s="77">
        <f>SUM(AJ88:AJ117)</f>
        <v>0</v>
      </c>
      <c r="AK118" s="157">
        <f>+IF(AL88=0,0,(AM118/AL88))</f>
        <v>0</v>
      </c>
      <c r="AL118" s="57"/>
      <c r="AM118" s="77">
        <f>SUM(AM88:AM117)</f>
        <v>0</v>
      </c>
      <c r="AN118" s="157">
        <f>+IF(AO88=0,0,(AP118/AO88))</f>
        <v>0</v>
      </c>
      <c r="AO118" s="57"/>
      <c r="AP118" s="77">
        <f>SUM(AP88:AP117)</f>
        <v>0</v>
      </c>
      <c r="AQ118" s="157">
        <f>+IF(AR88=0,0,(AS118/AR88))</f>
        <v>0</v>
      </c>
      <c r="AR118" s="57"/>
      <c r="AS118" s="77">
        <f>SUM(AS88:AS117)</f>
        <v>0</v>
      </c>
      <c r="AT118" s="157">
        <f>+IF(AU88=0,0,(AV118/AU88))</f>
        <v>0</v>
      </c>
      <c r="AU118" s="57"/>
      <c r="AV118" s="77">
        <f>SUM(AV88:AV117)</f>
        <v>0</v>
      </c>
      <c r="AW118" s="157">
        <f>+IF(AX88=0,0,(AY118/AX88))</f>
        <v>0</v>
      </c>
      <c r="AX118" s="57"/>
      <c r="AY118" s="77">
        <f>SUM(AY88:AY117)</f>
        <v>0</v>
      </c>
      <c r="AZ118" s="157">
        <f>+IF(BA88=0,0,(BB118/BA88))</f>
        <v>0</v>
      </c>
      <c r="BA118" s="57"/>
      <c r="BB118" s="77">
        <f>SUM(BB88:BB117)</f>
        <v>0</v>
      </c>
      <c r="BC118" s="157">
        <f>+IF(BD88=0,0,(BE118/BD88))</f>
        <v>0</v>
      </c>
      <c r="BD118" s="57"/>
      <c r="BE118" s="77">
        <f>SUM(BE88:BE117)</f>
        <v>0</v>
      </c>
      <c r="BF118" s="157">
        <f>+IF(BG88=0,0,(BH118/BG88))</f>
        <v>0</v>
      </c>
      <c r="BG118" s="57"/>
      <c r="BH118" s="77">
        <f>SUM(BH88:BH117)</f>
        <v>0</v>
      </c>
      <c r="BI118" s="157">
        <f>+IF(BJ88=0,0,(BK118/BJ88))</f>
        <v>0</v>
      </c>
      <c r="BJ118" s="57"/>
      <c r="BK118" s="77">
        <f>SUM(BK88:BK117)</f>
        <v>0</v>
      </c>
      <c r="BL118" s="157">
        <f>+IF(BM88=0,0,(BN118/BM88))</f>
        <v>0</v>
      </c>
      <c r="BM118" s="57"/>
      <c r="BN118" s="77">
        <f>SUM(BN88:BN117)</f>
        <v>0</v>
      </c>
      <c r="BO118" s="157">
        <f>+IF(BP88=0,0,(BQ118/BP88))</f>
        <v>0</v>
      </c>
      <c r="BP118" s="57"/>
      <c r="BQ118" s="77">
        <f>SUM(BQ88:BQ117)</f>
        <v>0</v>
      </c>
      <c r="BR118" s="157">
        <f>+IF(BS88=0,0,(BT118/BS88))</f>
        <v>0</v>
      </c>
      <c r="BS118" s="57"/>
      <c r="BT118" s="77">
        <f>SUM(BT88:BT117)</f>
        <v>0</v>
      </c>
      <c r="BU118" s="157">
        <f>+IF(BV88=0,0,(BW118/BV88))</f>
        <v>0</v>
      </c>
      <c r="BV118" s="57"/>
      <c r="BW118" s="77">
        <f>SUM(BW88:BW117)</f>
        <v>0</v>
      </c>
      <c r="BX118" s="157">
        <f>+IF(BY88=0,0,(BZ118/BY88))</f>
        <v>0</v>
      </c>
      <c r="BY118" s="57"/>
      <c r="BZ118" s="77">
        <f>SUM(BZ88:BZ117)</f>
        <v>0</v>
      </c>
      <c r="CA118" s="157">
        <f>+IF(CB88=0,0,(CC118/CB88))</f>
        <v>0</v>
      </c>
      <c r="CB118" s="57"/>
      <c r="CC118" s="77">
        <f>SUM(CC88:CC117)</f>
        <v>0</v>
      </c>
      <c r="CD118" s="157">
        <f>+IF(CE88=0,0,(CF118/CE88))</f>
        <v>0</v>
      </c>
      <c r="CE118" s="57"/>
      <c r="CF118" s="77">
        <f>SUM(CF88:CF117)</f>
        <v>0</v>
      </c>
      <c r="CG118" s="157">
        <f>+IF(CH88=0,0,(CI118/CH88))</f>
        <v>0</v>
      </c>
      <c r="CH118" s="57"/>
      <c r="CI118" s="77">
        <f>SUM(CI88:CI117)</f>
        <v>0</v>
      </c>
      <c r="CJ118" s="157">
        <f>+IF(CK88=0,0,(CL118/CK88))</f>
        <v>0</v>
      </c>
      <c r="CK118" s="57"/>
      <c r="CL118" s="77">
        <f>SUM(CL88:CL117)</f>
        <v>0</v>
      </c>
      <c r="CM118" s="157">
        <f>+IF(CN88=0,0,(CO118/CN88))</f>
        <v>0</v>
      </c>
      <c r="CN118" s="57"/>
      <c r="CO118" s="77">
        <f>SUM(CO88:CO117)</f>
        <v>0</v>
      </c>
      <c r="CP118" s="157">
        <f>+IF(CQ88=0,0,(CR118/CQ88))</f>
        <v>0</v>
      </c>
      <c r="CQ118" s="57"/>
      <c r="CR118" s="77">
        <f>SUM(CR88:CR117)</f>
        <v>0</v>
      </c>
      <c r="CS118" s="62"/>
      <c r="CT118" s="62"/>
      <c r="CU118" s="77">
        <f>SUM(CU88:CU117)</f>
        <v>41424180</v>
      </c>
      <c r="CV118" s="62"/>
      <c r="CW118" s="50">
        <f>SUM(CW88:CW117)</f>
        <v>-398.64999999999986</v>
      </c>
      <c r="CX118" s="79" t="str">
        <f t="shared" si="333"/>
        <v>REVISAR</v>
      </c>
      <c r="CY118" s="236">
        <f>SUM(CY88:CY117)</f>
        <v>-4464179.9999999981</v>
      </c>
      <c r="DA118" s="253">
        <f>SUM(DA88:DA117)</f>
        <v>99.620833333333323</v>
      </c>
      <c r="DB118" s="254">
        <f>SUM(DB88:DB117)</f>
        <v>66.399999999999991</v>
      </c>
      <c r="DC118" s="238"/>
      <c r="DD118" s="255"/>
      <c r="DE118" s="255"/>
    </row>
    <row r="119" spans="1:109" ht="31.5" thickBot="1" x14ac:dyDescent="0.3">
      <c r="D119" s="262" t="s">
        <v>312</v>
      </c>
      <c r="E119" s="90">
        <f>+E118*12+IF(DE88=0,CY88,IF(DE88&lt;=15,-CY88,0))+IF(DE89=0,CY89,IF(DE89&lt;=15,-CY89,0))+IF(DE90=0,CY90,IF(DE90&lt;=15,-CY90,0))+IF(DE91=0,CY91,IF(DE91&lt;=15,-CY91,0))+IF(DE92=0,CY92,IF(DE92&lt;=15,-CY92,0))+IF(DE93=0,CY93,IF(DE93&lt;=15,-CY93,0))+IF(DE94=0,CY94,IF(DE94&lt;=15,-CY94,0))+IF(DE95=0,CY95,IF(DE95&lt;=15,-CY95,0))+IF(DE96=0,CY96,IF(DE96&lt;=15,-CY96,0))+IF(DE97=0,CY97,IF(DE97&lt;=15,-CY97,0))+IF(DE98=0,CY98,IF(DE98&lt;=15,-CY98,0))+IF(DE99=0,CY99,IF(DE99&lt;=15,-CY99,0))+IF(DE100=0,CY100,IF(DE100&lt;=15,-CY100,0))+IF(DE101=0,CY101,IF(DE101&lt;=15,-CY101,0))+IF(DE102=0,CY102,IF(DE102&lt;=15,-CY102,0))+IF(DE103=0,CY103,IF(DE103&lt;=15,-CY103,0))+IF(DE104=0,CY104,IF(DE104&lt;=15,-CY104,0))+IF(DE105=0,CY105,IF(DE105&lt;=15,-CY105,0))+IF(DE106=0,CY106,IF(DE106&lt;=15,-CY106,0))+IF(DE107=0,CY107,IF(DE107&lt;=15,-CY107,0))+IF(DE108=0,CY108,IF(DE108&lt;=15,-CY108,0))+IF(DE109=0,CY109,IF(DE109&lt;=15,-CY109,0))+IF(DE110=0,CY110,IF(DE110&lt;=15,-CY110,0))+IF(DE111=0,CY111,IF(DE111&lt;=15,-CY111,0))+IF(DE112=0,CY112,IF(DE112&lt;=15,-CY112,0))+IF(DE113=0,CY113,IF(DE113&lt;=15,-CY113,0))+IF(DE114=0,CY114,IF(DE114&lt;=15,-CY114,0))+IF(DE115=0,CY115,IF(DE115&lt;=15,-CY115,0))+IF(DE116=0,CY116,IF(DE116&lt;=15,-CY116,0))+IF(DE117=0,CY117,IF(DE117&lt;=15,-CY117,0))</f>
        <v>42537600</v>
      </c>
      <c r="G119" s="78" t="s">
        <v>236</v>
      </c>
      <c r="I119" s="78" t="s">
        <v>237</v>
      </c>
      <c r="J119" s="78" t="s">
        <v>236</v>
      </c>
      <c r="L119" s="78" t="s">
        <v>237</v>
      </c>
      <c r="M119" s="78" t="s">
        <v>236</v>
      </c>
      <c r="O119" s="78" t="s">
        <v>237</v>
      </c>
      <c r="P119" s="78" t="s">
        <v>236</v>
      </c>
      <c r="R119" s="78" t="s">
        <v>237</v>
      </c>
      <c r="S119" s="78" t="s">
        <v>236</v>
      </c>
      <c r="U119" s="78" t="s">
        <v>237</v>
      </c>
      <c r="V119" s="78" t="s">
        <v>236</v>
      </c>
      <c r="X119" s="78" t="s">
        <v>237</v>
      </c>
      <c r="Y119" s="78" t="s">
        <v>236</v>
      </c>
      <c r="AA119" s="78" t="s">
        <v>237</v>
      </c>
      <c r="AB119" s="78" t="s">
        <v>236</v>
      </c>
      <c r="AD119" s="78" t="s">
        <v>237</v>
      </c>
      <c r="AE119" s="78" t="s">
        <v>236</v>
      </c>
      <c r="AG119" s="78" t="s">
        <v>237</v>
      </c>
      <c r="AH119" s="78" t="s">
        <v>236</v>
      </c>
      <c r="AJ119" s="78" t="s">
        <v>237</v>
      </c>
      <c r="AK119" s="78" t="s">
        <v>236</v>
      </c>
      <c r="AM119" s="78" t="s">
        <v>237</v>
      </c>
      <c r="AN119" s="78" t="s">
        <v>236</v>
      </c>
      <c r="AP119" s="78" t="s">
        <v>237</v>
      </c>
      <c r="AQ119" s="78" t="s">
        <v>236</v>
      </c>
      <c r="AS119" s="78" t="s">
        <v>237</v>
      </c>
      <c r="AT119" s="78" t="s">
        <v>236</v>
      </c>
      <c r="AV119" s="78" t="s">
        <v>237</v>
      </c>
      <c r="AW119" s="78" t="s">
        <v>236</v>
      </c>
      <c r="AY119" s="78" t="s">
        <v>237</v>
      </c>
      <c r="AZ119" s="78" t="s">
        <v>236</v>
      </c>
      <c r="BB119" s="78" t="s">
        <v>237</v>
      </c>
      <c r="BC119" s="78" t="s">
        <v>236</v>
      </c>
      <c r="BE119" s="78" t="s">
        <v>237</v>
      </c>
      <c r="BF119" s="78" t="s">
        <v>236</v>
      </c>
      <c r="BH119" s="78" t="s">
        <v>237</v>
      </c>
      <c r="BI119" s="78" t="s">
        <v>236</v>
      </c>
      <c r="BK119" s="78" t="s">
        <v>237</v>
      </c>
      <c r="BL119" s="78" t="s">
        <v>236</v>
      </c>
      <c r="BN119" s="78" t="s">
        <v>237</v>
      </c>
      <c r="BO119" s="78" t="s">
        <v>236</v>
      </c>
      <c r="BQ119" s="78" t="s">
        <v>237</v>
      </c>
      <c r="BR119" s="78" t="s">
        <v>236</v>
      </c>
      <c r="BT119" s="78" t="s">
        <v>237</v>
      </c>
      <c r="BU119" s="78" t="s">
        <v>236</v>
      </c>
      <c r="BW119" s="78" t="s">
        <v>237</v>
      </c>
      <c r="BX119" s="78" t="s">
        <v>236</v>
      </c>
      <c r="BZ119" s="78" t="s">
        <v>237</v>
      </c>
      <c r="CA119" s="78" t="s">
        <v>236</v>
      </c>
      <c r="CC119" s="78" t="s">
        <v>237</v>
      </c>
      <c r="CD119" s="78" t="s">
        <v>236</v>
      </c>
      <c r="CF119" s="78" t="s">
        <v>237</v>
      </c>
      <c r="CG119" s="78" t="s">
        <v>236</v>
      </c>
      <c r="CI119" s="78" t="s">
        <v>237</v>
      </c>
      <c r="CJ119" s="78" t="s">
        <v>236</v>
      </c>
      <c r="CL119" s="78" t="s">
        <v>237</v>
      </c>
      <c r="CM119" s="78" t="s">
        <v>236</v>
      </c>
      <c r="CO119" s="78" t="s">
        <v>237</v>
      </c>
      <c r="CP119" s="78" t="s">
        <v>236</v>
      </c>
      <c r="CR119" s="78" t="s">
        <v>237</v>
      </c>
      <c r="CU119" s="78" t="s">
        <v>238</v>
      </c>
      <c r="CW119" s="82">
        <f>+CY118</f>
        <v>-4464179.9999999981</v>
      </c>
      <c r="CX119" s="96" t="str">
        <f t="shared" si="333"/>
        <v>REVISAR</v>
      </c>
      <c r="CY119" s="235"/>
      <c r="DA119" s="445">
        <f>-DA118+DB118</f>
        <v>-33.220833333333331</v>
      </c>
      <c r="DB119" s="446"/>
      <c r="DC119" s="238"/>
      <c r="DD119" s="255"/>
      <c r="DE119" s="255"/>
    </row>
    <row r="120" spans="1:109" ht="40.5" customHeight="1" thickBot="1" x14ac:dyDescent="0.3">
      <c r="CW120" s="80">
        <f>+E119-CU118</f>
        <v>1113420</v>
      </c>
      <c r="CY120" s="257">
        <f>IF(CY88&gt;0,CY88,0)+IF(CY89&gt;0,CY89,0)+IF(CY90&gt;0,CY90,0)+IF(CY91&gt;0,CY91,0)+IF(CY92&gt;0,CY92,0)+IF(CY93&gt;0,CY93,0)+IF(CY94&gt;0,CY94,0)+IF(CY95&gt;0,CY95,0)+IF(CY96&gt;0,CY96,0)+IF(CY97&gt;0,CY97,0)+IF(CY98&gt;0,CY98,0)+IF(CY99&gt;0,CY99,0)+IF(CY100&gt;0,CY100,0)+IF(CY101&gt;0,CY101,0)+IF(CY102&gt;0,CY102,0)+IF(CY103&gt;0,CY103,0)+IF(CY104&gt;0,CY104,0)+IF(CY105&gt;0,CY105,0)+IF(CY106&gt;0,CY106,0)+IF(CY107&gt;0,CY107,0)+IF(CY108&gt;0,CY108,0)+IF(CY109&gt;0,CY109,0)+IF(CY110&gt;0,CY110,0)+IF(CY111&gt;0,CY111,0)+IF(CY112&gt;0,CY112,0)+IF(CY113&gt;0,CY113,0)+IF(CY114&gt;0,CY114,0)+IF(CY115&gt;0,CY115,0)+IF(CY116&gt;0,CY116,0)+IF(CY117&gt;0,CY117,0)</f>
        <v>5577600</v>
      </c>
      <c r="DA120" s="437" t="str">
        <f>+IF(CY120&gt;0,"TOT. COSTO OCCIOSO"," ")</f>
        <v>TOT. COSTO OCCIOSO</v>
      </c>
      <c r="DB120" s="438"/>
    </row>
    <row r="121" spans="1:109" ht="39.75" customHeight="1" thickBot="1" x14ac:dyDescent="0.35">
      <c r="CW121" s="91">
        <f>+CW119-CW120</f>
        <v>-5577599.9999999981</v>
      </c>
      <c r="CX121" s="261" t="s">
        <v>68</v>
      </c>
      <c r="CY121" s="257">
        <f>+CY118-CY120</f>
        <v>-10041779.999999998</v>
      </c>
      <c r="DA121" s="437" t="str">
        <f>+IF(CY121&lt;0,"TOT. COSTO EXTRA"," ")</f>
        <v>TOT. COSTO EXTRA</v>
      </c>
      <c r="DB121" s="438"/>
    </row>
    <row r="123" spans="1:109" ht="20" x14ac:dyDescent="0.4">
      <c r="A123" s="2"/>
      <c r="B123" s="2"/>
      <c r="C123" s="2" t="s">
        <v>229</v>
      </c>
      <c r="D123" s="2"/>
      <c r="E123" s="2"/>
      <c r="F123" s="239"/>
      <c r="G123" s="4" t="s">
        <v>62</v>
      </c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CU123" s="81"/>
    </row>
    <row r="124" spans="1:109" ht="20.5" thickBot="1" x14ac:dyDescent="0.45">
      <c r="A124" s="120" t="s">
        <v>188</v>
      </c>
      <c r="B124" s="2"/>
      <c r="C124" s="234">
        <f>+INSUMOS!J4</f>
        <v>0</v>
      </c>
      <c r="D124" s="122"/>
      <c r="E124" s="2"/>
      <c r="F124" s="239"/>
      <c r="G124" s="4">
        <f>8*F126</f>
        <v>200</v>
      </c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120" t="str">
        <f>+A124</f>
        <v>CUARTO AÑO</v>
      </c>
      <c r="BC124" s="120" t="str">
        <f>+AW124</f>
        <v>CUARTO AÑO</v>
      </c>
      <c r="BJ124" s="125" t="str">
        <f>+BC124</f>
        <v>CUARTO AÑO</v>
      </c>
      <c r="CK124" s="125" t="str">
        <f>+BJ124</f>
        <v>CUARTO AÑO</v>
      </c>
      <c r="CQ124" s="125"/>
      <c r="CT124" s="120" t="str">
        <f>+BC124</f>
        <v>CUARTO AÑO</v>
      </c>
    </row>
    <row r="125" spans="1:109" ht="16" thickBot="1" x14ac:dyDescent="0.4">
      <c r="A125" s="10" t="s">
        <v>4</v>
      </c>
      <c r="B125" s="10" t="s">
        <v>2</v>
      </c>
      <c r="C125" s="10" t="s">
        <v>216</v>
      </c>
      <c r="D125" s="11" t="str">
        <f>+D85</f>
        <v>Entre 38% y 40% elegir:</v>
      </c>
      <c r="E125" s="5"/>
      <c r="F125" s="240" t="s">
        <v>3</v>
      </c>
      <c r="G125" s="442" t="str">
        <f>+G85</f>
        <v>Tratamientos faciales</v>
      </c>
      <c r="H125" s="443"/>
      <c r="I125" s="444"/>
      <c r="J125" s="442" t="str">
        <f>+J85</f>
        <v>Tratamientos corporales</v>
      </c>
      <c r="K125" s="443"/>
      <c r="L125" s="444"/>
      <c r="M125" s="442" t="str">
        <f>+M85</f>
        <v>SPA</v>
      </c>
      <c r="N125" s="443"/>
      <c r="O125" s="444"/>
      <c r="P125" s="442">
        <f>+P85</f>
        <v>0</v>
      </c>
      <c r="Q125" s="443"/>
      <c r="R125" s="444"/>
      <c r="S125" s="442">
        <f>+S85</f>
        <v>0</v>
      </c>
      <c r="T125" s="443"/>
      <c r="U125" s="444"/>
      <c r="V125" s="442">
        <f>+V85</f>
        <v>0</v>
      </c>
      <c r="W125" s="443"/>
      <c r="X125" s="444"/>
      <c r="Y125" s="442">
        <f>+Y85</f>
        <v>0</v>
      </c>
      <c r="Z125" s="443"/>
      <c r="AA125" s="444"/>
      <c r="AB125" s="442">
        <f>+AB85</f>
        <v>0</v>
      </c>
      <c r="AC125" s="443"/>
      <c r="AD125" s="444"/>
      <c r="AE125" s="442">
        <f>+AE85</f>
        <v>0</v>
      </c>
      <c r="AF125" s="443"/>
      <c r="AG125" s="444"/>
      <c r="AH125" s="442">
        <f>+AH85</f>
        <v>0</v>
      </c>
      <c r="AI125" s="443"/>
      <c r="AJ125" s="444"/>
      <c r="AK125" s="442">
        <f>+AK85</f>
        <v>0</v>
      </c>
      <c r="AL125" s="443"/>
      <c r="AM125" s="444"/>
      <c r="AN125" s="442">
        <f>+AN85</f>
        <v>0</v>
      </c>
      <c r="AO125" s="443"/>
      <c r="AP125" s="444"/>
      <c r="AQ125" s="442">
        <f>+AQ85</f>
        <v>0</v>
      </c>
      <c r="AR125" s="443"/>
      <c r="AS125" s="444"/>
      <c r="AT125" s="442">
        <f>+AT85</f>
        <v>0</v>
      </c>
      <c r="AU125" s="443"/>
      <c r="AV125" s="444"/>
      <c r="AW125" s="442">
        <f>+AW85</f>
        <v>0</v>
      </c>
      <c r="AX125" s="443"/>
      <c r="AY125" s="444"/>
      <c r="AZ125" s="442">
        <f>+AZ85</f>
        <v>0</v>
      </c>
      <c r="BA125" s="443"/>
      <c r="BB125" s="444"/>
      <c r="BC125" s="442">
        <f>+BC85</f>
        <v>0</v>
      </c>
      <c r="BD125" s="443"/>
      <c r="BE125" s="444"/>
      <c r="BF125" s="442">
        <f>+BF85</f>
        <v>0</v>
      </c>
      <c r="BG125" s="443"/>
      <c r="BH125" s="444"/>
      <c r="BI125" s="442">
        <f>+BI85</f>
        <v>0</v>
      </c>
      <c r="BJ125" s="443"/>
      <c r="BK125" s="444"/>
      <c r="BL125" s="442">
        <f>+BL85</f>
        <v>0</v>
      </c>
      <c r="BM125" s="443"/>
      <c r="BN125" s="444"/>
      <c r="BO125" s="442">
        <f>+BO85</f>
        <v>0</v>
      </c>
      <c r="BP125" s="443"/>
      <c r="BQ125" s="444"/>
      <c r="BR125" s="442">
        <f>+BR85</f>
        <v>0</v>
      </c>
      <c r="BS125" s="443"/>
      <c r="BT125" s="444"/>
      <c r="BU125" s="442">
        <f>+BU85</f>
        <v>0</v>
      </c>
      <c r="BV125" s="443"/>
      <c r="BW125" s="444"/>
      <c r="BX125" s="442">
        <f>+BX85</f>
        <v>0</v>
      </c>
      <c r="BY125" s="443"/>
      <c r="BZ125" s="444"/>
      <c r="CA125" s="442">
        <f>+CA85</f>
        <v>0</v>
      </c>
      <c r="CB125" s="443"/>
      <c r="CC125" s="444"/>
      <c r="CD125" s="442">
        <f>+CD85</f>
        <v>0</v>
      </c>
      <c r="CE125" s="443"/>
      <c r="CF125" s="444"/>
      <c r="CG125" s="442">
        <f>+CG85</f>
        <v>0</v>
      </c>
      <c r="CH125" s="443"/>
      <c r="CI125" s="444"/>
      <c r="CJ125" s="442">
        <f>+CJ85</f>
        <v>0</v>
      </c>
      <c r="CK125" s="443"/>
      <c r="CL125" s="444"/>
      <c r="CM125" s="442">
        <f>+CM85</f>
        <v>0</v>
      </c>
      <c r="CN125" s="443"/>
      <c r="CO125" s="444"/>
      <c r="CP125" s="442">
        <f>+CP85</f>
        <v>0</v>
      </c>
      <c r="CQ125" s="443"/>
      <c r="CR125" s="444"/>
      <c r="CS125" s="442" t="s">
        <v>239</v>
      </c>
      <c r="CT125" s="443"/>
      <c r="CU125" s="444"/>
      <c r="CV125" s="54" t="s">
        <v>63</v>
      </c>
      <c r="CW125" s="54" t="s">
        <v>66</v>
      </c>
      <c r="CX125" s="5"/>
      <c r="CY125" s="10" t="s">
        <v>94</v>
      </c>
      <c r="DA125" s="439" t="s">
        <v>307</v>
      </c>
      <c r="DB125" s="439" t="s">
        <v>306</v>
      </c>
      <c r="DD125" s="439" t="s">
        <v>310</v>
      </c>
      <c r="DE125" s="439" t="s">
        <v>311</v>
      </c>
    </row>
    <row r="126" spans="1:109" ht="16" thickBot="1" x14ac:dyDescent="0.4">
      <c r="A126" s="8" t="s">
        <v>5</v>
      </c>
      <c r="B126" s="8" t="s">
        <v>6</v>
      </c>
      <c r="C126" s="8" t="s">
        <v>8</v>
      </c>
      <c r="D126" s="187">
        <f>+D86</f>
        <v>0.4</v>
      </c>
      <c r="E126" s="7"/>
      <c r="F126" s="241">
        <f>+F86</f>
        <v>25</v>
      </c>
      <c r="G126" s="55" t="s">
        <v>83</v>
      </c>
      <c r="H126" s="55" t="s">
        <v>69</v>
      </c>
      <c r="I126" s="55" t="s">
        <v>84</v>
      </c>
      <c r="J126" s="55" t="s">
        <v>83</v>
      </c>
      <c r="K126" s="55" t="s">
        <v>69</v>
      </c>
      <c r="L126" s="55" t="s">
        <v>84</v>
      </c>
      <c r="M126" s="55" t="s">
        <v>83</v>
      </c>
      <c r="N126" s="55" t="s">
        <v>69</v>
      </c>
      <c r="O126" s="55" t="s">
        <v>84</v>
      </c>
      <c r="P126" s="55" t="s">
        <v>83</v>
      </c>
      <c r="Q126" s="55" t="s">
        <v>69</v>
      </c>
      <c r="R126" s="55" t="s">
        <v>84</v>
      </c>
      <c r="S126" s="55" t="s">
        <v>83</v>
      </c>
      <c r="T126" s="55" t="s">
        <v>69</v>
      </c>
      <c r="U126" s="55" t="s">
        <v>84</v>
      </c>
      <c r="V126" s="55" t="s">
        <v>83</v>
      </c>
      <c r="W126" s="55" t="s">
        <v>69</v>
      </c>
      <c r="X126" s="55" t="s">
        <v>84</v>
      </c>
      <c r="Y126" s="55" t="s">
        <v>83</v>
      </c>
      <c r="Z126" s="55" t="s">
        <v>69</v>
      </c>
      <c r="AA126" s="55" t="s">
        <v>84</v>
      </c>
      <c r="AB126" s="55" t="s">
        <v>83</v>
      </c>
      <c r="AC126" s="55" t="s">
        <v>69</v>
      </c>
      <c r="AD126" s="55" t="s">
        <v>84</v>
      </c>
      <c r="AE126" s="55" t="s">
        <v>83</v>
      </c>
      <c r="AF126" s="55" t="s">
        <v>69</v>
      </c>
      <c r="AG126" s="55" t="s">
        <v>84</v>
      </c>
      <c r="AH126" s="55" t="s">
        <v>83</v>
      </c>
      <c r="AI126" s="55" t="s">
        <v>69</v>
      </c>
      <c r="AJ126" s="55" t="s">
        <v>84</v>
      </c>
      <c r="AK126" s="55" t="s">
        <v>83</v>
      </c>
      <c r="AL126" s="55" t="s">
        <v>69</v>
      </c>
      <c r="AM126" s="55" t="s">
        <v>84</v>
      </c>
      <c r="AN126" s="55" t="s">
        <v>83</v>
      </c>
      <c r="AO126" s="55" t="s">
        <v>69</v>
      </c>
      <c r="AP126" s="55" t="s">
        <v>84</v>
      </c>
      <c r="AQ126" s="55" t="s">
        <v>83</v>
      </c>
      <c r="AR126" s="55" t="s">
        <v>69</v>
      </c>
      <c r="AS126" s="55" t="s">
        <v>84</v>
      </c>
      <c r="AT126" s="55" t="s">
        <v>83</v>
      </c>
      <c r="AU126" s="55" t="s">
        <v>69</v>
      </c>
      <c r="AV126" s="55" t="s">
        <v>84</v>
      </c>
      <c r="AW126" s="55" t="s">
        <v>83</v>
      </c>
      <c r="AX126" s="55" t="s">
        <v>69</v>
      </c>
      <c r="AY126" s="55" t="s">
        <v>84</v>
      </c>
      <c r="AZ126" s="55" t="s">
        <v>83</v>
      </c>
      <c r="BA126" s="55" t="s">
        <v>69</v>
      </c>
      <c r="BB126" s="55" t="s">
        <v>84</v>
      </c>
      <c r="BC126" s="55" t="s">
        <v>83</v>
      </c>
      <c r="BD126" s="55" t="s">
        <v>69</v>
      </c>
      <c r="BE126" s="55" t="s">
        <v>84</v>
      </c>
      <c r="BF126" s="55" t="s">
        <v>83</v>
      </c>
      <c r="BG126" s="55" t="s">
        <v>69</v>
      </c>
      <c r="BH126" s="55" t="s">
        <v>84</v>
      </c>
      <c r="BI126" s="55" t="s">
        <v>83</v>
      </c>
      <c r="BJ126" s="55" t="s">
        <v>69</v>
      </c>
      <c r="BK126" s="55" t="s">
        <v>84</v>
      </c>
      <c r="BL126" s="55" t="s">
        <v>83</v>
      </c>
      <c r="BM126" s="55" t="s">
        <v>69</v>
      </c>
      <c r="BN126" s="55" t="s">
        <v>84</v>
      </c>
      <c r="BO126" s="55" t="s">
        <v>83</v>
      </c>
      <c r="BP126" s="55" t="s">
        <v>69</v>
      </c>
      <c r="BQ126" s="55" t="s">
        <v>84</v>
      </c>
      <c r="BR126" s="55" t="s">
        <v>83</v>
      </c>
      <c r="BS126" s="55" t="s">
        <v>69</v>
      </c>
      <c r="BT126" s="55" t="s">
        <v>84</v>
      </c>
      <c r="BU126" s="55" t="s">
        <v>83</v>
      </c>
      <c r="BV126" s="55" t="s">
        <v>69</v>
      </c>
      <c r="BW126" s="55" t="s">
        <v>84</v>
      </c>
      <c r="BX126" s="55" t="s">
        <v>83</v>
      </c>
      <c r="BY126" s="55" t="s">
        <v>69</v>
      </c>
      <c r="BZ126" s="55" t="s">
        <v>84</v>
      </c>
      <c r="CA126" s="55" t="s">
        <v>83</v>
      </c>
      <c r="CB126" s="55" t="s">
        <v>69</v>
      </c>
      <c r="CC126" s="55" t="s">
        <v>84</v>
      </c>
      <c r="CD126" s="55" t="s">
        <v>83</v>
      </c>
      <c r="CE126" s="55" t="s">
        <v>69</v>
      </c>
      <c r="CF126" s="55" t="s">
        <v>84</v>
      </c>
      <c r="CG126" s="55" t="s">
        <v>83</v>
      </c>
      <c r="CH126" s="55" t="s">
        <v>69</v>
      </c>
      <c r="CI126" s="55" t="s">
        <v>84</v>
      </c>
      <c r="CJ126" s="55" t="s">
        <v>83</v>
      </c>
      <c r="CK126" s="55" t="s">
        <v>69</v>
      </c>
      <c r="CL126" s="55" t="s">
        <v>84</v>
      </c>
      <c r="CM126" s="55" t="s">
        <v>83</v>
      </c>
      <c r="CN126" s="55" t="s">
        <v>69</v>
      </c>
      <c r="CO126" s="55" t="s">
        <v>84</v>
      </c>
      <c r="CP126" s="55" t="s">
        <v>83</v>
      </c>
      <c r="CQ126" s="55" t="s">
        <v>69</v>
      </c>
      <c r="CR126" s="55" t="s">
        <v>84</v>
      </c>
      <c r="CS126" s="55" t="s">
        <v>83</v>
      </c>
      <c r="CT126" s="55" t="s">
        <v>70</v>
      </c>
      <c r="CU126" s="55" t="s">
        <v>84</v>
      </c>
      <c r="CV126" s="55" t="s">
        <v>64</v>
      </c>
      <c r="CW126" s="55" t="s">
        <v>67</v>
      </c>
      <c r="CX126" s="7"/>
      <c r="CY126" s="93" t="s">
        <v>95</v>
      </c>
      <c r="DA126" s="440"/>
      <c r="DB126" s="440"/>
      <c r="DD126" s="440"/>
      <c r="DE126" s="440"/>
    </row>
    <row r="127" spans="1:109" ht="21.75" customHeight="1" thickBot="1" x14ac:dyDescent="0.4">
      <c r="A127" s="9" t="s">
        <v>230</v>
      </c>
      <c r="B127" s="9"/>
      <c r="C127" s="9" t="s">
        <v>9</v>
      </c>
      <c r="D127" s="9" t="s">
        <v>1</v>
      </c>
      <c r="E127" s="9" t="s">
        <v>0</v>
      </c>
      <c r="F127" s="242" t="s">
        <v>61</v>
      </c>
      <c r="G127" s="56" t="s">
        <v>231</v>
      </c>
      <c r="H127" s="56" t="s">
        <v>232</v>
      </c>
      <c r="I127" s="56" t="s">
        <v>233</v>
      </c>
      <c r="J127" s="56" t="s">
        <v>231</v>
      </c>
      <c r="K127" s="56" t="s">
        <v>232</v>
      </c>
      <c r="L127" s="56" t="s">
        <v>233</v>
      </c>
      <c r="M127" s="56" t="s">
        <v>231</v>
      </c>
      <c r="N127" s="56" t="s">
        <v>232</v>
      </c>
      <c r="O127" s="56" t="s">
        <v>233</v>
      </c>
      <c r="P127" s="56" t="s">
        <v>231</v>
      </c>
      <c r="Q127" s="56" t="s">
        <v>232</v>
      </c>
      <c r="R127" s="56" t="s">
        <v>233</v>
      </c>
      <c r="S127" s="56" t="s">
        <v>231</v>
      </c>
      <c r="T127" s="56" t="s">
        <v>232</v>
      </c>
      <c r="U127" s="56" t="s">
        <v>233</v>
      </c>
      <c r="V127" s="56" t="s">
        <v>231</v>
      </c>
      <c r="W127" s="56" t="s">
        <v>232</v>
      </c>
      <c r="X127" s="56" t="s">
        <v>233</v>
      </c>
      <c r="Y127" s="56" t="s">
        <v>231</v>
      </c>
      <c r="Z127" s="56" t="s">
        <v>232</v>
      </c>
      <c r="AA127" s="56" t="s">
        <v>233</v>
      </c>
      <c r="AB127" s="56" t="s">
        <v>231</v>
      </c>
      <c r="AC127" s="56" t="s">
        <v>232</v>
      </c>
      <c r="AD127" s="56" t="s">
        <v>233</v>
      </c>
      <c r="AE127" s="56" t="s">
        <v>231</v>
      </c>
      <c r="AF127" s="56" t="s">
        <v>232</v>
      </c>
      <c r="AG127" s="56" t="s">
        <v>233</v>
      </c>
      <c r="AH127" s="56" t="s">
        <v>231</v>
      </c>
      <c r="AI127" s="56" t="s">
        <v>232</v>
      </c>
      <c r="AJ127" s="56" t="s">
        <v>233</v>
      </c>
      <c r="AK127" s="56" t="s">
        <v>231</v>
      </c>
      <c r="AL127" s="56" t="s">
        <v>232</v>
      </c>
      <c r="AM127" s="56" t="s">
        <v>233</v>
      </c>
      <c r="AN127" s="56" t="s">
        <v>231</v>
      </c>
      <c r="AO127" s="56" t="s">
        <v>232</v>
      </c>
      <c r="AP127" s="56" t="s">
        <v>233</v>
      </c>
      <c r="AQ127" s="56" t="s">
        <v>231</v>
      </c>
      <c r="AR127" s="56" t="s">
        <v>232</v>
      </c>
      <c r="AS127" s="56" t="s">
        <v>233</v>
      </c>
      <c r="AT127" s="56" t="s">
        <v>231</v>
      </c>
      <c r="AU127" s="56" t="s">
        <v>232</v>
      </c>
      <c r="AV127" s="56" t="s">
        <v>233</v>
      </c>
      <c r="AW127" s="56" t="s">
        <v>231</v>
      </c>
      <c r="AX127" s="56" t="s">
        <v>232</v>
      </c>
      <c r="AY127" s="56" t="s">
        <v>233</v>
      </c>
      <c r="AZ127" s="56" t="s">
        <v>231</v>
      </c>
      <c r="BA127" s="56" t="s">
        <v>232</v>
      </c>
      <c r="BB127" s="56" t="s">
        <v>233</v>
      </c>
      <c r="BC127" s="56" t="s">
        <v>231</v>
      </c>
      <c r="BD127" s="56" t="s">
        <v>232</v>
      </c>
      <c r="BE127" s="56" t="s">
        <v>233</v>
      </c>
      <c r="BF127" s="56" t="s">
        <v>231</v>
      </c>
      <c r="BG127" s="56" t="s">
        <v>232</v>
      </c>
      <c r="BH127" s="56" t="s">
        <v>233</v>
      </c>
      <c r="BI127" s="56" t="s">
        <v>231</v>
      </c>
      <c r="BJ127" s="56" t="s">
        <v>232</v>
      </c>
      <c r="BK127" s="56" t="s">
        <v>233</v>
      </c>
      <c r="BL127" s="56" t="s">
        <v>231</v>
      </c>
      <c r="BM127" s="56" t="s">
        <v>232</v>
      </c>
      <c r="BN127" s="56" t="s">
        <v>233</v>
      </c>
      <c r="BO127" s="56" t="s">
        <v>231</v>
      </c>
      <c r="BP127" s="56" t="s">
        <v>232</v>
      </c>
      <c r="BQ127" s="56" t="s">
        <v>233</v>
      </c>
      <c r="BR127" s="56" t="s">
        <v>231</v>
      </c>
      <c r="BS127" s="56" t="s">
        <v>232</v>
      </c>
      <c r="BT127" s="56" t="s">
        <v>233</v>
      </c>
      <c r="BU127" s="56" t="s">
        <v>231</v>
      </c>
      <c r="BV127" s="56" t="s">
        <v>232</v>
      </c>
      <c r="BW127" s="56" t="s">
        <v>233</v>
      </c>
      <c r="BX127" s="56" t="s">
        <v>231</v>
      </c>
      <c r="BY127" s="56" t="s">
        <v>232</v>
      </c>
      <c r="BZ127" s="56" t="s">
        <v>233</v>
      </c>
      <c r="CA127" s="56" t="s">
        <v>231</v>
      </c>
      <c r="CB127" s="56" t="s">
        <v>232</v>
      </c>
      <c r="CC127" s="56" t="s">
        <v>233</v>
      </c>
      <c r="CD127" s="56" t="s">
        <v>231</v>
      </c>
      <c r="CE127" s="56" t="s">
        <v>232</v>
      </c>
      <c r="CF127" s="56" t="s">
        <v>233</v>
      </c>
      <c r="CG127" s="56" t="s">
        <v>231</v>
      </c>
      <c r="CH127" s="56" t="s">
        <v>232</v>
      </c>
      <c r="CI127" s="56" t="s">
        <v>233</v>
      </c>
      <c r="CJ127" s="56" t="s">
        <v>231</v>
      </c>
      <c r="CK127" s="56" t="s">
        <v>232</v>
      </c>
      <c r="CL127" s="56" t="s">
        <v>233</v>
      </c>
      <c r="CM127" s="56" t="s">
        <v>231</v>
      </c>
      <c r="CN127" s="56" t="s">
        <v>232</v>
      </c>
      <c r="CO127" s="56" t="s">
        <v>233</v>
      </c>
      <c r="CP127" s="56" t="s">
        <v>231</v>
      </c>
      <c r="CQ127" s="56" t="s">
        <v>232</v>
      </c>
      <c r="CR127" s="56" t="s">
        <v>233</v>
      </c>
      <c r="CS127" s="56" t="s">
        <v>234</v>
      </c>
      <c r="CT127" s="56" t="s">
        <v>232</v>
      </c>
      <c r="CU127" s="56" t="s">
        <v>233</v>
      </c>
      <c r="CV127" s="56" t="s">
        <v>65</v>
      </c>
      <c r="CW127" s="56" t="s">
        <v>235</v>
      </c>
      <c r="CX127" s="60" t="s">
        <v>68</v>
      </c>
      <c r="CY127" s="94"/>
      <c r="DA127" s="441"/>
      <c r="DB127" s="441"/>
      <c r="DD127" s="441"/>
      <c r="DE127" s="441"/>
    </row>
    <row r="128" spans="1:109" ht="15.5" x14ac:dyDescent="0.35">
      <c r="A128" s="174" t="str">
        <f t="shared" ref="A128:B142" si="373">+A88</f>
        <v xml:space="preserve">Masajista - esteticista </v>
      </c>
      <c r="B128" s="174">
        <f t="shared" si="373"/>
        <v>1</v>
      </c>
      <c r="C128" s="185">
        <f>+C88*(1+$C$124)</f>
        <v>1200000</v>
      </c>
      <c r="D128" s="43">
        <f>+D$126*C128</f>
        <v>480000</v>
      </c>
      <c r="E128" s="49">
        <f>+(C128+D128)*B128</f>
        <v>1680000</v>
      </c>
      <c r="F128" s="245">
        <f t="shared" ref="F128:F157" si="374">+IF($G$4=0," ",(C128+D128)/$G$4)</f>
        <v>8400</v>
      </c>
      <c r="G128" s="189">
        <f>+G88</f>
        <v>0.75</v>
      </c>
      <c r="H128" s="150">
        <f>+'No. PRODUCTOS'!L7</f>
        <v>1180</v>
      </c>
      <c r="I128" s="76">
        <f>+IF(G128=0,0,H128*G128*$F128)</f>
        <v>7434000</v>
      </c>
      <c r="J128" s="189">
        <f>+J88</f>
        <v>0.6</v>
      </c>
      <c r="K128" s="150">
        <f>+'No. PRODUCTOS'!L8</f>
        <v>1416</v>
      </c>
      <c r="L128" s="76">
        <f>+IF(J128=0,0,K128*J128*$F128)</f>
        <v>7136640</v>
      </c>
      <c r="M128" s="189">
        <f>+M88</f>
        <v>1.1000000000000001</v>
      </c>
      <c r="N128" s="150">
        <f>+'No. PRODUCTOS'!L9</f>
        <v>1888</v>
      </c>
      <c r="O128" s="76">
        <f>+IF(M128=0,0,N128*M128*$F128)</f>
        <v>17445120</v>
      </c>
      <c r="P128" s="189">
        <f>+P88</f>
        <v>0</v>
      </c>
      <c r="Q128" s="150">
        <f>+'No. PRODUCTOS'!L10</f>
        <v>0</v>
      </c>
      <c r="R128" s="76">
        <f>+IF(P128=0,0,Q128*P128*$F128)</f>
        <v>0</v>
      </c>
      <c r="S128" s="189">
        <f>+S88</f>
        <v>0</v>
      </c>
      <c r="T128" s="150">
        <f>+'No. PRODUCTOS'!L11</f>
        <v>0</v>
      </c>
      <c r="U128" s="76">
        <f>+IF(S128=0,0,T128*S128*$F128)</f>
        <v>0</v>
      </c>
      <c r="V128" s="189">
        <f>+V88</f>
        <v>0</v>
      </c>
      <c r="W128" s="150">
        <f>+'No. PRODUCTOS'!L12</f>
        <v>0</v>
      </c>
      <c r="X128" s="76">
        <f>+IF(V128=0,0,W128*V128*$F128)</f>
        <v>0</v>
      </c>
      <c r="Y128" s="189">
        <f>+Y88</f>
        <v>0</v>
      </c>
      <c r="Z128" s="150">
        <f>+'No. PRODUCTOS'!L13</f>
        <v>0</v>
      </c>
      <c r="AA128" s="76">
        <f>+IF(Y128=0,0,Z128*Y128*$F128)</f>
        <v>0</v>
      </c>
      <c r="AB128" s="189">
        <f>+AB88</f>
        <v>0</v>
      </c>
      <c r="AC128" s="150">
        <f>+'No. PRODUCTOS'!L14</f>
        <v>0</v>
      </c>
      <c r="AD128" s="76">
        <f>+IF(AB128=0,0,AC128*AB128*$F128)</f>
        <v>0</v>
      </c>
      <c r="AE128" s="189">
        <f>+AE88</f>
        <v>0</v>
      </c>
      <c r="AF128" s="150">
        <f>+'No. PRODUCTOS'!L15</f>
        <v>0</v>
      </c>
      <c r="AG128" s="76">
        <f>+IF(AE128=0,0,AF128*AE128*$F128)</f>
        <v>0</v>
      </c>
      <c r="AH128" s="189">
        <f>+AH88</f>
        <v>0</v>
      </c>
      <c r="AI128" s="150">
        <f>+'No. PRODUCTOS'!L16</f>
        <v>0</v>
      </c>
      <c r="AJ128" s="76">
        <f>+IF(AH128=0,0,AI128*AH128*$F128)</f>
        <v>0</v>
      </c>
      <c r="AK128" s="189">
        <f>+AK88</f>
        <v>0</v>
      </c>
      <c r="AL128" s="150">
        <f>+'No. PRODUCTOS'!L17</f>
        <v>0</v>
      </c>
      <c r="AM128" s="76">
        <f>+IF(AK128=0,0,AL128*AK128*$F128)</f>
        <v>0</v>
      </c>
      <c r="AN128" s="189">
        <f>+AN88</f>
        <v>0</v>
      </c>
      <c r="AO128" s="150">
        <f>+'No. PRODUCTOS'!L18</f>
        <v>0</v>
      </c>
      <c r="AP128" s="76">
        <f>+IF(AN128=0,0,AO128*AN128*$F128)</f>
        <v>0</v>
      </c>
      <c r="AQ128" s="189">
        <f>+AQ88</f>
        <v>0</v>
      </c>
      <c r="AR128" s="150">
        <f>+'No. PRODUCTOS'!L19</f>
        <v>0</v>
      </c>
      <c r="AS128" s="76">
        <f>+IF(AQ128=0,0,AR128*AQ128*$F128)</f>
        <v>0</v>
      </c>
      <c r="AT128" s="189">
        <f>+AT88</f>
        <v>0</v>
      </c>
      <c r="AU128" s="150">
        <f>+'No. PRODUCTOS'!L20</f>
        <v>0</v>
      </c>
      <c r="AV128" s="76">
        <f>+IF(AT128=0,0,AU128*AT128*$F128)</f>
        <v>0</v>
      </c>
      <c r="AW128" s="189">
        <f>+AW88</f>
        <v>0</v>
      </c>
      <c r="AX128" s="150">
        <f>+'No. PRODUCTOS'!L21</f>
        <v>0</v>
      </c>
      <c r="AY128" s="76">
        <f>+IF(AW128=0,0,AX128*AW128*$F128)</f>
        <v>0</v>
      </c>
      <c r="AZ128" s="189">
        <f>+AZ88</f>
        <v>0</v>
      </c>
      <c r="BA128" s="150">
        <f>+'No. PRODUCTOS'!L22</f>
        <v>0</v>
      </c>
      <c r="BB128" s="76">
        <f>+IF(AZ128=0,0,BA128*AZ128*$F128)</f>
        <v>0</v>
      </c>
      <c r="BC128" s="189">
        <f>+BC88</f>
        <v>0</v>
      </c>
      <c r="BD128" s="150">
        <f>+'No. PRODUCTOS'!L23</f>
        <v>0</v>
      </c>
      <c r="BE128" s="76">
        <f>+IF(BC128=0,0,BD128*BC128*$F128)</f>
        <v>0</v>
      </c>
      <c r="BF128" s="189">
        <f>+BF88</f>
        <v>0</v>
      </c>
      <c r="BG128" s="150">
        <f>+'No. PRODUCTOS'!L24</f>
        <v>0</v>
      </c>
      <c r="BH128" s="76">
        <f>+IF(BF128=0,0,BG128*BF128*$F128)</f>
        <v>0</v>
      </c>
      <c r="BI128" s="189">
        <f>+BI88</f>
        <v>0</v>
      </c>
      <c r="BJ128" s="150">
        <f>+'No. PRODUCTOS'!L25</f>
        <v>0</v>
      </c>
      <c r="BK128" s="76">
        <f>+IF(BI128=0,0,BJ128*BI128*$F128)</f>
        <v>0</v>
      </c>
      <c r="BL128" s="189">
        <f>+BL88</f>
        <v>0</v>
      </c>
      <c r="BM128" s="150">
        <f>+'No. PRODUCTOS'!L26</f>
        <v>0</v>
      </c>
      <c r="BN128" s="76">
        <f>+IF(BL128=0,0,BM128*BL128*$F128)</f>
        <v>0</v>
      </c>
      <c r="BO128" s="189">
        <f>+BO88</f>
        <v>0</v>
      </c>
      <c r="BP128" s="150">
        <f>+'No. PRODUCTOS'!L27</f>
        <v>0</v>
      </c>
      <c r="BQ128" s="76">
        <f>+IF(BO128=0,0,BP128*BO128*$F128)</f>
        <v>0</v>
      </c>
      <c r="BR128" s="189">
        <f>+BR88</f>
        <v>0</v>
      </c>
      <c r="BS128" s="150">
        <f>+'No. PRODUCTOS'!L28</f>
        <v>0</v>
      </c>
      <c r="BT128" s="76">
        <f>+IF(BR128=0,0,BS128*BR128*$F128)</f>
        <v>0</v>
      </c>
      <c r="BU128" s="189">
        <f>+BU88</f>
        <v>0</v>
      </c>
      <c r="BV128" s="150">
        <f>+'No. PRODUCTOS'!L29</f>
        <v>0</v>
      </c>
      <c r="BW128" s="76">
        <f>+IF(BU128=0,0,BV128*BU128*$F128)</f>
        <v>0</v>
      </c>
      <c r="BX128" s="189">
        <f>+BX88</f>
        <v>0</v>
      </c>
      <c r="BY128" s="150">
        <f>+'No. PRODUCTOS'!L30</f>
        <v>0</v>
      </c>
      <c r="BZ128" s="76">
        <f>+IF(BX128=0,0,BY128*BX128*$F128)</f>
        <v>0</v>
      </c>
      <c r="CA128" s="189">
        <f>+CA88</f>
        <v>0</v>
      </c>
      <c r="CB128" s="150">
        <f>+'No. PRODUCTOS'!L31</f>
        <v>0</v>
      </c>
      <c r="CC128" s="76">
        <f>+IF(CA128=0,0,CB128*CA128*$F128)</f>
        <v>0</v>
      </c>
      <c r="CD128" s="189">
        <f>+CD88</f>
        <v>0</v>
      </c>
      <c r="CE128" s="150">
        <f>+'No. PRODUCTOS'!L32</f>
        <v>0</v>
      </c>
      <c r="CF128" s="76">
        <f>+IF(CD128=0,0,CE128*CD128*$F128)</f>
        <v>0</v>
      </c>
      <c r="CG128" s="189">
        <f>+CG88</f>
        <v>0</v>
      </c>
      <c r="CH128" s="150">
        <f>+'No. PRODUCTOS'!L33</f>
        <v>0</v>
      </c>
      <c r="CI128" s="76">
        <f>+IF(CG128=0,0,CH128*CG128*$F128)</f>
        <v>0</v>
      </c>
      <c r="CJ128" s="189">
        <f>+CJ88</f>
        <v>0</v>
      </c>
      <c r="CK128" s="150">
        <f>+'No. PRODUCTOS'!L34</f>
        <v>0</v>
      </c>
      <c r="CL128" s="76">
        <f>+IF(CJ128=0,0,CK128*CJ128*$F128)</f>
        <v>0</v>
      </c>
      <c r="CM128" s="189">
        <f>+CM88</f>
        <v>0</v>
      </c>
      <c r="CN128" s="150">
        <f>+'No. PRODUCTOS'!L35</f>
        <v>0</v>
      </c>
      <c r="CO128" s="76">
        <f>+IF(CM128=0,0,CN128*CM128*$F128)</f>
        <v>0</v>
      </c>
      <c r="CP128" s="189">
        <f>+CP88</f>
        <v>0</v>
      </c>
      <c r="CQ128" s="150">
        <f>+'No. PRODUCTOS'!L36</f>
        <v>0</v>
      </c>
      <c r="CR128" s="76">
        <f>+IF(CP128=0,0,CQ128*CP128*$F128)</f>
        <v>0</v>
      </c>
      <c r="CS128" s="159">
        <f>+G128+AW128+AZ128+BC128+BF128+BI128+BL128+CJ128+CM128+CP128+J128+M128+P128+S128+V128+Y128+AB128+AE128+AH128+AK128+AN128+AQ128+AT128+BO128+BR128+BU128+BX128+CA128+CD128+CG128</f>
        <v>2.4500000000000002</v>
      </c>
      <c r="CT128" s="159">
        <f>+H128+AX128+BA128+BD128+BG128+BJ128+BM128+CK128+CN128+CQ128+K128+N128+Q128+T128+W128+Z128+AC128+AF128+AI128+AL128+AO128+AR128+AU128+BP128+BS128+BV128+BY128+CB128+CE128+CH128</f>
        <v>4484</v>
      </c>
      <c r="CU128" s="95">
        <f>+I128+AY128+BB128+BE128+BH128+BK128+BN128+CL128+CO128+CR128+L128+O128+R128+U128+X128+AA128+AD128+AG128+AJ128+AM128+AP128+AS128+AV128+BQ128+BT128+BW128+BZ128+CC128+CF128+CI128</f>
        <v>32015760</v>
      </c>
      <c r="CV128" s="159">
        <f>+G$84*B128*12</f>
        <v>2400</v>
      </c>
      <c r="CW128" s="159">
        <f>CV128-(G128*H128+AW128*AX128+AZ128*BA128+BC128*BD128+BF128*BG128+BI128*BJ128+BL128*BM128+CJ128*CK128+CM128*CN128+CP128*CQ128+J128*K128+M128*N128+P128*Q128+S128*T128+V128*W128+Y128*Z128+AB128*AC128+AE128*AF128+AH128*AI128+AK128*AL128+AN128*AO128+AQ128*AR128+AT128*AU128+BO128*BP128+BR128*BS128+BU128*BV129+BX128*BY128+CA128*CB128+CD128*CE128+CG128*CH128)</f>
        <v>-1411.4</v>
      </c>
      <c r="CX128" s="58" t="str">
        <f>+IF(CW128&gt;=0,"O.K.","REVISAR")</f>
        <v>REVISAR</v>
      </c>
      <c r="CY128" s="95">
        <f t="shared" ref="CY128:CY142" si="375">+IF(CW128=0,0,CW128*F128)</f>
        <v>-11855760</v>
      </c>
      <c r="DA128" s="247">
        <f>+IF($B128=0,-CW128/12,IF($CW128=0,0,IF(CW128&lt;0,-$CW128/$B128/12,0)))</f>
        <v>117.61666666666667</v>
      </c>
      <c r="DB128" s="248">
        <f>+IF($B128=0,0,IF($CW128=0,0,IF(DA128=0,$CW128/$B128/12,0)))</f>
        <v>0</v>
      </c>
      <c r="DC128" s="238"/>
      <c r="DD128" s="247">
        <f t="shared" ref="DD128:DD157" si="376">+IF($G$4=0," ",DA128/$F$6)</f>
        <v>4.7046666666666672</v>
      </c>
      <c r="DE128" s="248">
        <f>+IF(DD128=" "," ",DD128*60)</f>
        <v>282.28000000000003</v>
      </c>
    </row>
    <row r="129" spans="1:109" ht="15.5" x14ac:dyDescent="0.35">
      <c r="A129" s="174" t="str">
        <f t="shared" si="373"/>
        <v>Estilista - manicurista</v>
      </c>
      <c r="B129" s="174">
        <f t="shared" ref="B129" si="377">+B89</f>
        <v>1</v>
      </c>
      <c r="C129" s="185">
        <f t="shared" ref="C129:C157" si="378">+C89*(1+$C$124)</f>
        <v>1000000</v>
      </c>
      <c r="D129" s="43">
        <f t="shared" ref="D129:D157" si="379">+D$126*C129</f>
        <v>400000</v>
      </c>
      <c r="E129" s="49">
        <f t="shared" ref="E129:E157" si="380">+(C129+D129)*B129</f>
        <v>1400000</v>
      </c>
      <c r="F129" s="245">
        <f t="shared" si="374"/>
        <v>7000</v>
      </c>
      <c r="G129" s="189">
        <f t="shared" ref="G129:G157" si="381">+G89</f>
        <v>0</v>
      </c>
      <c r="H129" s="151">
        <f t="shared" ref="H129:H142" si="382">+H128</f>
        <v>1180</v>
      </c>
      <c r="I129" s="76">
        <f t="shared" ref="I129:I142" si="383">+IF(G129=0,0,H129*G129*$F129)</f>
        <v>0</v>
      </c>
      <c r="J129" s="189">
        <f t="shared" ref="J129:J157" si="384">+J89</f>
        <v>1.2</v>
      </c>
      <c r="K129" s="151">
        <f t="shared" ref="K129:K157" si="385">+K128</f>
        <v>1416</v>
      </c>
      <c r="L129" s="76">
        <f t="shared" ref="L129:L157" si="386">+IF(J129=0,0,K129*J129*$F129)</f>
        <v>11894400</v>
      </c>
      <c r="M129" s="189">
        <f t="shared" ref="M129:M157" si="387">+M89</f>
        <v>0</v>
      </c>
      <c r="N129" s="151">
        <f t="shared" ref="N129:N157" si="388">+N128</f>
        <v>1888</v>
      </c>
      <c r="O129" s="76">
        <f t="shared" ref="O129:O157" si="389">+IF(M129=0,0,N129*M129*$F129)</f>
        <v>0</v>
      </c>
      <c r="P129" s="189">
        <f t="shared" ref="P129:P157" si="390">+P89</f>
        <v>0</v>
      </c>
      <c r="Q129" s="151">
        <f t="shared" ref="Q129:Q157" si="391">+Q128</f>
        <v>0</v>
      </c>
      <c r="R129" s="76">
        <f t="shared" ref="R129:R157" si="392">+IF(P129=0,0,Q129*P129*$F129)</f>
        <v>0</v>
      </c>
      <c r="S129" s="189">
        <f t="shared" ref="S129:S157" si="393">+S89</f>
        <v>0</v>
      </c>
      <c r="T129" s="151">
        <f t="shared" ref="T129:T157" si="394">+T128</f>
        <v>0</v>
      </c>
      <c r="U129" s="76">
        <f t="shared" ref="U129:U157" si="395">+IF(S129=0,0,T129*S129*$F129)</f>
        <v>0</v>
      </c>
      <c r="V129" s="189">
        <f t="shared" ref="V129:V157" si="396">+V89</f>
        <v>0</v>
      </c>
      <c r="W129" s="151">
        <f t="shared" ref="W129:W157" si="397">+W128</f>
        <v>0</v>
      </c>
      <c r="X129" s="76">
        <f t="shared" ref="X129:X157" si="398">+IF(V129=0,0,W129*V129*$F129)</f>
        <v>0</v>
      </c>
      <c r="Y129" s="189">
        <f t="shared" ref="Y129:Y157" si="399">+Y89</f>
        <v>0</v>
      </c>
      <c r="Z129" s="151">
        <f t="shared" ref="Z129:Z157" si="400">+Z128</f>
        <v>0</v>
      </c>
      <c r="AA129" s="76">
        <f t="shared" ref="AA129:AA157" si="401">+IF(Y129=0,0,Z129*Y129*$F129)</f>
        <v>0</v>
      </c>
      <c r="AB129" s="189">
        <f t="shared" ref="AB129:AB157" si="402">+AB89</f>
        <v>0</v>
      </c>
      <c r="AC129" s="151">
        <f t="shared" ref="AC129:AC157" si="403">+AC128</f>
        <v>0</v>
      </c>
      <c r="AD129" s="76">
        <f t="shared" ref="AD129:AD157" si="404">+IF(AB129=0,0,AC129*AB129*$F129)</f>
        <v>0</v>
      </c>
      <c r="AE129" s="189">
        <f t="shared" ref="AE129:AE157" si="405">+AE89</f>
        <v>0</v>
      </c>
      <c r="AF129" s="151">
        <f t="shared" ref="AF129:AF157" si="406">+AF128</f>
        <v>0</v>
      </c>
      <c r="AG129" s="76">
        <f t="shared" ref="AG129:AG157" si="407">+IF(AE129=0,0,AF129*AE129*$F129)</f>
        <v>0</v>
      </c>
      <c r="AH129" s="189">
        <f t="shared" ref="AH129:AH157" si="408">+AH89</f>
        <v>0</v>
      </c>
      <c r="AI129" s="151">
        <f t="shared" ref="AI129:AI157" si="409">+AI128</f>
        <v>0</v>
      </c>
      <c r="AJ129" s="76">
        <f t="shared" ref="AJ129:AJ157" si="410">+IF(AH129=0,0,AI129*AH129*$F129)</f>
        <v>0</v>
      </c>
      <c r="AK129" s="189">
        <f t="shared" ref="AK129:AK157" si="411">+AK89</f>
        <v>0</v>
      </c>
      <c r="AL129" s="151">
        <f t="shared" ref="AL129:AL157" si="412">+AL128</f>
        <v>0</v>
      </c>
      <c r="AM129" s="76">
        <f t="shared" ref="AM129:AM157" si="413">+IF(AK129=0,0,AL129*AK129*$F129)</f>
        <v>0</v>
      </c>
      <c r="AN129" s="189">
        <f t="shared" ref="AN129:AN157" si="414">+AN89</f>
        <v>0</v>
      </c>
      <c r="AO129" s="151">
        <f t="shared" ref="AO129:AO157" si="415">+AO128</f>
        <v>0</v>
      </c>
      <c r="AP129" s="76">
        <f t="shared" ref="AP129:AP157" si="416">+IF(AN129=0,0,AO129*AN129*$F129)</f>
        <v>0</v>
      </c>
      <c r="AQ129" s="189">
        <f t="shared" ref="AQ129:AQ157" si="417">+AQ89</f>
        <v>0</v>
      </c>
      <c r="AR129" s="151">
        <f t="shared" ref="AR129:AR157" si="418">+AR128</f>
        <v>0</v>
      </c>
      <c r="AS129" s="76">
        <f t="shared" ref="AS129:AS157" si="419">+IF(AQ129=0,0,AR129*AQ129*$F129)</f>
        <v>0</v>
      </c>
      <c r="AT129" s="189">
        <f t="shared" ref="AT129:AT157" si="420">+AT89</f>
        <v>0</v>
      </c>
      <c r="AU129" s="151">
        <f t="shared" ref="AU129:AU157" si="421">+AU128</f>
        <v>0</v>
      </c>
      <c r="AV129" s="76">
        <f t="shared" ref="AV129:AV157" si="422">+IF(AT129=0,0,AU129*AT129*$F129)</f>
        <v>0</v>
      </c>
      <c r="AW129" s="189">
        <f t="shared" ref="AW129:AW157" si="423">+AW89</f>
        <v>0</v>
      </c>
      <c r="AX129" s="151">
        <f t="shared" ref="AX129:AX142" si="424">+AX128</f>
        <v>0</v>
      </c>
      <c r="AY129" s="76">
        <f t="shared" ref="AY129:AY142" si="425">+IF(AW129=0,0,AX129*AW129*$F129)</f>
        <v>0</v>
      </c>
      <c r="AZ129" s="189">
        <f t="shared" ref="AZ129:AZ157" si="426">+AZ89</f>
        <v>0</v>
      </c>
      <c r="BA129" s="151">
        <f t="shared" ref="BA129:BA142" si="427">+BA128</f>
        <v>0</v>
      </c>
      <c r="BB129" s="76">
        <f t="shared" ref="BB129:BB142" si="428">+IF(AZ129=0,0,BA129*AZ129*$F129)</f>
        <v>0</v>
      </c>
      <c r="BC129" s="189">
        <f t="shared" ref="BC129:BC157" si="429">+BC89</f>
        <v>0</v>
      </c>
      <c r="BD129" s="151">
        <f t="shared" ref="BD129:BD142" si="430">+BD128</f>
        <v>0</v>
      </c>
      <c r="BE129" s="76">
        <f t="shared" ref="BE129:BE142" si="431">+IF(BC129=0,0,BD129*BC129*$F129)</f>
        <v>0</v>
      </c>
      <c r="BF129" s="189">
        <f t="shared" ref="BF129:BF157" si="432">+BF89</f>
        <v>0</v>
      </c>
      <c r="BG129" s="151">
        <f t="shared" ref="BG129:BG142" si="433">+BG128</f>
        <v>0</v>
      </c>
      <c r="BH129" s="76">
        <f t="shared" ref="BH129:BH142" si="434">+IF(BF129=0,0,BG129*BF129*$F129)</f>
        <v>0</v>
      </c>
      <c r="BI129" s="189">
        <f t="shared" ref="BI129:BI157" si="435">+BI89</f>
        <v>0</v>
      </c>
      <c r="BJ129" s="151">
        <f t="shared" ref="BJ129:BJ142" si="436">+BJ128</f>
        <v>0</v>
      </c>
      <c r="BK129" s="76">
        <f t="shared" ref="BK129:BK142" si="437">+IF(BI129=0,0,BJ129*BI129*$F129)</f>
        <v>0</v>
      </c>
      <c r="BL129" s="189">
        <f t="shared" ref="BL129:BL157" si="438">+BL89</f>
        <v>0</v>
      </c>
      <c r="BM129" s="151">
        <f t="shared" ref="BM129:BM142" si="439">+BM128</f>
        <v>0</v>
      </c>
      <c r="BN129" s="76">
        <f t="shared" ref="BN129:BN142" si="440">+IF(BL129=0,0,BM129*BL129*$F129)</f>
        <v>0</v>
      </c>
      <c r="BO129" s="189">
        <f t="shared" ref="BO129:BO157" si="441">+BO89</f>
        <v>0</v>
      </c>
      <c r="BP129" s="151">
        <f t="shared" ref="BP129:BP157" si="442">+BP128</f>
        <v>0</v>
      </c>
      <c r="BQ129" s="76">
        <f t="shared" ref="BQ129:BQ157" si="443">+IF(BO129=0,0,BP129*BO129*$F129)</f>
        <v>0</v>
      </c>
      <c r="BR129" s="189">
        <f t="shared" ref="BR129:BR157" si="444">+BR89</f>
        <v>0</v>
      </c>
      <c r="BS129" s="151">
        <f t="shared" ref="BS129:BS157" si="445">+BS128</f>
        <v>0</v>
      </c>
      <c r="BT129" s="76">
        <f t="shared" ref="BT129:BT157" si="446">+IF(BR129=0,0,BS129*BR129*$F129)</f>
        <v>0</v>
      </c>
      <c r="BU129" s="189">
        <f t="shared" ref="BU129:BU157" si="447">+BU89</f>
        <v>0</v>
      </c>
      <c r="BV129" s="151">
        <f t="shared" ref="BV129:BV157" si="448">+BV128</f>
        <v>0</v>
      </c>
      <c r="BW129" s="76">
        <f t="shared" ref="BW129:BW157" si="449">+IF(BU129=0,0,BV129*BU129*$F129)</f>
        <v>0</v>
      </c>
      <c r="BX129" s="189">
        <f t="shared" ref="BX129:BX157" si="450">+BX89</f>
        <v>0</v>
      </c>
      <c r="BY129" s="151">
        <f t="shared" ref="BY129:BY157" si="451">+BY128</f>
        <v>0</v>
      </c>
      <c r="BZ129" s="76">
        <f t="shared" ref="BZ129:BZ157" si="452">+IF(BX129=0,0,BY129*BX129*$F129)</f>
        <v>0</v>
      </c>
      <c r="CA129" s="189">
        <f t="shared" ref="CA129:CA157" si="453">+CA89</f>
        <v>0</v>
      </c>
      <c r="CB129" s="151">
        <f t="shared" ref="CB129:CB157" si="454">+CB128</f>
        <v>0</v>
      </c>
      <c r="CC129" s="76">
        <f t="shared" ref="CC129:CC157" si="455">+IF(CA129=0,0,CB129*CA129*$F129)</f>
        <v>0</v>
      </c>
      <c r="CD129" s="189">
        <f t="shared" ref="CD129:CD157" si="456">+CD89</f>
        <v>0</v>
      </c>
      <c r="CE129" s="151">
        <f t="shared" ref="CE129:CE157" si="457">+CE128</f>
        <v>0</v>
      </c>
      <c r="CF129" s="76">
        <f t="shared" ref="CF129:CF157" si="458">+IF(CD129=0,0,CE129*CD129*$F129)</f>
        <v>0</v>
      </c>
      <c r="CG129" s="189">
        <f t="shared" ref="CG129:CG157" si="459">+CG89</f>
        <v>0</v>
      </c>
      <c r="CH129" s="151">
        <f t="shared" ref="CH129:CH157" si="460">+CH128</f>
        <v>0</v>
      </c>
      <c r="CI129" s="76">
        <f t="shared" ref="CI129:CI157" si="461">+IF(CG129=0,0,CH129*CG129*$F129)</f>
        <v>0</v>
      </c>
      <c r="CJ129" s="189">
        <f t="shared" ref="CJ129:CJ157" si="462">+CJ89</f>
        <v>0</v>
      </c>
      <c r="CK129" s="151">
        <f t="shared" ref="CK129:CK142" si="463">+CK128</f>
        <v>0</v>
      </c>
      <c r="CL129" s="76">
        <f t="shared" ref="CL129:CL142" si="464">+IF(CJ129=0,0,CK129*CJ129*$F129)</f>
        <v>0</v>
      </c>
      <c r="CM129" s="189">
        <f t="shared" ref="CM129:CM157" si="465">+CM89</f>
        <v>0</v>
      </c>
      <c r="CN129" s="151">
        <f t="shared" ref="CN129:CN142" si="466">+CN128</f>
        <v>0</v>
      </c>
      <c r="CO129" s="76">
        <f t="shared" ref="CO129:CO142" si="467">+IF(CM129=0,0,CN129*CM129*$F129)</f>
        <v>0</v>
      </c>
      <c r="CP129" s="189">
        <f t="shared" ref="CP129:CP157" si="468">+CP89</f>
        <v>0</v>
      </c>
      <c r="CQ129" s="151">
        <f t="shared" ref="CQ129:CQ142" si="469">+CQ128</f>
        <v>0</v>
      </c>
      <c r="CR129" s="76">
        <f t="shared" ref="CR129:CR142" si="470">+IF(CP129=0,0,CQ129*CP129*$F129)</f>
        <v>0</v>
      </c>
      <c r="CS129" s="61">
        <f t="shared" ref="CS129:CS157" si="471">+G129+AW129+AZ129+BC129+BF129+BI129+BL129+CJ129+CM129+CP129+J129+M129+P129+S129+V129+Y129+AB129+AE129+AH129+AK129+AN129+AQ129+AT129+BO129+BR129+BU129+BX129+CA129+CD129+CG129</f>
        <v>1.2</v>
      </c>
      <c r="CT129" s="61">
        <f t="shared" ref="CT129:CT157" si="472">+H129+AX129+BA129+BD129+BG129+BJ129+BM129+CK129+CN129+CQ129+K129+N129+Q129+T129+W129+Z129+AC129+AF129+AI129+AL129+AO129+AR129+AU129+BP129+BS129+BV129+BY129+CB129+CE129+CH129</f>
        <v>4484</v>
      </c>
      <c r="CU129" s="43">
        <f t="shared" ref="CU129:CU157" si="473">+I129+AY129+BB129+BE129+BH129+BK129+BN129+CL129+CO129+CR129+L129+O129+R129+U129+X129+AA129+AD129+AG129+AJ129+AM129+AP129+AS129+AV129+BQ129+BT129+BW129+BZ129+CC129+CF129+CI129</f>
        <v>11894400</v>
      </c>
      <c r="CV129" s="61">
        <f t="shared" ref="CV129:CV157" si="474">+G$84*B129*12</f>
        <v>2400</v>
      </c>
      <c r="CW129" s="61">
        <f>CV129-(G129*H129+AW129*AX129+AZ129*BA129+BC129*BD129+BF129*BG129+BI129*BJ129+BL129*BM129+CJ129*CK129+CM129*CN129+CP129*CQ129+J129*K129+M129*N129+P129*Q129+S129*T129+V129*W129+Y129*Z129+AB129*AC129+AE129*AF129+AH129*AI129+AK129*AL129+AN129*AO129+AQ129*AR129+AT129*AU129+BO129*BP129+BR129*BS129+BU129*BV130+BX129*BY129+CA129*CB129+CD129*CE129+CG129*CH129)</f>
        <v>700.8</v>
      </c>
      <c r="CX129" s="58" t="str">
        <f t="shared" ref="CX129:CX159" si="475">+IF(CW129&gt;=0,"O.K.","REVISAR")</f>
        <v>O.K.</v>
      </c>
      <c r="CY129" s="43">
        <f t="shared" si="375"/>
        <v>4905600</v>
      </c>
      <c r="DA129" s="249">
        <f>+IF($B129=0,-CW129/12,IF($CW129=0,0,IF(CW129&lt;0,-$CW129/$B129/12,0)))</f>
        <v>0</v>
      </c>
      <c r="DB129" s="250">
        <f t="shared" ref="DB129:DB157" si="476">+IF($B129=0,0,IF($CW129=0,0,IF(DA129=0,$CW129/$B129/12,0)))</f>
        <v>58.4</v>
      </c>
      <c r="DC129" s="238"/>
      <c r="DD129" s="249">
        <f t="shared" si="376"/>
        <v>0</v>
      </c>
      <c r="DE129" s="250">
        <f t="shared" ref="DE129:DE157" si="477">+IF(DD129=" "," ",DD129*60)</f>
        <v>0</v>
      </c>
    </row>
    <row r="130" spans="1:109" ht="15.5" x14ac:dyDescent="0.35">
      <c r="A130" s="174">
        <f t="shared" si="373"/>
        <v>0</v>
      </c>
      <c r="B130" s="174">
        <f t="shared" ref="B130" si="478">+B90</f>
        <v>0</v>
      </c>
      <c r="C130" s="185">
        <f t="shared" si="378"/>
        <v>0</v>
      </c>
      <c r="D130" s="43">
        <f t="shared" si="379"/>
        <v>0</v>
      </c>
      <c r="E130" s="49">
        <f t="shared" si="380"/>
        <v>0</v>
      </c>
      <c r="F130" s="245">
        <f t="shared" si="374"/>
        <v>0</v>
      </c>
      <c r="G130" s="189">
        <f t="shared" si="381"/>
        <v>0</v>
      </c>
      <c r="H130" s="151">
        <f t="shared" si="382"/>
        <v>1180</v>
      </c>
      <c r="I130" s="76">
        <f t="shared" si="383"/>
        <v>0</v>
      </c>
      <c r="J130" s="189">
        <f t="shared" si="384"/>
        <v>0</v>
      </c>
      <c r="K130" s="151">
        <f t="shared" si="385"/>
        <v>1416</v>
      </c>
      <c r="L130" s="76">
        <f t="shared" si="386"/>
        <v>0</v>
      </c>
      <c r="M130" s="189">
        <f t="shared" si="387"/>
        <v>0</v>
      </c>
      <c r="N130" s="151">
        <f t="shared" si="388"/>
        <v>1888</v>
      </c>
      <c r="O130" s="76">
        <f t="shared" si="389"/>
        <v>0</v>
      </c>
      <c r="P130" s="189">
        <f t="shared" si="390"/>
        <v>0</v>
      </c>
      <c r="Q130" s="151">
        <f t="shared" si="391"/>
        <v>0</v>
      </c>
      <c r="R130" s="76">
        <f t="shared" si="392"/>
        <v>0</v>
      </c>
      <c r="S130" s="189">
        <f t="shared" si="393"/>
        <v>0</v>
      </c>
      <c r="T130" s="151">
        <f t="shared" si="394"/>
        <v>0</v>
      </c>
      <c r="U130" s="76">
        <f t="shared" si="395"/>
        <v>0</v>
      </c>
      <c r="V130" s="189">
        <f t="shared" si="396"/>
        <v>0</v>
      </c>
      <c r="W130" s="151">
        <f t="shared" si="397"/>
        <v>0</v>
      </c>
      <c r="X130" s="76">
        <f t="shared" si="398"/>
        <v>0</v>
      </c>
      <c r="Y130" s="189">
        <f t="shared" si="399"/>
        <v>0</v>
      </c>
      <c r="Z130" s="151">
        <f t="shared" si="400"/>
        <v>0</v>
      </c>
      <c r="AA130" s="76">
        <f t="shared" si="401"/>
        <v>0</v>
      </c>
      <c r="AB130" s="189">
        <f t="shared" si="402"/>
        <v>0</v>
      </c>
      <c r="AC130" s="151">
        <f t="shared" si="403"/>
        <v>0</v>
      </c>
      <c r="AD130" s="76">
        <f t="shared" si="404"/>
        <v>0</v>
      </c>
      <c r="AE130" s="189">
        <f t="shared" si="405"/>
        <v>0</v>
      </c>
      <c r="AF130" s="151">
        <f t="shared" si="406"/>
        <v>0</v>
      </c>
      <c r="AG130" s="76">
        <f t="shared" si="407"/>
        <v>0</v>
      </c>
      <c r="AH130" s="189">
        <f t="shared" si="408"/>
        <v>0</v>
      </c>
      <c r="AI130" s="151">
        <f t="shared" si="409"/>
        <v>0</v>
      </c>
      <c r="AJ130" s="76">
        <f t="shared" si="410"/>
        <v>0</v>
      </c>
      <c r="AK130" s="189">
        <f t="shared" si="411"/>
        <v>0</v>
      </c>
      <c r="AL130" s="151">
        <f t="shared" si="412"/>
        <v>0</v>
      </c>
      <c r="AM130" s="76">
        <f t="shared" si="413"/>
        <v>0</v>
      </c>
      <c r="AN130" s="189">
        <f t="shared" si="414"/>
        <v>0</v>
      </c>
      <c r="AO130" s="151">
        <f t="shared" si="415"/>
        <v>0</v>
      </c>
      <c r="AP130" s="76">
        <f t="shared" si="416"/>
        <v>0</v>
      </c>
      <c r="AQ130" s="189">
        <f t="shared" si="417"/>
        <v>0</v>
      </c>
      <c r="AR130" s="151">
        <f t="shared" si="418"/>
        <v>0</v>
      </c>
      <c r="AS130" s="76">
        <f t="shared" si="419"/>
        <v>0</v>
      </c>
      <c r="AT130" s="189">
        <f t="shared" si="420"/>
        <v>0</v>
      </c>
      <c r="AU130" s="151">
        <f t="shared" si="421"/>
        <v>0</v>
      </c>
      <c r="AV130" s="76">
        <f t="shared" si="422"/>
        <v>0</v>
      </c>
      <c r="AW130" s="189">
        <f t="shared" si="423"/>
        <v>0</v>
      </c>
      <c r="AX130" s="151">
        <f t="shared" si="424"/>
        <v>0</v>
      </c>
      <c r="AY130" s="76">
        <f t="shared" si="425"/>
        <v>0</v>
      </c>
      <c r="AZ130" s="189">
        <f t="shared" si="426"/>
        <v>0</v>
      </c>
      <c r="BA130" s="151">
        <f t="shared" si="427"/>
        <v>0</v>
      </c>
      <c r="BB130" s="76">
        <f t="shared" si="428"/>
        <v>0</v>
      </c>
      <c r="BC130" s="189">
        <f t="shared" si="429"/>
        <v>0</v>
      </c>
      <c r="BD130" s="151">
        <f t="shared" si="430"/>
        <v>0</v>
      </c>
      <c r="BE130" s="76">
        <f t="shared" si="431"/>
        <v>0</v>
      </c>
      <c r="BF130" s="189">
        <f t="shared" si="432"/>
        <v>0</v>
      </c>
      <c r="BG130" s="151">
        <f t="shared" si="433"/>
        <v>0</v>
      </c>
      <c r="BH130" s="76">
        <f t="shared" si="434"/>
        <v>0</v>
      </c>
      <c r="BI130" s="189">
        <f t="shared" si="435"/>
        <v>0</v>
      </c>
      <c r="BJ130" s="151">
        <f t="shared" si="436"/>
        <v>0</v>
      </c>
      <c r="BK130" s="76">
        <f t="shared" si="437"/>
        <v>0</v>
      </c>
      <c r="BL130" s="189">
        <f t="shared" si="438"/>
        <v>0</v>
      </c>
      <c r="BM130" s="151">
        <f t="shared" si="439"/>
        <v>0</v>
      </c>
      <c r="BN130" s="76">
        <f t="shared" si="440"/>
        <v>0</v>
      </c>
      <c r="BO130" s="189">
        <f t="shared" si="441"/>
        <v>0</v>
      </c>
      <c r="BP130" s="151">
        <f t="shared" si="442"/>
        <v>0</v>
      </c>
      <c r="BQ130" s="76">
        <f t="shared" si="443"/>
        <v>0</v>
      </c>
      <c r="BR130" s="189">
        <f t="shared" si="444"/>
        <v>0</v>
      </c>
      <c r="BS130" s="151">
        <f t="shared" si="445"/>
        <v>0</v>
      </c>
      <c r="BT130" s="76">
        <f t="shared" si="446"/>
        <v>0</v>
      </c>
      <c r="BU130" s="189">
        <f t="shared" si="447"/>
        <v>0</v>
      </c>
      <c r="BV130" s="151">
        <f t="shared" si="448"/>
        <v>0</v>
      </c>
      <c r="BW130" s="76">
        <f t="shared" si="449"/>
        <v>0</v>
      </c>
      <c r="BX130" s="189">
        <f t="shared" si="450"/>
        <v>0</v>
      </c>
      <c r="BY130" s="151">
        <f t="shared" si="451"/>
        <v>0</v>
      </c>
      <c r="BZ130" s="76">
        <f t="shared" si="452"/>
        <v>0</v>
      </c>
      <c r="CA130" s="189">
        <f t="shared" si="453"/>
        <v>0</v>
      </c>
      <c r="CB130" s="151">
        <f t="shared" si="454"/>
        <v>0</v>
      </c>
      <c r="CC130" s="76">
        <f t="shared" si="455"/>
        <v>0</v>
      </c>
      <c r="CD130" s="189">
        <f t="shared" si="456"/>
        <v>0</v>
      </c>
      <c r="CE130" s="151">
        <f t="shared" si="457"/>
        <v>0</v>
      </c>
      <c r="CF130" s="76">
        <f t="shared" si="458"/>
        <v>0</v>
      </c>
      <c r="CG130" s="189">
        <f t="shared" si="459"/>
        <v>0</v>
      </c>
      <c r="CH130" s="151">
        <f t="shared" si="460"/>
        <v>0</v>
      </c>
      <c r="CI130" s="76">
        <f t="shared" si="461"/>
        <v>0</v>
      </c>
      <c r="CJ130" s="189">
        <f t="shared" si="462"/>
        <v>0</v>
      </c>
      <c r="CK130" s="151">
        <f t="shared" si="463"/>
        <v>0</v>
      </c>
      <c r="CL130" s="76">
        <f t="shared" si="464"/>
        <v>0</v>
      </c>
      <c r="CM130" s="189">
        <f t="shared" si="465"/>
        <v>0</v>
      </c>
      <c r="CN130" s="151">
        <f t="shared" si="466"/>
        <v>0</v>
      </c>
      <c r="CO130" s="76">
        <f t="shared" si="467"/>
        <v>0</v>
      </c>
      <c r="CP130" s="189">
        <f t="shared" si="468"/>
        <v>0</v>
      </c>
      <c r="CQ130" s="151">
        <f t="shared" si="469"/>
        <v>0</v>
      </c>
      <c r="CR130" s="76">
        <f t="shared" si="470"/>
        <v>0</v>
      </c>
      <c r="CS130" s="61">
        <f t="shared" si="471"/>
        <v>0</v>
      </c>
      <c r="CT130" s="61">
        <f t="shared" si="472"/>
        <v>4484</v>
      </c>
      <c r="CU130" s="43">
        <f t="shared" si="473"/>
        <v>0</v>
      </c>
      <c r="CV130" s="61">
        <f t="shared" si="474"/>
        <v>0</v>
      </c>
      <c r="CW130" s="61">
        <f t="shared" ref="CW130:CW157" si="479">CV130-(G130*H130+AW130*AX130+AZ130*BA130+BC130*BD130+BF130*BG130+BI130*BJ130+BL130*BM130+CJ130*CK130+CM130*CN130+CP130*CQ130+J130*K130+M130*N130+P130*Q130+S130*T130+V130*W130+Y130*Z130+AB130*AC130+AE130*AF130+AH130*AI130+AK130*AL130+AN130*AO130+AQ130*AR130+AT130*AU130+BO130*BP130+BR130*BS130+BU130*BV131+BX130*BY130+CA130*CB130+CD130*CE130+CG130*CH130)</f>
        <v>0</v>
      </c>
      <c r="CX130" s="58" t="str">
        <f t="shared" si="475"/>
        <v>O.K.</v>
      </c>
      <c r="CY130" s="43">
        <f t="shared" si="375"/>
        <v>0</v>
      </c>
      <c r="DA130" s="249">
        <f>+IF($B130=0,-CW130/12,IF($CW130=0,0,IF(CW130&lt;0,-$CW130/$B130/12,0)))</f>
        <v>0</v>
      </c>
      <c r="DB130" s="250">
        <f t="shared" si="476"/>
        <v>0</v>
      </c>
      <c r="DC130" s="238"/>
      <c r="DD130" s="249">
        <f t="shared" si="376"/>
        <v>0</v>
      </c>
      <c r="DE130" s="250">
        <f t="shared" si="477"/>
        <v>0</v>
      </c>
    </row>
    <row r="131" spans="1:109" ht="15.5" x14ac:dyDescent="0.35">
      <c r="A131" s="174">
        <f t="shared" si="373"/>
        <v>0</v>
      </c>
      <c r="B131" s="174">
        <f t="shared" ref="B131" si="480">+B91</f>
        <v>0</v>
      </c>
      <c r="C131" s="185">
        <f t="shared" si="378"/>
        <v>0</v>
      </c>
      <c r="D131" s="43">
        <f t="shared" si="379"/>
        <v>0</v>
      </c>
      <c r="E131" s="49">
        <f t="shared" si="380"/>
        <v>0</v>
      </c>
      <c r="F131" s="245">
        <f t="shared" si="374"/>
        <v>0</v>
      </c>
      <c r="G131" s="189">
        <f t="shared" si="381"/>
        <v>0</v>
      </c>
      <c r="H131" s="151">
        <f t="shared" si="382"/>
        <v>1180</v>
      </c>
      <c r="I131" s="76">
        <f t="shared" si="383"/>
        <v>0</v>
      </c>
      <c r="J131" s="189">
        <f t="shared" si="384"/>
        <v>0</v>
      </c>
      <c r="K131" s="151">
        <f t="shared" si="385"/>
        <v>1416</v>
      </c>
      <c r="L131" s="76">
        <f t="shared" si="386"/>
        <v>0</v>
      </c>
      <c r="M131" s="189">
        <f t="shared" si="387"/>
        <v>0</v>
      </c>
      <c r="N131" s="151">
        <f t="shared" si="388"/>
        <v>1888</v>
      </c>
      <c r="O131" s="76">
        <f t="shared" si="389"/>
        <v>0</v>
      </c>
      <c r="P131" s="189">
        <f t="shared" si="390"/>
        <v>0</v>
      </c>
      <c r="Q131" s="151">
        <f t="shared" si="391"/>
        <v>0</v>
      </c>
      <c r="R131" s="76">
        <f t="shared" si="392"/>
        <v>0</v>
      </c>
      <c r="S131" s="189">
        <f t="shared" si="393"/>
        <v>0</v>
      </c>
      <c r="T131" s="151">
        <f t="shared" si="394"/>
        <v>0</v>
      </c>
      <c r="U131" s="76">
        <f t="shared" si="395"/>
        <v>0</v>
      </c>
      <c r="V131" s="189">
        <f t="shared" si="396"/>
        <v>0</v>
      </c>
      <c r="W131" s="151">
        <f t="shared" si="397"/>
        <v>0</v>
      </c>
      <c r="X131" s="76">
        <f t="shared" si="398"/>
        <v>0</v>
      </c>
      <c r="Y131" s="189">
        <f t="shared" si="399"/>
        <v>0</v>
      </c>
      <c r="Z131" s="151">
        <f t="shared" si="400"/>
        <v>0</v>
      </c>
      <c r="AA131" s="76">
        <f t="shared" si="401"/>
        <v>0</v>
      </c>
      <c r="AB131" s="189">
        <f t="shared" si="402"/>
        <v>0</v>
      </c>
      <c r="AC131" s="151">
        <f t="shared" si="403"/>
        <v>0</v>
      </c>
      <c r="AD131" s="76">
        <f t="shared" si="404"/>
        <v>0</v>
      </c>
      <c r="AE131" s="189">
        <f t="shared" si="405"/>
        <v>0</v>
      </c>
      <c r="AF131" s="151">
        <f t="shared" si="406"/>
        <v>0</v>
      </c>
      <c r="AG131" s="76">
        <f t="shared" si="407"/>
        <v>0</v>
      </c>
      <c r="AH131" s="189">
        <f t="shared" si="408"/>
        <v>0</v>
      </c>
      <c r="AI131" s="151">
        <f t="shared" si="409"/>
        <v>0</v>
      </c>
      <c r="AJ131" s="76">
        <f t="shared" si="410"/>
        <v>0</v>
      </c>
      <c r="AK131" s="189">
        <f t="shared" si="411"/>
        <v>0</v>
      </c>
      <c r="AL131" s="151">
        <f t="shared" si="412"/>
        <v>0</v>
      </c>
      <c r="AM131" s="76">
        <f t="shared" si="413"/>
        <v>0</v>
      </c>
      <c r="AN131" s="189">
        <f t="shared" si="414"/>
        <v>0</v>
      </c>
      <c r="AO131" s="151">
        <f t="shared" si="415"/>
        <v>0</v>
      </c>
      <c r="AP131" s="76">
        <f t="shared" si="416"/>
        <v>0</v>
      </c>
      <c r="AQ131" s="189">
        <f t="shared" si="417"/>
        <v>0</v>
      </c>
      <c r="AR131" s="151">
        <f t="shared" si="418"/>
        <v>0</v>
      </c>
      <c r="AS131" s="76">
        <f t="shared" si="419"/>
        <v>0</v>
      </c>
      <c r="AT131" s="189">
        <f t="shared" si="420"/>
        <v>0</v>
      </c>
      <c r="AU131" s="151">
        <f t="shared" si="421"/>
        <v>0</v>
      </c>
      <c r="AV131" s="76">
        <f t="shared" si="422"/>
        <v>0</v>
      </c>
      <c r="AW131" s="189">
        <f t="shared" si="423"/>
        <v>0</v>
      </c>
      <c r="AX131" s="151">
        <f t="shared" si="424"/>
        <v>0</v>
      </c>
      <c r="AY131" s="76">
        <f t="shared" si="425"/>
        <v>0</v>
      </c>
      <c r="AZ131" s="189">
        <f t="shared" si="426"/>
        <v>0</v>
      </c>
      <c r="BA131" s="151">
        <f t="shared" si="427"/>
        <v>0</v>
      </c>
      <c r="BB131" s="76">
        <f t="shared" si="428"/>
        <v>0</v>
      </c>
      <c r="BC131" s="189">
        <f t="shared" si="429"/>
        <v>0</v>
      </c>
      <c r="BD131" s="151">
        <f t="shared" si="430"/>
        <v>0</v>
      </c>
      <c r="BE131" s="76">
        <f t="shared" si="431"/>
        <v>0</v>
      </c>
      <c r="BF131" s="189">
        <f t="shared" si="432"/>
        <v>0</v>
      </c>
      <c r="BG131" s="151">
        <f t="shared" si="433"/>
        <v>0</v>
      </c>
      <c r="BH131" s="76">
        <f t="shared" si="434"/>
        <v>0</v>
      </c>
      <c r="BI131" s="189">
        <f t="shared" si="435"/>
        <v>0</v>
      </c>
      <c r="BJ131" s="151">
        <f t="shared" si="436"/>
        <v>0</v>
      </c>
      <c r="BK131" s="76">
        <f t="shared" si="437"/>
        <v>0</v>
      </c>
      <c r="BL131" s="189">
        <f t="shared" si="438"/>
        <v>0</v>
      </c>
      <c r="BM131" s="151">
        <f t="shared" si="439"/>
        <v>0</v>
      </c>
      <c r="BN131" s="76">
        <f t="shared" si="440"/>
        <v>0</v>
      </c>
      <c r="BO131" s="189">
        <f t="shared" si="441"/>
        <v>0</v>
      </c>
      <c r="BP131" s="151">
        <f t="shared" si="442"/>
        <v>0</v>
      </c>
      <c r="BQ131" s="76">
        <f t="shared" si="443"/>
        <v>0</v>
      </c>
      <c r="BR131" s="189">
        <f t="shared" si="444"/>
        <v>0</v>
      </c>
      <c r="BS131" s="151">
        <f t="shared" si="445"/>
        <v>0</v>
      </c>
      <c r="BT131" s="76">
        <f t="shared" si="446"/>
        <v>0</v>
      </c>
      <c r="BU131" s="189">
        <f t="shared" si="447"/>
        <v>0</v>
      </c>
      <c r="BV131" s="151">
        <f t="shared" si="448"/>
        <v>0</v>
      </c>
      <c r="BW131" s="76">
        <f t="shared" si="449"/>
        <v>0</v>
      </c>
      <c r="BX131" s="189">
        <f t="shared" si="450"/>
        <v>0</v>
      </c>
      <c r="BY131" s="151">
        <f t="shared" si="451"/>
        <v>0</v>
      </c>
      <c r="BZ131" s="76">
        <f t="shared" si="452"/>
        <v>0</v>
      </c>
      <c r="CA131" s="189">
        <f t="shared" si="453"/>
        <v>0</v>
      </c>
      <c r="CB131" s="151">
        <f t="shared" si="454"/>
        <v>0</v>
      </c>
      <c r="CC131" s="76">
        <f t="shared" si="455"/>
        <v>0</v>
      </c>
      <c r="CD131" s="189">
        <f t="shared" si="456"/>
        <v>0</v>
      </c>
      <c r="CE131" s="151">
        <f t="shared" si="457"/>
        <v>0</v>
      </c>
      <c r="CF131" s="76">
        <f t="shared" si="458"/>
        <v>0</v>
      </c>
      <c r="CG131" s="189">
        <f t="shared" si="459"/>
        <v>0</v>
      </c>
      <c r="CH131" s="151">
        <f t="shared" si="460"/>
        <v>0</v>
      </c>
      <c r="CI131" s="76">
        <f t="shared" si="461"/>
        <v>0</v>
      </c>
      <c r="CJ131" s="189">
        <f t="shared" si="462"/>
        <v>0</v>
      </c>
      <c r="CK131" s="151">
        <f t="shared" si="463"/>
        <v>0</v>
      </c>
      <c r="CL131" s="76">
        <f t="shared" si="464"/>
        <v>0</v>
      </c>
      <c r="CM131" s="189">
        <f t="shared" si="465"/>
        <v>0</v>
      </c>
      <c r="CN131" s="151">
        <f t="shared" si="466"/>
        <v>0</v>
      </c>
      <c r="CO131" s="76">
        <f t="shared" si="467"/>
        <v>0</v>
      </c>
      <c r="CP131" s="189">
        <f t="shared" si="468"/>
        <v>0</v>
      </c>
      <c r="CQ131" s="151">
        <f t="shared" si="469"/>
        <v>0</v>
      </c>
      <c r="CR131" s="76">
        <f t="shared" si="470"/>
        <v>0</v>
      </c>
      <c r="CS131" s="61">
        <f t="shared" si="471"/>
        <v>0</v>
      </c>
      <c r="CT131" s="61">
        <f t="shared" si="472"/>
        <v>4484</v>
      </c>
      <c r="CU131" s="43">
        <f t="shared" si="473"/>
        <v>0</v>
      </c>
      <c r="CV131" s="61">
        <f t="shared" si="474"/>
        <v>0</v>
      </c>
      <c r="CW131" s="61">
        <f t="shared" si="479"/>
        <v>0</v>
      </c>
      <c r="CX131" s="58" t="str">
        <f t="shared" si="475"/>
        <v>O.K.</v>
      </c>
      <c r="CY131" s="43">
        <f t="shared" si="375"/>
        <v>0</v>
      </c>
      <c r="DA131" s="249">
        <f>+IF($B131=0,-CW131/12,IF($CW131=0,0,IF(CW131&lt;0,-$CW131/$B131/12,0)))</f>
        <v>0</v>
      </c>
      <c r="DB131" s="250">
        <f t="shared" si="476"/>
        <v>0</v>
      </c>
      <c r="DC131" s="238"/>
      <c r="DD131" s="249">
        <f t="shared" si="376"/>
        <v>0</v>
      </c>
      <c r="DE131" s="250">
        <f t="shared" si="477"/>
        <v>0</v>
      </c>
    </row>
    <row r="132" spans="1:109" ht="15.5" x14ac:dyDescent="0.35">
      <c r="A132" s="174">
        <f t="shared" si="373"/>
        <v>0</v>
      </c>
      <c r="B132" s="174">
        <f t="shared" ref="B132" si="481">+B92</f>
        <v>0</v>
      </c>
      <c r="C132" s="185">
        <f t="shared" si="378"/>
        <v>0</v>
      </c>
      <c r="D132" s="43">
        <f t="shared" si="379"/>
        <v>0</v>
      </c>
      <c r="E132" s="49">
        <f t="shared" si="380"/>
        <v>0</v>
      </c>
      <c r="F132" s="245">
        <f t="shared" si="374"/>
        <v>0</v>
      </c>
      <c r="G132" s="189">
        <f t="shared" si="381"/>
        <v>0</v>
      </c>
      <c r="H132" s="151">
        <f t="shared" si="382"/>
        <v>1180</v>
      </c>
      <c r="I132" s="76">
        <f t="shared" si="383"/>
        <v>0</v>
      </c>
      <c r="J132" s="189">
        <f t="shared" si="384"/>
        <v>0</v>
      </c>
      <c r="K132" s="151">
        <f t="shared" si="385"/>
        <v>1416</v>
      </c>
      <c r="L132" s="76">
        <f t="shared" si="386"/>
        <v>0</v>
      </c>
      <c r="M132" s="189">
        <f t="shared" si="387"/>
        <v>0</v>
      </c>
      <c r="N132" s="151">
        <f t="shared" si="388"/>
        <v>1888</v>
      </c>
      <c r="O132" s="76">
        <f t="shared" si="389"/>
        <v>0</v>
      </c>
      <c r="P132" s="189">
        <f t="shared" si="390"/>
        <v>0</v>
      </c>
      <c r="Q132" s="151">
        <f t="shared" si="391"/>
        <v>0</v>
      </c>
      <c r="R132" s="76">
        <f t="shared" si="392"/>
        <v>0</v>
      </c>
      <c r="S132" s="189">
        <f t="shared" si="393"/>
        <v>0</v>
      </c>
      <c r="T132" s="151">
        <f t="shared" si="394"/>
        <v>0</v>
      </c>
      <c r="U132" s="76">
        <f t="shared" si="395"/>
        <v>0</v>
      </c>
      <c r="V132" s="189">
        <f t="shared" si="396"/>
        <v>0</v>
      </c>
      <c r="W132" s="151">
        <f t="shared" si="397"/>
        <v>0</v>
      </c>
      <c r="X132" s="76">
        <f t="shared" si="398"/>
        <v>0</v>
      </c>
      <c r="Y132" s="189">
        <f t="shared" si="399"/>
        <v>0</v>
      </c>
      <c r="Z132" s="151">
        <f t="shared" si="400"/>
        <v>0</v>
      </c>
      <c r="AA132" s="76">
        <f t="shared" si="401"/>
        <v>0</v>
      </c>
      <c r="AB132" s="189">
        <f t="shared" si="402"/>
        <v>0</v>
      </c>
      <c r="AC132" s="151">
        <f t="shared" si="403"/>
        <v>0</v>
      </c>
      <c r="AD132" s="76">
        <f t="shared" si="404"/>
        <v>0</v>
      </c>
      <c r="AE132" s="189">
        <f t="shared" si="405"/>
        <v>0</v>
      </c>
      <c r="AF132" s="151">
        <f t="shared" si="406"/>
        <v>0</v>
      </c>
      <c r="AG132" s="76">
        <f t="shared" si="407"/>
        <v>0</v>
      </c>
      <c r="AH132" s="189">
        <f t="shared" si="408"/>
        <v>0</v>
      </c>
      <c r="AI132" s="151">
        <f t="shared" si="409"/>
        <v>0</v>
      </c>
      <c r="AJ132" s="76">
        <f t="shared" si="410"/>
        <v>0</v>
      </c>
      <c r="AK132" s="189">
        <f t="shared" si="411"/>
        <v>0</v>
      </c>
      <c r="AL132" s="151">
        <f t="shared" si="412"/>
        <v>0</v>
      </c>
      <c r="AM132" s="76">
        <f t="shared" si="413"/>
        <v>0</v>
      </c>
      <c r="AN132" s="189">
        <f t="shared" si="414"/>
        <v>0</v>
      </c>
      <c r="AO132" s="151">
        <f t="shared" si="415"/>
        <v>0</v>
      </c>
      <c r="AP132" s="76">
        <f t="shared" si="416"/>
        <v>0</v>
      </c>
      <c r="AQ132" s="189">
        <f t="shared" si="417"/>
        <v>0</v>
      </c>
      <c r="AR132" s="151">
        <f t="shared" si="418"/>
        <v>0</v>
      </c>
      <c r="AS132" s="76">
        <f t="shared" si="419"/>
        <v>0</v>
      </c>
      <c r="AT132" s="189">
        <f t="shared" si="420"/>
        <v>0</v>
      </c>
      <c r="AU132" s="151">
        <f t="shared" si="421"/>
        <v>0</v>
      </c>
      <c r="AV132" s="76">
        <f t="shared" si="422"/>
        <v>0</v>
      </c>
      <c r="AW132" s="189">
        <f t="shared" si="423"/>
        <v>0</v>
      </c>
      <c r="AX132" s="151">
        <f t="shared" si="424"/>
        <v>0</v>
      </c>
      <c r="AY132" s="76">
        <f t="shared" si="425"/>
        <v>0</v>
      </c>
      <c r="AZ132" s="189">
        <f t="shared" si="426"/>
        <v>0</v>
      </c>
      <c r="BA132" s="151">
        <f t="shared" si="427"/>
        <v>0</v>
      </c>
      <c r="BB132" s="76">
        <f t="shared" si="428"/>
        <v>0</v>
      </c>
      <c r="BC132" s="189">
        <f t="shared" si="429"/>
        <v>0</v>
      </c>
      <c r="BD132" s="151">
        <f t="shared" si="430"/>
        <v>0</v>
      </c>
      <c r="BE132" s="76">
        <f t="shared" si="431"/>
        <v>0</v>
      </c>
      <c r="BF132" s="189">
        <f t="shared" si="432"/>
        <v>0</v>
      </c>
      <c r="BG132" s="151">
        <f t="shared" si="433"/>
        <v>0</v>
      </c>
      <c r="BH132" s="76">
        <f t="shared" si="434"/>
        <v>0</v>
      </c>
      <c r="BI132" s="189">
        <f t="shared" si="435"/>
        <v>0</v>
      </c>
      <c r="BJ132" s="151">
        <f t="shared" si="436"/>
        <v>0</v>
      </c>
      <c r="BK132" s="76">
        <f t="shared" si="437"/>
        <v>0</v>
      </c>
      <c r="BL132" s="189">
        <f t="shared" si="438"/>
        <v>0</v>
      </c>
      <c r="BM132" s="151">
        <f t="shared" si="439"/>
        <v>0</v>
      </c>
      <c r="BN132" s="76">
        <f t="shared" si="440"/>
        <v>0</v>
      </c>
      <c r="BO132" s="189">
        <f t="shared" si="441"/>
        <v>0</v>
      </c>
      <c r="BP132" s="151">
        <f t="shared" si="442"/>
        <v>0</v>
      </c>
      <c r="BQ132" s="76">
        <f t="shared" si="443"/>
        <v>0</v>
      </c>
      <c r="BR132" s="189">
        <f t="shared" si="444"/>
        <v>0</v>
      </c>
      <c r="BS132" s="151">
        <f t="shared" si="445"/>
        <v>0</v>
      </c>
      <c r="BT132" s="76">
        <f t="shared" si="446"/>
        <v>0</v>
      </c>
      <c r="BU132" s="189">
        <f t="shared" si="447"/>
        <v>0</v>
      </c>
      <c r="BV132" s="151">
        <f t="shared" si="448"/>
        <v>0</v>
      </c>
      <c r="BW132" s="76">
        <f t="shared" si="449"/>
        <v>0</v>
      </c>
      <c r="BX132" s="189">
        <f t="shared" si="450"/>
        <v>0</v>
      </c>
      <c r="BY132" s="151">
        <f t="shared" si="451"/>
        <v>0</v>
      </c>
      <c r="BZ132" s="76">
        <f t="shared" si="452"/>
        <v>0</v>
      </c>
      <c r="CA132" s="189">
        <f t="shared" si="453"/>
        <v>0</v>
      </c>
      <c r="CB132" s="151">
        <f t="shared" si="454"/>
        <v>0</v>
      </c>
      <c r="CC132" s="76">
        <f t="shared" si="455"/>
        <v>0</v>
      </c>
      <c r="CD132" s="189">
        <f t="shared" si="456"/>
        <v>0</v>
      </c>
      <c r="CE132" s="151">
        <f t="shared" si="457"/>
        <v>0</v>
      </c>
      <c r="CF132" s="76">
        <f t="shared" si="458"/>
        <v>0</v>
      </c>
      <c r="CG132" s="189">
        <f t="shared" si="459"/>
        <v>0</v>
      </c>
      <c r="CH132" s="151">
        <f t="shared" si="460"/>
        <v>0</v>
      </c>
      <c r="CI132" s="76">
        <f t="shared" si="461"/>
        <v>0</v>
      </c>
      <c r="CJ132" s="189">
        <f t="shared" si="462"/>
        <v>0</v>
      </c>
      <c r="CK132" s="151">
        <f t="shared" si="463"/>
        <v>0</v>
      </c>
      <c r="CL132" s="76">
        <f t="shared" si="464"/>
        <v>0</v>
      </c>
      <c r="CM132" s="189">
        <f t="shared" si="465"/>
        <v>0</v>
      </c>
      <c r="CN132" s="151">
        <f t="shared" si="466"/>
        <v>0</v>
      </c>
      <c r="CO132" s="76">
        <f t="shared" si="467"/>
        <v>0</v>
      </c>
      <c r="CP132" s="189">
        <f t="shared" si="468"/>
        <v>0</v>
      </c>
      <c r="CQ132" s="151">
        <f t="shared" si="469"/>
        <v>0</v>
      </c>
      <c r="CR132" s="76">
        <f t="shared" si="470"/>
        <v>0</v>
      </c>
      <c r="CS132" s="61">
        <f t="shared" si="471"/>
        <v>0</v>
      </c>
      <c r="CT132" s="61">
        <f t="shared" si="472"/>
        <v>4484</v>
      </c>
      <c r="CU132" s="43">
        <f t="shared" si="473"/>
        <v>0</v>
      </c>
      <c r="CV132" s="61">
        <f t="shared" si="474"/>
        <v>0</v>
      </c>
      <c r="CW132" s="61">
        <f t="shared" si="479"/>
        <v>0</v>
      </c>
      <c r="CX132" s="58" t="str">
        <f t="shared" si="475"/>
        <v>O.K.</v>
      </c>
      <c r="CY132" s="43">
        <f t="shared" si="375"/>
        <v>0</v>
      </c>
      <c r="DA132" s="249">
        <f t="shared" ref="DA132:DA157" si="482">+IF($B132=0,-CW132/12,IF($CW132=0,0,IF(CW132&lt;0,-$CW132/$B132/12,0)))</f>
        <v>0</v>
      </c>
      <c r="DB132" s="250">
        <f t="shared" si="476"/>
        <v>0</v>
      </c>
      <c r="DC132" s="238"/>
      <c r="DD132" s="249">
        <f t="shared" si="376"/>
        <v>0</v>
      </c>
      <c r="DE132" s="250">
        <f t="shared" si="477"/>
        <v>0</v>
      </c>
    </row>
    <row r="133" spans="1:109" ht="15.5" x14ac:dyDescent="0.35">
      <c r="A133" s="174">
        <f t="shared" si="373"/>
        <v>0</v>
      </c>
      <c r="B133" s="174">
        <f t="shared" ref="B133" si="483">+B93</f>
        <v>0</v>
      </c>
      <c r="C133" s="185">
        <f t="shared" si="378"/>
        <v>0</v>
      </c>
      <c r="D133" s="43">
        <f t="shared" si="379"/>
        <v>0</v>
      </c>
      <c r="E133" s="49">
        <f t="shared" si="380"/>
        <v>0</v>
      </c>
      <c r="F133" s="245">
        <f t="shared" si="374"/>
        <v>0</v>
      </c>
      <c r="G133" s="189">
        <f t="shared" si="381"/>
        <v>0</v>
      </c>
      <c r="H133" s="151">
        <f t="shared" si="382"/>
        <v>1180</v>
      </c>
      <c r="I133" s="76">
        <f t="shared" si="383"/>
        <v>0</v>
      </c>
      <c r="J133" s="189">
        <f t="shared" si="384"/>
        <v>0</v>
      </c>
      <c r="K133" s="151">
        <f t="shared" si="385"/>
        <v>1416</v>
      </c>
      <c r="L133" s="76">
        <f t="shared" si="386"/>
        <v>0</v>
      </c>
      <c r="M133" s="189">
        <f t="shared" si="387"/>
        <v>0</v>
      </c>
      <c r="N133" s="151">
        <f t="shared" si="388"/>
        <v>1888</v>
      </c>
      <c r="O133" s="76">
        <f t="shared" si="389"/>
        <v>0</v>
      </c>
      <c r="P133" s="189">
        <f t="shared" si="390"/>
        <v>0</v>
      </c>
      <c r="Q133" s="151">
        <f t="shared" si="391"/>
        <v>0</v>
      </c>
      <c r="R133" s="76">
        <f t="shared" si="392"/>
        <v>0</v>
      </c>
      <c r="S133" s="189">
        <f t="shared" si="393"/>
        <v>0</v>
      </c>
      <c r="T133" s="151">
        <f t="shared" si="394"/>
        <v>0</v>
      </c>
      <c r="U133" s="76">
        <f t="shared" si="395"/>
        <v>0</v>
      </c>
      <c r="V133" s="189">
        <f t="shared" si="396"/>
        <v>0</v>
      </c>
      <c r="W133" s="151">
        <f t="shared" si="397"/>
        <v>0</v>
      </c>
      <c r="X133" s="76">
        <f t="shared" si="398"/>
        <v>0</v>
      </c>
      <c r="Y133" s="189">
        <f t="shared" si="399"/>
        <v>0</v>
      </c>
      <c r="Z133" s="151">
        <f t="shared" si="400"/>
        <v>0</v>
      </c>
      <c r="AA133" s="76">
        <f t="shared" si="401"/>
        <v>0</v>
      </c>
      <c r="AB133" s="189">
        <f t="shared" si="402"/>
        <v>0</v>
      </c>
      <c r="AC133" s="151">
        <f t="shared" si="403"/>
        <v>0</v>
      </c>
      <c r="AD133" s="76">
        <f t="shared" si="404"/>
        <v>0</v>
      </c>
      <c r="AE133" s="189">
        <f t="shared" si="405"/>
        <v>0</v>
      </c>
      <c r="AF133" s="151">
        <f t="shared" si="406"/>
        <v>0</v>
      </c>
      <c r="AG133" s="76">
        <f t="shared" si="407"/>
        <v>0</v>
      </c>
      <c r="AH133" s="189">
        <f t="shared" si="408"/>
        <v>0</v>
      </c>
      <c r="AI133" s="151">
        <f t="shared" si="409"/>
        <v>0</v>
      </c>
      <c r="AJ133" s="76">
        <f t="shared" si="410"/>
        <v>0</v>
      </c>
      <c r="AK133" s="189">
        <f t="shared" si="411"/>
        <v>0</v>
      </c>
      <c r="AL133" s="151">
        <f t="shared" si="412"/>
        <v>0</v>
      </c>
      <c r="AM133" s="76">
        <f t="shared" si="413"/>
        <v>0</v>
      </c>
      <c r="AN133" s="189">
        <f t="shared" si="414"/>
        <v>0</v>
      </c>
      <c r="AO133" s="151">
        <f t="shared" si="415"/>
        <v>0</v>
      </c>
      <c r="AP133" s="76">
        <f t="shared" si="416"/>
        <v>0</v>
      </c>
      <c r="AQ133" s="189">
        <f t="shared" si="417"/>
        <v>0</v>
      </c>
      <c r="AR133" s="151">
        <f t="shared" si="418"/>
        <v>0</v>
      </c>
      <c r="AS133" s="76">
        <f t="shared" si="419"/>
        <v>0</v>
      </c>
      <c r="AT133" s="189">
        <f t="shared" si="420"/>
        <v>0</v>
      </c>
      <c r="AU133" s="151">
        <f t="shared" si="421"/>
        <v>0</v>
      </c>
      <c r="AV133" s="76">
        <f t="shared" si="422"/>
        <v>0</v>
      </c>
      <c r="AW133" s="189">
        <f t="shared" si="423"/>
        <v>0</v>
      </c>
      <c r="AX133" s="151">
        <f t="shared" si="424"/>
        <v>0</v>
      </c>
      <c r="AY133" s="76">
        <f t="shared" si="425"/>
        <v>0</v>
      </c>
      <c r="AZ133" s="189">
        <f t="shared" si="426"/>
        <v>0</v>
      </c>
      <c r="BA133" s="151">
        <f t="shared" si="427"/>
        <v>0</v>
      </c>
      <c r="BB133" s="76">
        <f t="shared" si="428"/>
        <v>0</v>
      </c>
      <c r="BC133" s="189">
        <f t="shared" si="429"/>
        <v>0</v>
      </c>
      <c r="BD133" s="151">
        <f t="shared" si="430"/>
        <v>0</v>
      </c>
      <c r="BE133" s="76">
        <f t="shared" si="431"/>
        <v>0</v>
      </c>
      <c r="BF133" s="189">
        <f t="shared" si="432"/>
        <v>0</v>
      </c>
      <c r="BG133" s="151">
        <f t="shared" si="433"/>
        <v>0</v>
      </c>
      <c r="BH133" s="76">
        <f t="shared" si="434"/>
        <v>0</v>
      </c>
      <c r="BI133" s="189">
        <f t="shared" si="435"/>
        <v>0</v>
      </c>
      <c r="BJ133" s="151">
        <f t="shared" si="436"/>
        <v>0</v>
      </c>
      <c r="BK133" s="76">
        <f t="shared" si="437"/>
        <v>0</v>
      </c>
      <c r="BL133" s="189">
        <f t="shared" si="438"/>
        <v>0</v>
      </c>
      <c r="BM133" s="151">
        <f t="shared" si="439"/>
        <v>0</v>
      </c>
      <c r="BN133" s="76">
        <f t="shared" si="440"/>
        <v>0</v>
      </c>
      <c r="BO133" s="189">
        <f t="shared" si="441"/>
        <v>0</v>
      </c>
      <c r="BP133" s="151">
        <f t="shared" si="442"/>
        <v>0</v>
      </c>
      <c r="BQ133" s="76">
        <f t="shared" si="443"/>
        <v>0</v>
      </c>
      <c r="BR133" s="189">
        <f t="shared" si="444"/>
        <v>0</v>
      </c>
      <c r="BS133" s="151">
        <f t="shared" si="445"/>
        <v>0</v>
      </c>
      <c r="BT133" s="76">
        <f t="shared" si="446"/>
        <v>0</v>
      </c>
      <c r="BU133" s="189">
        <f t="shared" si="447"/>
        <v>0</v>
      </c>
      <c r="BV133" s="151">
        <f t="shared" si="448"/>
        <v>0</v>
      </c>
      <c r="BW133" s="76">
        <f t="shared" si="449"/>
        <v>0</v>
      </c>
      <c r="BX133" s="189">
        <f t="shared" si="450"/>
        <v>0</v>
      </c>
      <c r="BY133" s="151">
        <f t="shared" si="451"/>
        <v>0</v>
      </c>
      <c r="BZ133" s="76">
        <f t="shared" si="452"/>
        <v>0</v>
      </c>
      <c r="CA133" s="189">
        <f t="shared" si="453"/>
        <v>0</v>
      </c>
      <c r="CB133" s="151">
        <f t="shared" si="454"/>
        <v>0</v>
      </c>
      <c r="CC133" s="76">
        <f t="shared" si="455"/>
        <v>0</v>
      </c>
      <c r="CD133" s="189">
        <f t="shared" si="456"/>
        <v>0</v>
      </c>
      <c r="CE133" s="151">
        <f t="shared" si="457"/>
        <v>0</v>
      </c>
      <c r="CF133" s="76">
        <f t="shared" si="458"/>
        <v>0</v>
      </c>
      <c r="CG133" s="189">
        <f t="shared" si="459"/>
        <v>0</v>
      </c>
      <c r="CH133" s="151">
        <f t="shared" si="460"/>
        <v>0</v>
      </c>
      <c r="CI133" s="76">
        <f t="shared" si="461"/>
        <v>0</v>
      </c>
      <c r="CJ133" s="189">
        <f t="shared" si="462"/>
        <v>0</v>
      </c>
      <c r="CK133" s="151">
        <f t="shared" si="463"/>
        <v>0</v>
      </c>
      <c r="CL133" s="76">
        <f t="shared" si="464"/>
        <v>0</v>
      </c>
      <c r="CM133" s="189">
        <f t="shared" si="465"/>
        <v>0</v>
      </c>
      <c r="CN133" s="151">
        <f t="shared" si="466"/>
        <v>0</v>
      </c>
      <c r="CO133" s="76">
        <f t="shared" si="467"/>
        <v>0</v>
      </c>
      <c r="CP133" s="189">
        <f t="shared" si="468"/>
        <v>0</v>
      </c>
      <c r="CQ133" s="151">
        <f t="shared" si="469"/>
        <v>0</v>
      </c>
      <c r="CR133" s="76">
        <f t="shared" si="470"/>
        <v>0</v>
      </c>
      <c r="CS133" s="61">
        <f t="shared" si="471"/>
        <v>0</v>
      </c>
      <c r="CT133" s="61">
        <f t="shared" si="472"/>
        <v>4484</v>
      </c>
      <c r="CU133" s="43">
        <f t="shared" si="473"/>
        <v>0</v>
      </c>
      <c r="CV133" s="61">
        <f t="shared" si="474"/>
        <v>0</v>
      </c>
      <c r="CW133" s="61">
        <f t="shared" si="479"/>
        <v>0</v>
      </c>
      <c r="CX133" s="58" t="str">
        <f t="shared" si="475"/>
        <v>O.K.</v>
      </c>
      <c r="CY133" s="43">
        <f t="shared" si="375"/>
        <v>0</v>
      </c>
      <c r="DA133" s="249">
        <f t="shared" si="482"/>
        <v>0</v>
      </c>
      <c r="DB133" s="250">
        <f t="shared" si="476"/>
        <v>0</v>
      </c>
      <c r="DC133" s="238"/>
      <c r="DD133" s="249">
        <f t="shared" si="376"/>
        <v>0</v>
      </c>
      <c r="DE133" s="250">
        <f t="shared" si="477"/>
        <v>0</v>
      </c>
    </row>
    <row r="134" spans="1:109" ht="15.5" x14ac:dyDescent="0.35">
      <c r="A134" s="174">
        <f t="shared" si="373"/>
        <v>0</v>
      </c>
      <c r="B134" s="174">
        <f t="shared" ref="B134" si="484">+B94</f>
        <v>0</v>
      </c>
      <c r="C134" s="185">
        <f t="shared" si="378"/>
        <v>0</v>
      </c>
      <c r="D134" s="43">
        <f t="shared" si="379"/>
        <v>0</v>
      </c>
      <c r="E134" s="49">
        <f t="shared" si="380"/>
        <v>0</v>
      </c>
      <c r="F134" s="245">
        <f t="shared" si="374"/>
        <v>0</v>
      </c>
      <c r="G134" s="189">
        <f t="shared" si="381"/>
        <v>0</v>
      </c>
      <c r="H134" s="151">
        <f t="shared" si="382"/>
        <v>1180</v>
      </c>
      <c r="I134" s="76">
        <f t="shared" si="383"/>
        <v>0</v>
      </c>
      <c r="J134" s="189">
        <f t="shared" si="384"/>
        <v>0</v>
      </c>
      <c r="K134" s="151">
        <f t="shared" si="385"/>
        <v>1416</v>
      </c>
      <c r="L134" s="76">
        <f t="shared" si="386"/>
        <v>0</v>
      </c>
      <c r="M134" s="189">
        <f t="shared" si="387"/>
        <v>0</v>
      </c>
      <c r="N134" s="151">
        <f t="shared" si="388"/>
        <v>1888</v>
      </c>
      <c r="O134" s="76">
        <f t="shared" si="389"/>
        <v>0</v>
      </c>
      <c r="P134" s="189">
        <f t="shared" si="390"/>
        <v>0</v>
      </c>
      <c r="Q134" s="151">
        <f t="shared" si="391"/>
        <v>0</v>
      </c>
      <c r="R134" s="76">
        <f t="shared" si="392"/>
        <v>0</v>
      </c>
      <c r="S134" s="189">
        <f t="shared" si="393"/>
        <v>0</v>
      </c>
      <c r="T134" s="151">
        <f t="shared" si="394"/>
        <v>0</v>
      </c>
      <c r="U134" s="76">
        <f t="shared" si="395"/>
        <v>0</v>
      </c>
      <c r="V134" s="189">
        <f t="shared" si="396"/>
        <v>0</v>
      </c>
      <c r="W134" s="151">
        <f t="shared" si="397"/>
        <v>0</v>
      </c>
      <c r="X134" s="76">
        <f t="shared" si="398"/>
        <v>0</v>
      </c>
      <c r="Y134" s="189">
        <f t="shared" si="399"/>
        <v>0</v>
      </c>
      <c r="Z134" s="151">
        <f t="shared" si="400"/>
        <v>0</v>
      </c>
      <c r="AA134" s="76">
        <f t="shared" si="401"/>
        <v>0</v>
      </c>
      <c r="AB134" s="189">
        <f t="shared" si="402"/>
        <v>0</v>
      </c>
      <c r="AC134" s="151">
        <f t="shared" si="403"/>
        <v>0</v>
      </c>
      <c r="AD134" s="76">
        <f t="shared" si="404"/>
        <v>0</v>
      </c>
      <c r="AE134" s="189">
        <f t="shared" si="405"/>
        <v>0</v>
      </c>
      <c r="AF134" s="151">
        <f t="shared" si="406"/>
        <v>0</v>
      </c>
      <c r="AG134" s="76">
        <f t="shared" si="407"/>
        <v>0</v>
      </c>
      <c r="AH134" s="189">
        <f t="shared" si="408"/>
        <v>0</v>
      </c>
      <c r="AI134" s="151">
        <f t="shared" si="409"/>
        <v>0</v>
      </c>
      <c r="AJ134" s="76">
        <f t="shared" si="410"/>
        <v>0</v>
      </c>
      <c r="AK134" s="189">
        <f t="shared" si="411"/>
        <v>0</v>
      </c>
      <c r="AL134" s="151">
        <f t="shared" si="412"/>
        <v>0</v>
      </c>
      <c r="AM134" s="76">
        <f t="shared" si="413"/>
        <v>0</v>
      </c>
      <c r="AN134" s="189">
        <f t="shared" si="414"/>
        <v>0</v>
      </c>
      <c r="AO134" s="151">
        <f t="shared" si="415"/>
        <v>0</v>
      </c>
      <c r="AP134" s="76">
        <f t="shared" si="416"/>
        <v>0</v>
      </c>
      <c r="AQ134" s="189">
        <f t="shared" si="417"/>
        <v>0</v>
      </c>
      <c r="AR134" s="151">
        <f t="shared" si="418"/>
        <v>0</v>
      </c>
      <c r="AS134" s="76">
        <f t="shared" si="419"/>
        <v>0</v>
      </c>
      <c r="AT134" s="189">
        <f t="shared" si="420"/>
        <v>0</v>
      </c>
      <c r="AU134" s="151">
        <f t="shared" si="421"/>
        <v>0</v>
      </c>
      <c r="AV134" s="76">
        <f t="shared" si="422"/>
        <v>0</v>
      </c>
      <c r="AW134" s="189">
        <f t="shared" si="423"/>
        <v>0</v>
      </c>
      <c r="AX134" s="151">
        <f t="shared" si="424"/>
        <v>0</v>
      </c>
      <c r="AY134" s="76">
        <f t="shared" si="425"/>
        <v>0</v>
      </c>
      <c r="AZ134" s="189">
        <f t="shared" si="426"/>
        <v>0</v>
      </c>
      <c r="BA134" s="151">
        <f t="shared" si="427"/>
        <v>0</v>
      </c>
      <c r="BB134" s="76">
        <f t="shared" si="428"/>
        <v>0</v>
      </c>
      <c r="BC134" s="189">
        <f t="shared" si="429"/>
        <v>0</v>
      </c>
      <c r="BD134" s="151">
        <f t="shared" si="430"/>
        <v>0</v>
      </c>
      <c r="BE134" s="76">
        <f t="shared" si="431"/>
        <v>0</v>
      </c>
      <c r="BF134" s="189">
        <f t="shared" si="432"/>
        <v>0</v>
      </c>
      <c r="BG134" s="151">
        <f t="shared" si="433"/>
        <v>0</v>
      </c>
      <c r="BH134" s="76">
        <f t="shared" si="434"/>
        <v>0</v>
      </c>
      <c r="BI134" s="189">
        <f t="shared" si="435"/>
        <v>0</v>
      </c>
      <c r="BJ134" s="151">
        <f t="shared" si="436"/>
        <v>0</v>
      </c>
      <c r="BK134" s="76">
        <f t="shared" si="437"/>
        <v>0</v>
      </c>
      <c r="BL134" s="189">
        <f t="shared" si="438"/>
        <v>0</v>
      </c>
      <c r="BM134" s="151">
        <f t="shared" si="439"/>
        <v>0</v>
      </c>
      <c r="BN134" s="76">
        <f t="shared" si="440"/>
        <v>0</v>
      </c>
      <c r="BO134" s="189">
        <f t="shared" si="441"/>
        <v>0</v>
      </c>
      <c r="BP134" s="151">
        <f t="shared" si="442"/>
        <v>0</v>
      </c>
      <c r="BQ134" s="76">
        <f t="shared" si="443"/>
        <v>0</v>
      </c>
      <c r="BR134" s="189">
        <f t="shared" si="444"/>
        <v>0</v>
      </c>
      <c r="BS134" s="151">
        <f t="shared" si="445"/>
        <v>0</v>
      </c>
      <c r="BT134" s="76">
        <f t="shared" si="446"/>
        <v>0</v>
      </c>
      <c r="BU134" s="189">
        <f t="shared" si="447"/>
        <v>0</v>
      </c>
      <c r="BV134" s="151">
        <f t="shared" si="448"/>
        <v>0</v>
      </c>
      <c r="BW134" s="76">
        <f t="shared" si="449"/>
        <v>0</v>
      </c>
      <c r="BX134" s="189">
        <f t="shared" si="450"/>
        <v>0</v>
      </c>
      <c r="BY134" s="151">
        <f t="shared" si="451"/>
        <v>0</v>
      </c>
      <c r="BZ134" s="76">
        <f t="shared" si="452"/>
        <v>0</v>
      </c>
      <c r="CA134" s="189">
        <f t="shared" si="453"/>
        <v>0</v>
      </c>
      <c r="CB134" s="151">
        <f t="shared" si="454"/>
        <v>0</v>
      </c>
      <c r="CC134" s="76">
        <f t="shared" si="455"/>
        <v>0</v>
      </c>
      <c r="CD134" s="189">
        <f t="shared" si="456"/>
        <v>0</v>
      </c>
      <c r="CE134" s="151">
        <f t="shared" si="457"/>
        <v>0</v>
      </c>
      <c r="CF134" s="76">
        <f t="shared" si="458"/>
        <v>0</v>
      </c>
      <c r="CG134" s="189">
        <f t="shared" si="459"/>
        <v>0</v>
      </c>
      <c r="CH134" s="151">
        <f t="shared" si="460"/>
        <v>0</v>
      </c>
      <c r="CI134" s="76">
        <f t="shared" si="461"/>
        <v>0</v>
      </c>
      <c r="CJ134" s="189">
        <f t="shared" si="462"/>
        <v>0</v>
      </c>
      <c r="CK134" s="151">
        <f t="shared" si="463"/>
        <v>0</v>
      </c>
      <c r="CL134" s="76">
        <f t="shared" si="464"/>
        <v>0</v>
      </c>
      <c r="CM134" s="189">
        <f t="shared" si="465"/>
        <v>0</v>
      </c>
      <c r="CN134" s="151">
        <f t="shared" si="466"/>
        <v>0</v>
      </c>
      <c r="CO134" s="76">
        <f t="shared" si="467"/>
        <v>0</v>
      </c>
      <c r="CP134" s="189">
        <f t="shared" si="468"/>
        <v>0</v>
      </c>
      <c r="CQ134" s="151">
        <f t="shared" si="469"/>
        <v>0</v>
      </c>
      <c r="CR134" s="76">
        <f t="shared" si="470"/>
        <v>0</v>
      </c>
      <c r="CS134" s="61">
        <f t="shared" si="471"/>
        <v>0</v>
      </c>
      <c r="CT134" s="61">
        <f t="shared" si="472"/>
        <v>4484</v>
      </c>
      <c r="CU134" s="43">
        <f t="shared" si="473"/>
        <v>0</v>
      </c>
      <c r="CV134" s="61">
        <f t="shared" si="474"/>
        <v>0</v>
      </c>
      <c r="CW134" s="61">
        <f t="shared" si="479"/>
        <v>0</v>
      </c>
      <c r="CX134" s="58" t="str">
        <f t="shared" si="475"/>
        <v>O.K.</v>
      </c>
      <c r="CY134" s="43">
        <f t="shared" si="375"/>
        <v>0</v>
      </c>
      <c r="DA134" s="249">
        <f t="shared" si="482"/>
        <v>0</v>
      </c>
      <c r="DB134" s="250">
        <f t="shared" si="476"/>
        <v>0</v>
      </c>
      <c r="DC134" s="238"/>
      <c r="DD134" s="249">
        <f t="shared" si="376"/>
        <v>0</v>
      </c>
      <c r="DE134" s="250">
        <f t="shared" si="477"/>
        <v>0</v>
      </c>
    </row>
    <row r="135" spans="1:109" ht="15.5" x14ac:dyDescent="0.35">
      <c r="A135" s="174">
        <f t="shared" si="373"/>
        <v>0</v>
      </c>
      <c r="B135" s="174">
        <f t="shared" ref="B135" si="485">+B95</f>
        <v>0</v>
      </c>
      <c r="C135" s="185">
        <f t="shared" si="378"/>
        <v>0</v>
      </c>
      <c r="D135" s="43">
        <f t="shared" si="379"/>
        <v>0</v>
      </c>
      <c r="E135" s="49">
        <f t="shared" si="380"/>
        <v>0</v>
      </c>
      <c r="F135" s="245">
        <f t="shared" si="374"/>
        <v>0</v>
      </c>
      <c r="G135" s="189">
        <f t="shared" si="381"/>
        <v>0</v>
      </c>
      <c r="H135" s="151">
        <f t="shared" si="382"/>
        <v>1180</v>
      </c>
      <c r="I135" s="76">
        <f t="shared" si="383"/>
        <v>0</v>
      </c>
      <c r="J135" s="189">
        <f t="shared" si="384"/>
        <v>0</v>
      </c>
      <c r="K135" s="151">
        <f t="shared" si="385"/>
        <v>1416</v>
      </c>
      <c r="L135" s="76">
        <f t="shared" si="386"/>
        <v>0</v>
      </c>
      <c r="M135" s="189">
        <f t="shared" si="387"/>
        <v>0</v>
      </c>
      <c r="N135" s="151">
        <f t="shared" si="388"/>
        <v>1888</v>
      </c>
      <c r="O135" s="76">
        <f t="shared" si="389"/>
        <v>0</v>
      </c>
      <c r="P135" s="189">
        <f t="shared" si="390"/>
        <v>0</v>
      </c>
      <c r="Q135" s="151">
        <f t="shared" si="391"/>
        <v>0</v>
      </c>
      <c r="R135" s="76">
        <f t="shared" si="392"/>
        <v>0</v>
      </c>
      <c r="S135" s="189">
        <f t="shared" si="393"/>
        <v>0</v>
      </c>
      <c r="T135" s="151">
        <f t="shared" si="394"/>
        <v>0</v>
      </c>
      <c r="U135" s="76">
        <f t="shared" si="395"/>
        <v>0</v>
      </c>
      <c r="V135" s="189">
        <f t="shared" si="396"/>
        <v>0</v>
      </c>
      <c r="W135" s="151">
        <f t="shared" si="397"/>
        <v>0</v>
      </c>
      <c r="X135" s="76">
        <f t="shared" si="398"/>
        <v>0</v>
      </c>
      <c r="Y135" s="189">
        <f t="shared" si="399"/>
        <v>0</v>
      </c>
      <c r="Z135" s="151">
        <f t="shared" si="400"/>
        <v>0</v>
      </c>
      <c r="AA135" s="76">
        <f t="shared" si="401"/>
        <v>0</v>
      </c>
      <c r="AB135" s="189">
        <f t="shared" si="402"/>
        <v>0</v>
      </c>
      <c r="AC135" s="151">
        <f t="shared" si="403"/>
        <v>0</v>
      </c>
      <c r="AD135" s="76">
        <f t="shared" si="404"/>
        <v>0</v>
      </c>
      <c r="AE135" s="189">
        <f t="shared" si="405"/>
        <v>0</v>
      </c>
      <c r="AF135" s="151">
        <f t="shared" si="406"/>
        <v>0</v>
      </c>
      <c r="AG135" s="76">
        <f t="shared" si="407"/>
        <v>0</v>
      </c>
      <c r="AH135" s="189">
        <f t="shared" si="408"/>
        <v>0</v>
      </c>
      <c r="AI135" s="151">
        <f t="shared" si="409"/>
        <v>0</v>
      </c>
      <c r="AJ135" s="76">
        <f t="shared" si="410"/>
        <v>0</v>
      </c>
      <c r="AK135" s="189">
        <f t="shared" si="411"/>
        <v>0</v>
      </c>
      <c r="AL135" s="151">
        <f t="shared" si="412"/>
        <v>0</v>
      </c>
      <c r="AM135" s="76">
        <f t="shared" si="413"/>
        <v>0</v>
      </c>
      <c r="AN135" s="189">
        <f t="shared" si="414"/>
        <v>0</v>
      </c>
      <c r="AO135" s="151">
        <f t="shared" si="415"/>
        <v>0</v>
      </c>
      <c r="AP135" s="76">
        <f t="shared" si="416"/>
        <v>0</v>
      </c>
      <c r="AQ135" s="189">
        <f t="shared" si="417"/>
        <v>0</v>
      </c>
      <c r="AR135" s="151">
        <f t="shared" si="418"/>
        <v>0</v>
      </c>
      <c r="AS135" s="76">
        <f t="shared" si="419"/>
        <v>0</v>
      </c>
      <c r="AT135" s="189">
        <f t="shared" si="420"/>
        <v>0</v>
      </c>
      <c r="AU135" s="151">
        <f t="shared" si="421"/>
        <v>0</v>
      </c>
      <c r="AV135" s="76">
        <f t="shared" si="422"/>
        <v>0</v>
      </c>
      <c r="AW135" s="189">
        <f t="shared" si="423"/>
        <v>0</v>
      </c>
      <c r="AX135" s="151">
        <f t="shared" si="424"/>
        <v>0</v>
      </c>
      <c r="AY135" s="76">
        <f t="shared" si="425"/>
        <v>0</v>
      </c>
      <c r="AZ135" s="189">
        <f t="shared" si="426"/>
        <v>0</v>
      </c>
      <c r="BA135" s="151">
        <f t="shared" si="427"/>
        <v>0</v>
      </c>
      <c r="BB135" s="76">
        <f t="shared" si="428"/>
        <v>0</v>
      </c>
      <c r="BC135" s="189">
        <f t="shared" si="429"/>
        <v>0</v>
      </c>
      <c r="BD135" s="151">
        <f t="shared" si="430"/>
        <v>0</v>
      </c>
      <c r="BE135" s="76">
        <f t="shared" si="431"/>
        <v>0</v>
      </c>
      <c r="BF135" s="189">
        <f t="shared" si="432"/>
        <v>0</v>
      </c>
      <c r="BG135" s="151">
        <f t="shared" si="433"/>
        <v>0</v>
      </c>
      <c r="BH135" s="76">
        <f t="shared" si="434"/>
        <v>0</v>
      </c>
      <c r="BI135" s="189">
        <f t="shared" si="435"/>
        <v>0</v>
      </c>
      <c r="BJ135" s="151">
        <f t="shared" si="436"/>
        <v>0</v>
      </c>
      <c r="BK135" s="76">
        <f t="shared" si="437"/>
        <v>0</v>
      </c>
      <c r="BL135" s="189">
        <f t="shared" si="438"/>
        <v>0</v>
      </c>
      <c r="BM135" s="151">
        <f t="shared" si="439"/>
        <v>0</v>
      </c>
      <c r="BN135" s="76">
        <f t="shared" si="440"/>
        <v>0</v>
      </c>
      <c r="BO135" s="189">
        <f t="shared" si="441"/>
        <v>0</v>
      </c>
      <c r="BP135" s="151">
        <f t="shared" si="442"/>
        <v>0</v>
      </c>
      <c r="BQ135" s="76">
        <f t="shared" si="443"/>
        <v>0</v>
      </c>
      <c r="BR135" s="189">
        <f t="shared" si="444"/>
        <v>0</v>
      </c>
      <c r="BS135" s="151">
        <f t="shared" si="445"/>
        <v>0</v>
      </c>
      <c r="BT135" s="76">
        <f t="shared" si="446"/>
        <v>0</v>
      </c>
      <c r="BU135" s="189">
        <f t="shared" si="447"/>
        <v>0</v>
      </c>
      <c r="BV135" s="151">
        <f t="shared" si="448"/>
        <v>0</v>
      </c>
      <c r="BW135" s="76">
        <f t="shared" si="449"/>
        <v>0</v>
      </c>
      <c r="BX135" s="189">
        <f t="shared" si="450"/>
        <v>0</v>
      </c>
      <c r="BY135" s="151">
        <f t="shared" si="451"/>
        <v>0</v>
      </c>
      <c r="BZ135" s="76">
        <f t="shared" si="452"/>
        <v>0</v>
      </c>
      <c r="CA135" s="189">
        <f t="shared" si="453"/>
        <v>0</v>
      </c>
      <c r="CB135" s="151">
        <f t="shared" si="454"/>
        <v>0</v>
      </c>
      <c r="CC135" s="76">
        <f t="shared" si="455"/>
        <v>0</v>
      </c>
      <c r="CD135" s="189">
        <f t="shared" si="456"/>
        <v>0</v>
      </c>
      <c r="CE135" s="151">
        <f t="shared" si="457"/>
        <v>0</v>
      </c>
      <c r="CF135" s="76">
        <f t="shared" si="458"/>
        <v>0</v>
      </c>
      <c r="CG135" s="189">
        <f t="shared" si="459"/>
        <v>0</v>
      </c>
      <c r="CH135" s="151">
        <f t="shared" si="460"/>
        <v>0</v>
      </c>
      <c r="CI135" s="76">
        <f t="shared" si="461"/>
        <v>0</v>
      </c>
      <c r="CJ135" s="189">
        <f t="shared" si="462"/>
        <v>0</v>
      </c>
      <c r="CK135" s="151">
        <f t="shared" si="463"/>
        <v>0</v>
      </c>
      <c r="CL135" s="76">
        <f t="shared" si="464"/>
        <v>0</v>
      </c>
      <c r="CM135" s="189">
        <f t="shared" si="465"/>
        <v>0</v>
      </c>
      <c r="CN135" s="151">
        <f t="shared" si="466"/>
        <v>0</v>
      </c>
      <c r="CO135" s="76">
        <f t="shared" si="467"/>
        <v>0</v>
      </c>
      <c r="CP135" s="189">
        <f t="shared" si="468"/>
        <v>0</v>
      </c>
      <c r="CQ135" s="151">
        <f t="shared" si="469"/>
        <v>0</v>
      </c>
      <c r="CR135" s="76">
        <f t="shared" si="470"/>
        <v>0</v>
      </c>
      <c r="CS135" s="61">
        <f t="shared" si="471"/>
        <v>0</v>
      </c>
      <c r="CT135" s="61">
        <f t="shared" si="472"/>
        <v>4484</v>
      </c>
      <c r="CU135" s="43">
        <f t="shared" si="473"/>
        <v>0</v>
      </c>
      <c r="CV135" s="61">
        <f t="shared" si="474"/>
        <v>0</v>
      </c>
      <c r="CW135" s="61">
        <f t="shared" si="479"/>
        <v>0</v>
      </c>
      <c r="CX135" s="58" t="str">
        <f t="shared" si="475"/>
        <v>O.K.</v>
      </c>
      <c r="CY135" s="43">
        <f t="shared" si="375"/>
        <v>0</v>
      </c>
      <c r="DA135" s="249">
        <f t="shared" si="482"/>
        <v>0</v>
      </c>
      <c r="DB135" s="250">
        <f t="shared" si="476"/>
        <v>0</v>
      </c>
      <c r="DC135" s="238"/>
      <c r="DD135" s="249">
        <f t="shared" si="376"/>
        <v>0</v>
      </c>
      <c r="DE135" s="250">
        <f t="shared" si="477"/>
        <v>0</v>
      </c>
    </row>
    <row r="136" spans="1:109" ht="15.5" x14ac:dyDescent="0.35">
      <c r="A136" s="174">
        <f t="shared" si="373"/>
        <v>0</v>
      </c>
      <c r="B136" s="174">
        <f t="shared" ref="B136" si="486">+B96</f>
        <v>0</v>
      </c>
      <c r="C136" s="185">
        <f t="shared" si="378"/>
        <v>0</v>
      </c>
      <c r="D136" s="43">
        <f t="shared" si="379"/>
        <v>0</v>
      </c>
      <c r="E136" s="49">
        <f t="shared" si="380"/>
        <v>0</v>
      </c>
      <c r="F136" s="245">
        <f t="shared" si="374"/>
        <v>0</v>
      </c>
      <c r="G136" s="189">
        <f t="shared" si="381"/>
        <v>0</v>
      </c>
      <c r="H136" s="151">
        <f t="shared" si="382"/>
        <v>1180</v>
      </c>
      <c r="I136" s="76">
        <f t="shared" si="383"/>
        <v>0</v>
      </c>
      <c r="J136" s="189">
        <f t="shared" si="384"/>
        <v>0</v>
      </c>
      <c r="K136" s="151">
        <f t="shared" si="385"/>
        <v>1416</v>
      </c>
      <c r="L136" s="76">
        <f t="shared" si="386"/>
        <v>0</v>
      </c>
      <c r="M136" s="189">
        <f t="shared" si="387"/>
        <v>0</v>
      </c>
      <c r="N136" s="151">
        <f t="shared" si="388"/>
        <v>1888</v>
      </c>
      <c r="O136" s="76">
        <f t="shared" si="389"/>
        <v>0</v>
      </c>
      <c r="P136" s="189">
        <f t="shared" si="390"/>
        <v>0</v>
      </c>
      <c r="Q136" s="151">
        <f t="shared" si="391"/>
        <v>0</v>
      </c>
      <c r="R136" s="76">
        <f t="shared" si="392"/>
        <v>0</v>
      </c>
      <c r="S136" s="189">
        <f t="shared" si="393"/>
        <v>0</v>
      </c>
      <c r="T136" s="151">
        <f t="shared" si="394"/>
        <v>0</v>
      </c>
      <c r="U136" s="76">
        <f t="shared" si="395"/>
        <v>0</v>
      </c>
      <c r="V136" s="189">
        <f t="shared" si="396"/>
        <v>0</v>
      </c>
      <c r="W136" s="151">
        <f t="shared" si="397"/>
        <v>0</v>
      </c>
      <c r="X136" s="76">
        <f t="shared" si="398"/>
        <v>0</v>
      </c>
      <c r="Y136" s="189">
        <f t="shared" si="399"/>
        <v>0</v>
      </c>
      <c r="Z136" s="151">
        <f t="shared" si="400"/>
        <v>0</v>
      </c>
      <c r="AA136" s="76">
        <f t="shared" si="401"/>
        <v>0</v>
      </c>
      <c r="AB136" s="189">
        <f t="shared" si="402"/>
        <v>0</v>
      </c>
      <c r="AC136" s="151">
        <f t="shared" si="403"/>
        <v>0</v>
      </c>
      <c r="AD136" s="76">
        <f t="shared" si="404"/>
        <v>0</v>
      </c>
      <c r="AE136" s="189">
        <f t="shared" si="405"/>
        <v>0</v>
      </c>
      <c r="AF136" s="151">
        <f t="shared" si="406"/>
        <v>0</v>
      </c>
      <c r="AG136" s="76">
        <f t="shared" si="407"/>
        <v>0</v>
      </c>
      <c r="AH136" s="189">
        <f t="shared" si="408"/>
        <v>0</v>
      </c>
      <c r="AI136" s="151">
        <f t="shared" si="409"/>
        <v>0</v>
      </c>
      <c r="AJ136" s="76">
        <f t="shared" si="410"/>
        <v>0</v>
      </c>
      <c r="AK136" s="189">
        <f t="shared" si="411"/>
        <v>0</v>
      </c>
      <c r="AL136" s="151">
        <f t="shared" si="412"/>
        <v>0</v>
      </c>
      <c r="AM136" s="76">
        <f t="shared" si="413"/>
        <v>0</v>
      </c>
      <c r="AN136" s="189">
        <f t="shared" si="414"/>
        <v>0</v>
      </c>
      <c r="AO136" s="151">
        <f t="shared" si="415"/>
        <v>0</v>
      </c>
      <c r="AP136" s="76">
        <f t="shared" si="416"/>
        <v>0</v>
      </c>
      <c r="AQ136" s="189">
        <f t="shared" si="417"/>
        <v>0</v>
      </c>
      <c r="AR136" s="151">
        <f t="shared" si="418"/>
        <v>0</v>
      </c>
      <c r="AS136" s="76">
        <f t="shared" si="419"/>
        <v>0</v>
      </c>
      <c r="AT136" s="189">
        <f t="shared" si="420"/>
        <v>0</v>
      </c>
      <c r="AU136" s="151">
        <f t="shared" si="421"/>
        <v>0</v>
      </c>
      <c r="AV136" s="76">
        <f t="shared" si="422"/>
        <v>0</v>
      </c>
      <c r="AW136" s="189">
        <f t="shared" si="423"/>
        <v>0</v>
      </c>
      <c r="AX136" s="151">
        <f t="shared" si="424"/>
        <v>0</v>
      </c>
      <c r="AY136" s="76">
        <f t="shared" si="425"/>
        <v>0</v>
      </c>
      <c r="AZ136" s="189">
        <f t="shared" si="426"/>
        <v>0</v>
      </c>
      <c r="BA136" s="151">
        <f t="shared" si="427"/>
        <v>0</v>
      </c>
      <c r="BB136" s="76">
        <f t="shared" si="428"/>
        <v>0</v>
      </c>
      <c r="BC136" s="189">
        <f t="shared" si="429"/>
        <v>0</v>
      </c>
      <c r="BD136" s="151">
        <f t="shared" si="430"/>
        <v>0</v>
      </c>
      <c r="BE136" s="76">
        <f t="shared" si="431"/>
        <v>0</v>
      </c>
      <c r="BF136" s="189">
        <f t="shared" si="432"/>
        <v>0</v>
      </c>
      <c r="BG136" s="151">
        <f t="shared" si="433"/>
        <v>0</v>
      </c>
      <c r="BH136" s="76">
        <f t="shared" si="434"/>
        <v>0</v>
      </c>
      <c r="BI136" s="189">
        <f t="shared" si="435"/>
        <v>0</v>
      </c>
      <c r="BJ136" s="151">
        <f t="shared" si="436"/>
        <v>0</v>
      </c>
      <c r="BK136" s="76">
        <f t="shared" si="437"/>
        <v>0</v>
      </c>
      <c r="BL136" s="189">
        <f t="shared" si="438"/>
        <v>0</v>
      </c>
      <c r="BM136" s="151">
        <f t="shared" si="439"/>
        <v>0</v>
      </c>
      <c r="BN136" s="76">
        <f t="shared" si="440"/>
        <v>0</v>
      </c>
      <c r="BO136" s="189">
        <f t="shared" si="441"/>
        <v>0</v>
      </c>
      <c r="BP136" s="151">
        <f t="shared" si="442"/>
        <v>0</v>
      </c>
      <c r="BQ136" s="76">
        <f t="shared" si="443"/>
        <v>0</v>
      </c>
      <c r="BR136" s="189">
        <f t="shared" si="444"/>
        <v>0</v>
      </c>
      <c r="BS136" s="151">
        <f t="shared" si="445"/>
        <v>0</v>
      </c>
      <c r="BT136" s="76">
        <f t="shared" si="446"/>
        <v>0</v>
      </c>
      <c r="BU136" s="189">
        <f t="shared" si="447"/>
        <v>0</v>
      </c>
      <c r="BV136" s="151">
        <f t="shared" si="448"/>
        <v>0</v>
      </c>
      <c r="BW136" s="76">
        <f t="shared" si="449"/>
        <v>0</v>
      </c>
      <c r="BX136" s="189">
        <f t="shared" si="450"/>
        <v>0</v>
      </c>
      <c r="BY136" s="151">
        <f t="shared" si="451"/>
        <v>0</v>
      </c>
      <c r="BZ136" s="76">
        <f t="shared" si="452"/>
        <v>0</v>
      </c>
      <c r="CA136" s="189">
        <f t="shared" si="453"/>
        <v>0</v>
      </c>
      <c r="CB136" s="151">
        <f t="shared" si="454"/>
        <v>0</v>
      </c>
      <c r="CC136" s="76">
        <f t="shared" si="455"/>
        <v>0</v>
      </c>
      <c r="CD136" s="189">
        <f t="shared" si="456"/>
        <v>0</v>
      </c>
      <c r="CE136" s="151">
        <f t="shared" si="457"/>
        <v>0</v>
      </c>
      <c r="CF136" s="76">
        <f t="shared" si="458"/>
        <v>0</v>
      </c>
      <c r="CG136" s="189">
        <f t="shared" si="459"/>
        <v>0</v>
      </c>
      <c r="CH136" s="151">
        <f t="shared" si="460"/>
        <v>0</v>
      </c>
      <c r="CI136" s="76">
        <f t="shared" si="461"/>
        <v>0</v>
      </c>
      <c r="CJ136" s="189">
        <f t="shared" si="462"/>
        <v>0</v>
      </c>
      <c r="CK136" s="151">
        <f t="shared" si="463"/>
        <v>0</v>
      </c>
      <c r="CL136" s="76">
        <f t="shared" si="464"/>
        <v>0</v>
      </c>
      <c r="CM136" s="189">
        <f t="shared" si="465"/>
        <v>0</v>
      </c>
      <c r="CN136" s="151">
        <f t="shared" si="466"/>
        <v>0</v>
      </c>
      <c r="CO136" s="76">
        <f t="shared" si="467"/>
        <v>0</v>
      </c>
      <c r="CP136" s="189">
        <f t="shared" si="468"/>
        <v>0</v>
      </c>
      <c r="CQ136" s="151">
        <f t="shared" si="469"/>
        <v>0</v>
      </c>
      <c r="CR136" s="76">
        <f t="shared" si="470"/>
        <v>0</v>
      </c>
      <c r="CS136" s="61">
        <f t="shared" si="471"/>
        <v>0</v>
      </c>
      <c r="CT136" s="61">
        <f t="shared" si="472"/>
        <v>4484</v>
      </c>
      <c r="CU136" s="43">
        <f t="shared" si="473"/>
        <v>0</v>
      </c>
      <c r="CV136" s="61">
        <f t="shared" si="474"/>
        <v>0</v>
      </c>
      <c r="CW136" s="61">
        <f t="shared" si="479"/>
        <v>0</v>
      </c>
      <c r="CX136" s="58" t="str">
        <f t="shared" si="475"/>
        <v>O.K.</v>
      </c>
      <c r="CY136" s="43">
        <f t="shared" si="375"/>
        <v>0</v>
      </c>
      <c r="DA136" s="249">
        <f t="shared" si="482"/>
        <v>0</v>
      </c>
      <c r="DB136" s="250">
        <f t="shared" si="476"/>
        <v>0</v>
      </c>
      <c r="DC136" s="238"/>
      <c r="DD136" s="249">
        <f t="shared" si="376"/>
        <v>0</v>
      </c>
      <c r="DE136" s="250">
        <f t="shared" si="477"/>
        <v>0</v>
      </c>
    </row>
    <row r="137" spans="1:109" ht="15.5" x14ac:dyDescent="0.35">
      <c r="A137" s="174">
        <f t="shared" si="373"/>
        <v>0</v>
      </c>
      <c r="B137" s="174">
        <f t="shared" ref="B137" si="487">+B97</f>
        <v>0</v>
      </c>
      <c r="C137" s="185">
        <f t="shared" si="378"/>
        <v>0</v>
      </c>
      <c r="D137" s="43">
        <f t="shared" si="379"/>
        <v>0</v>
      </c>
      <c r="E137" s="49">
        <f t="shared" si="380"/>
        <v>0</v>
      </c>
      <c r="F137" s="245">
        <f t="shared" si="374"/>
        <v>0</v>
      </c>
      <c r="G137" s="189">
        <f t="shared" si="381"/>
        <v>0</v>
      </c>
      <c r="H137" s="151">
        <f t="shared" si="382"/>
        <v>1180</v>
      </c>
      <c r="I137" s="76">
        <f t="shared" si="383"/>
        <v>0</v>
      </c>
      <c r="J137" s="189">
        <f t="shared" si="384"/>
        <v>0</v>
      </c>
      <c r="K137" s="151">
        <f t="shared" si="385"/>
        <v>1416</v>
      </c>
      <c r="L137" s="76">
        <f t="shared" si="386"/>
        <v>0</v>
      </c>
      <c r="M137" s="189">
        <f t="shared" si="387"/>
        <v>0</v>
      </c>
      <c r="N137" s="151">
        <f t="shared" si="388"/>
        <v>1888</v>
      </c>
      <c r="O137" s="76">
        <f t="shared" si="389"/>
        <v>0</v>
      </c>
      <c r="P137" s="189">
        <f t="shared" si="390"/>
        <v>0</v>
      </c>
      <c r="Q137" s="151">
        <f t="shared" si="391"/>
        <v>0</v>
      </c>
      <c r="R137" s="76">
        <f t="shared" si="392"/>
        <v>0</v>
      </c>
      <c r="S137" s="189">
        <f t="shared" si="393"/>
        <v>0</v>
      </c>
      <c r="T137" s="151">
        <f t="shared" si="394"/>
        <v>0</v>
      </c>
      <c r="U137" s="76">
        <f t="shared" si="395"/>
        <v>0</v>
      </c>
      <c r="V137" s="189">
        <f t="shared" si="396"/>
        <v>0</v>
      </c>
      <c r="W137" s="151">
        <f t="shared" si="397"/>
        <v>0</v>
      </c>
      <c r="X137" s="76">
        <f t="shared" si="398"/>
        <v>0</v>
      </c>
      <c r="Y137" s="189">
        <f t="shared" si="399"/>
        <v>0</v>
      </c>
      <c r="Z137" s="151">
        <f t="shared" si="400"/>
        <v>0</v>
      </c>
      <c r="AA137" s="76">
        <f t="shared" si="401"/>
        <v>0</v>
      </c>
      <c r="AB137" s="189">
        <f t="shared" si="402"/>
        <v>0</v>
      </c>
      <c r="AC137" s="151">
        <f t="shared" si="403"/>
        <v>0</v>
      </c>
      <c r="AD137" s="76">
        <f t="shared" si="404"/>
        <v>0</v>
      </c>
      <c r="AE137" s="189">
        <f t="shared" si="405"/>
        <v>0</v>
      </c>
      <c r="AF137" s="151">
        <f t="shared" si="406"/>
        <v>0</v>
      </c>
      <c r="AG137" s="76">
        <f t="shared" si="407"/>
        <v>0</v>
      </c>
      <c r="AH137" s="189">
        <f t="shared" si="408"/>
        <v>0</v>
      </c>
      <c r="AI137" s="151">
        <f t="shared" si="409"/>
        <v>0</v>
      </c>
      <c r="AJ137" s="76">
        <f t="shared" si="410"/>
        <v>0</v>
      </c>
      <c r="AK137" s="189">
        <f t="shared" si="411"/>
        <v>0</v>
      </c>
      <c r="AL137" s="151">
        <f t="shared" si="412"/>
        <v>0</v>
      </c>
      <c r="AM137" s="76">
        <f t="shared" si="413"/>
        <v>0</v>
      </c>
      <c r="AN137" s="189">
        <f t="shared" si="414"/>
        <v>0</v>
      </c>
      <c r="AO137" s="151">
        <f t="shared" si="415"/>
        <v>0</v>
      </c>
      <c r="AP137" s="76">
        <f t="shared" si="416"/>
        <v>0</v>
      </c>
      <c r="AQ137" s="189">
        <f t="shared" si="417"/>
        <v>0</v>
      </c>
      <c r="AR137" s="151">
        <f t="shared" si="418"/>
        <v>0</v>
      </c>
      <c r="AS137" s="76">
        <f t="shared" si="419"/>
        <v>0</v>
      </c>
      <c r="AT137" s="189">
        <f t="shared" si="420"/>
        <v>0</v>
      </c>
      <c r="AU137" s="151">
        <f t="shared" si="421"/>
        <v>0</v>
      </c>
      <c r="AV137" s="76">
        <f t="shared" si="422"/>
        <v>0</v>
      </c>
      <c r="AW137" s="189">
        <f t="shared" si="423"/>
        <v>0</v>
      </c>
      <c r="AX137" s="151">
        <f t="shared" si="424"/>
        <v>0</v>
      </c>
      <c r="AY137" s="76">
        <f t="shared" si="425"/>
        <v>0</v>
      </c>
      <c r="AZ137" s="189">
        <f t="shared" si="426"/>
        <v>0</v>
      </c>
      <c r="BA137" s="151">
        <f t="shared" si="427"/>
        <v>0</v>
      </c>
      <c r="BB137" s="76">
        <f t="shared" si="428"/>
        <v>0</v>
      </c>
      <c r="BC137" s="189">
        <f t="shared" si="429"/>
        <v>0</v>
      </c>
      <c r="BD137" s="151">
        <f t="shared" si="430"/>
        <v>0</v>
      </c>
      <c r="BE137" s="76">
        <f t="shared" si="431"/>
        <v>0</v>
      </c>
      <c r="BF137" s="189">
        <f t="shared" si="432"/>
        <v>0</v>
      </c>
      <c r="BG137" s="151">
        <f t="shared" si="433"/>
        <v>0</v>
      </c>
      <c r="BH137" s="76">
        <f t="shared" si="434"/>
        <v>0</v>
      </c>
      <c r="BI137" s="189">
        <f t="shared" si="435"/>
        <v>0</v>
      </c>
      <c r="BJ137" s="151">
        <f t="shared" si="436"/>
        <v>0</v>
      </c>
      <c r="BK137" s="76">
        <f t="shared" si="437"/>
        <v>0</v>
      </c>
      <c r="BL137" s="189">
        <f t="shared" si="438"/>
        <v>0</v>
      </c>
      <c r="BM137" s="151">
        <f t="shared" si="439"/>
        <v>0</v>
      </c>
      <c r="BN137" s="76">
        <f t="shared" si="440"/>
        <v>0</v>
      </c>
      <c r="BO137" s="189">
        <f t="shared" si="441"/>
        <v>0</v>
      </c>
      <c r="BP137" s="151">
        <f t="shared" si="442"/>
        <v>0</v>
      </c>
      <c r="BQ137" s="76">
        <f t="shared" si="443"/>
        <v>0</v>
      </c>
      <c r="BR137" s="189">
        <f t="shared" si="444"/>
        <v>0</v>
      </c>
      <c r="BS137" s="151">
        <f t="shared" si="445"/>
        <v>0</v>
      </c>
      <c r="BT137" s="76">
        <f t="shared" si="446"/>
        <v>0</v>
      </c>
      <c r="BU137" s="189">
        <f t="shared" si="447"/>
        <v>0</v>
      </c>
      <c r="BV137" s="151">
        <f t="shared" si="448"/>
        <v>0</v>
      </c>
      <c r="BW137" s="76">
        <f t="shared" si="449"/>
        <v>0</v>
      </c>
      <c r="BX137" s="189">
        <f t="shared" si="450"/>
        <v>0</v>
      </c>
      <c r="BY137" s="151">
        <f t="shared" si="451"/>
        <v>0</v>
      </c>
      <c r="BZ137" s="76">
        <f t="shared" si="452"/>
        <v>0</v>
      </c>
      <c r="CA137" s="189">
        <f t="shared" si="453"/>
        <v>0</v>
      </c>
      <c r="CB137" s="151">
        <f t="shared" si="454"/>
        <v>0</v>
      </c>
      <c r="CC137" s="76">
        <f t="shared" si="455"/>
        <v>0</v>
      </c>
      <c r="CD137" s="189">
        <f t="shared" si="456"/>
        <v>0</v>
      </c>
      <c r="CE137" s="151">
        <f t="shared" si="457"/>
        <v>0</v>
      </c>
      <c r="CF137" s="76">
        <f t="shared" si="458"/>
        <v>0</v>
      </c>
      <c r="CG137" s="189">
        <f t="shared" si="459"/>
        <v>0</v>
      </c>
      <c r="CH137" s="151">
        <f t="shared" si="460"/>
        <v>0</v>
      </c>
      <c r="CI137" s="76">
        <f t="shared" si="461"/>
        <v>0</v>
      </c>
      <c r="CJ137" s="189">
        <f t="shared" si="462"/>
        <v>0</v>
      </c>
      <c r="CK137" s="151">
        <f t="shared" si="463"/>
        <v>0</v>
      </c>
      <c r="CL137" s="76">
        <f t="shared" si="464"/>
        <v>0</v>
      </c>
      <c r="CM137" s="189">
        <f t="shared" si="465"/>
        <v>0</v>
      </c>
      <c r="CN137" s="151">
        <f t="shared" si="466"/>
        <v>0</v>
      </c>
      <c r="CO137" s="76">
        <f t="shared" si="467"/>
        <v>0</v>
      </c>
      <c r="CP137" s="189">
        <f t="shared" si="468"/>
        <v>0</v>
      </c>
      <c r="CQ137" s="151">
        <f t="shared" si="469"/>
        <v>0</v>
      </c>
      <c r="CR137" s="76">
        <f t="shared" si="470"/>
        <v>0</v>
      </c>
      <c r="CS137" s="61">
        <f t="shared" si="471"/>
        <v>0</v>
      </c>
      <c r="CT137" s="61">
        <f t="shared" si="472"/>
        <v>4484</v>
      </c>
      <c r="CU137" s="43">
        <f t="shared" si="473"/>
        <v>0</v>
      </c>
      <c r="CV137" s="61">
        <f t="shared" si="474"/>
        <v>0</v>
      </c>
      <c r="CW137" s="61">
        <f t="shared" si="479"/>
        <v>0</v>
      </c>
      <c r="CX137" s="58" t="str">
        <f t="shared" si="475"/>
        <v>O.K.</v>
      </c>
      <c r="CY137" s="43">
        <f t="shared" si="375"/>
        <v>0</v>
      </c>
      <c r="DA137" s="249">
        <f t="shared" si="482"/>
        <v>0</v>
      </c>
      <c r="DB137" s="250">
        <f t="shared" si="476"/>
        <v>0</v>
      </c>
      <c r="DC137" s="238"/>
      <c r="DD137" s="249">
        <f t="shared" si="376"/>
        <v>0</v>
      </c>
      <c r="DE137" s="250">
        <f t="shared" si="477"/>
        <v>0</v>
      </c>
    </row>
    <row r="138" spans="1:109" ht="15.5" x14ac:dyDescent="0.35">
      <c r="A138" s="174">
        <f t="shared" si="373"/>
        <v>0</v>
      </c>
      <c r="B138" s="174">
        <f t="shared" ref="B138" si="488">+B98</f>
        <v>0</v>
      </c>
      <c r="C138" s="185">
        <f t="shared" si="378"/>
        <v>0</v>
      </c>
      <c r="D138" s="43">
        <f t="shared" si="379"/>
        <v>0</v>
      </c>
      <c r="E138" s="49">
        <f t="shared" si="380"/>
        <v>0</v>
      </c>
      <c r="F138" s="245">
        <f t="shared" si="374"/>
        <v>0</v>
      </c>
      <c r="G138" s="189">
        <f t="shared" si="381"/>
        <v>0</v>
      </c>
      <c r="H138" s="151">
        <f t="shared" si="382"/>
        <v>1180</v>
      </c>
      <c r="I138" s="76">
        <f t="shared" si="383"/>
        <v>0</v>
      </c>
      <c r="J138" s="189">
        <f t="shared" si="384"/>
        <v>0</v>
      </c>
      <c r="K138" s="151">
        <f t="shared" si="385"/>
        <v>1416</v>
      </c>
      <c r="L138" s="76">
        <f t="shared" si="386"/>
        <v>0</v>
      </c>
      <c r="M138" s="189">
        <f t="shared" si="387"/>
        <v>0</v>
      </c>
      <c r="N138" s="151">
        <f t="shared" si="388"/>
        <v>1888</v>
      </c>
      <c r="O138" s="76">
        <f t="shared" si="389"/>
        <v>0</v>
      </c>
      <c r="P138" s="189">
        <f t="shared" si="390"/>
        <v>0</v>
      </c>
      <c r="Q138" s="151">
        <f t="shared" si="391"/>
        <v>0</v>
      </c>
      <c r="R138" s="76">
        <f t="shared" si="392"/>
        <v>0</v>
      </c>
      <c r="S138" s="189">
        <f t="shared" si="393"/>
        <v>0</v>
      </c>
      <c r="T138" s="151">
        <f t="shared" si="394"/>
        <v>0</v>
      </c>
      <c r="U138" s="76">
        <f t="shared" si="395"/>
        <v>0</v>
      </c>
      <c r="V138" s="189">
        <f t="shared" si="396"/>
        <v>0</v>
      </c>
      <c r="W138" s="151">
        <f t="shared" si="397"/>
        <v>0</v>
      </c>
      <c r="X138" s="76">
        <f t="shared" si="398"/>
        <v>0</v>
      </c>
      <c r="Y138" s="189">
        <f t="shared" si="399"/>
        <v>0</v>
      </c>
      <c r="Z138" s="151">
        <f t="shared" si="400"/>
        <v>0</v>
      </c>
      <c r="AA138" s="76">
        <f t="shared" si="401"/>
        <v>0</v>
      </c>
      <c r="AB138" s="189">
        <f t="shared" si="402"/>
        <v>0</v>
      </c>
      <c r="AC138" s="151">
        <f t="shared" si="403"/>
        <v>0</v>
      </c>
      <c r="AD138" s="76">
        <f t="shared" si="404"/>
        <v>0</v>
      </c>
      <c r="AE138" s="189">
        <f t="shared" si="405"/>
        <v>0</v>
      </c>
      <c r="AF138" s="151">
        <f t="shared" si="406"/>
        <v>0</v>
      </c>
      <c r="AG138" s="76">
        <f t="shared" si="407"/>
        <v>0</v>
      </c>
      <c r="AH138" s="189">
        <f t="shared" si="408"/>
        <v>0</v>
      </c>
      <c r="AI138" s="151">
        <f t="shared" si="409"/>
        <v>0</v>
      </c>
      <c r="AJ138" s="76">
        <f t="shared" si="410"/>
        <v>0</v>
      </c>
      <c r="AK138" s="189">
        <f t="shared" si="411"/>
        <v>0</v>
      </c>
      <c r="AL138" s="151">
        <f t="shared" si="412"/>
        <v>0</v>
      </c>
      <c r="AM138" s="76">
        <f t="shared" si="413"/>
        <v>0</v>
      </c>
      <c r="AN138" s="189">
        <f t="shared" si="414"/>
        <v>0</v>
      </c>
      <c r="AO138" s="151">
        <f t="shared" si="415"/>
        <v>0</v>
      </c>
      <c r="AP138" s="76">
        <f t="shared" si="416"/>
        <v>0</v>
      </c>
      <c r="AQ138" s="189">
        <f t="shared" si="417"/>
        <v>0</v>
      </c>
      <c r="AR138" s="151">
        <f t="shared" si="418"/>
        <v>0</v>
      </c>
      <c r="AS138" s="76">
        <f t="shared" si="419"/>
        <v>0</v>
      </c>
      <c r="AT138" s="189">
        <f t="shared" si="420"/>
        <v>0</v>
      </c>
      <c r="AU138" s="151">
        <f t="shared" si="421"/>
        <v>0</v>
      </c>
      <c r="AV138" s="76">
        <f t="shared" si="422"/>
        <v>0</v>
      </c>
      <c r="AW138" s="189">
        <f t="shared" si="423"/>
        <v>0</v>
      </c>
      <c r="AX138" s="151">
        <f t="shared" si="424"/>
        <v>0</v>
      </c>
      <c r="AY138" s="76">
        <f t="shared" si="425"/>
        <v>0</v>
      </c>
      <c r="AZ138" s="189">
        <f t="shared" si="426"/>
        <v>0</v>
      </c>
      <c r="BA138" s="151">
        <f t="shared" si="427"/>
        <v>0</v>
      </c>
      <c r="BB138" s="76">
        <f t="shared" si="428"/>
        <v>0</v>
      </c>
      <c r="BC138" s="189">
        <f t="shared" si="429"/>
        <v>0</v>
      </c>
      <c r="BD138" s="151">
        <f t="shared" si="430"/>
        <v>0</v>
      </c>
      <c r="BE138" s="76">
        <f t="shared" si="431"/>
        <v>0</v>
      </c>
      <c r="BF138" s="189">
        <f t="shared" si="432"/>
        <v>0</v>
      </c>
      <c r="BG138" s="151">
        <f t="shared" si="433"/>
        <v>0</v>
      </c>
      <c r="BH138" s="76">
        <f t="shared" si="434"/>
        <v>0</v>
      </c>
      <c r="BI138" s="189">
        <f t="shared" si="435"/>
        <v>0</v>
      </c>
      <c r="BJ138" s="151">
        <f t="shared" si="436"/>
        <v>0</v>
      </c>
      <c r="BK138" s="76">
        <f t="shared" si="437"/>
        <v>0</v>
      </c>
      <c r="BL138" s="189">
        <f t="shared" si="438"/>
        <v>0</v>
      </c>
      <c r="BM138" s="151">
        <f t="shared" si="439"/>
        <v>0</v>
      </c>
      <c r="BN138" s="76">
        <f t="shared" si="440"/>
        <v>0</v>
      </c>
      <c r="BO138" s="189">
        <f t="shared" si="441"/>
        <v>0</v>
      </c>
      <c r="BP138" s="151">
        <f t="shared" si="442"/>
        <v>0</v>
      </c>
      <c r="BQ138" s="76">
        <f t="shared" si="443"/>
        <v>0</v>
      </c>
      <c r="BR138" s="189">
        <f t="shared" si="444"/>
        <v>0</v>
      </c>
      <c r="BS138" s="151">
        <f t="shared" si="445"/>
        <v>0</v>
      </c>
      <c r="BT138" s="76">
        <f t="shared" si="446"/>
        <v>0</v>
      </c>
      <c r="BU138" s="189">
        <f t="shared" si="447"/>
        <v>0</v>
      </c>
      <c r="BV138" s="151">
        <f t="shared" si="448"/>
        <v>0</v>
      </c>
      <c r="BW138" s="76">
        <f t="shared" si="449"/>
        <v>0</v>
      </c>
      <c r="BX138" s="189">
        <f t="shared" si="450"/>
        <v>0</v>
      </c>
      <c r="BY138" s="151">
        <f t="shared" si="451"/>
        <v>0</v>
      </c>
      <c r="BZ138" s="76">
        <f t="shared" si="452"/>
        <v>0</v>
      </c>
      <c r="CA138" s="189">
        <f t="shared" si="453"/>
        <v>0</v>
      </c>
      <c r="CB138" s="151">
        <f t="shared" si="454"/>
        <v>0</v>
      </c>
      <c r="CC138" s="76">
        <f t="shared" si="455"/>
        <v>0</v>
      </c>
      <c r="CD138" s="189">
        <f t="shared" si="456"/>
        <v>0</v>
      </c>
      <c r="CE138" s="151">
        <f t="shared" si="457"/>
        <v>0</v>
      </c>
      <c r="CF138" s="76">
        <f t="shared" si="458"/>
        <v>0</v>
      </c>
      <c r="CG138" s="189">
        <f t="shared" si="459"/>
        <v>0</v>
      </c>
      <c r="CH138" s="151">
        <f t="shared" si="460"/>
        <v>0</v>
      </c>
      <c r="CI138" s="76">
        <f t="shared" si="461"/>
        <v>0</v>
      </c>
      <c r="CJ138" s="189">
        <f t="shared" si="462"/>
        <v>0</v>
      </c>
      <c r="CK138" s="151">
        <f t="shared" si="463"/>
        <v>0</v>
      </c>
      <c r="CL138" s="76">
        <f t="shared" si="464"/>
        <v>0</v>
      </c>
      <c r="CM138" s="189">
        <f t="shared" si="465"/>
        <v>0</v>
      </c>
      <c r="CN138" s="151">
        <f t="shared" si="466"/>
        <v>0</v>
      </c>
      <c r="CO138" s="76">
        <f t="shared" si="467"/>
        <v>0</v>
      </c>
      <c r="CP138" s="189">
        <f t="shared" si="468"/>
        <v>0</v>
      </c>
      <c r="CQ138" s="151">
        <f t="shared" si="469"/>
        <v>0</v>
      </c>
      <c r="CR138" s="76">
        <f t="shared" si="470"/>
        <v>0</v>
      </c>
      <c r="CS138" s="61">
        <f t="shared" si="471"/>
        <v>0</v>
      </c>
      <c r="CT138" s="61">
        <f t="shared" si="472"/>
        <v>4484</v>
      </c>
      <c r="CU138" s="43">
        <f t="shared" si="473"/>
        <v>0</v>
      </c>
      <c r="CV138" s="61">
        <f t="shared" si="474"/>
        <v>0</v>
      </c>
      <c r="CW138" s="61">
        <f t="shared" si="479"/>
        <v>0</v>
      </c>
      <c r="CX138" s="58" t="str">
        <f t="shared" si="475"/>
        <v>O.K.</v>
      </c>
      <c r="CY138" s="43">
        <f t="shared" si="375"/>
        <v>0</v>
      </c>
      <c r="DA138" s="249">
        <f t="shared" si="482"/>
        <v>0</v>
      </c>
      <c r="DB138" s="250">
        <f t="shared" si="476"/>
        <v>0</v>
      </c>
      <c r="DC138" s="238"/>
      <c r="DD138" s="249">
        <f t="shared" si="376"/>
        <v>0</v>
      </c>
      <c r="DE138" s="250">
        <f t="shared" si="477"/>
        <v>0</v>
      </c>
    </row>
    <row r="139" spans="1:109" ht="15.5" x14ac:dyDescent="0.35">
      <c r="A139" s="174">
        <f t="shared" si="373"/>
        <v>0</v>
      </c>
      <c r="B139" s="174">
        <f t="shared" ref="B139" si="489">+B99</f>
        <v>0</v>
      </c>
      <c r="C139" s="185">
        <f t="shared" si="378"/>
        <v>0</v>
      </c>
      <c r="D139" s="43">
        <f t="shared" si="379"/>
        <v>0</v>
      </c>
      <c r="E139" s="49">
        <f t="shared" si="380"/>
        <v>0</v>
      </c>
      <c r="F139" s="245">
        <f t="shared" si="374"/>
        <v>0</v>
      </c>
      <c r="G139" s="189">
        <f t="shared" si="381"/>
        <v>0</v>
      </c>
      <c r="H139" s="151">
        <f t="shared" si="382"/>
        <v>1180</v>
      </c>
      <c r="I139" s="76">
        <f t="shared" si="383"/>
        <v>0</v>
      </c>
      <c r="J139" s="189">
        <f t="shared" si="384"/>
        <v>0</v>
      </c>
      <c r="K139" s="151">
        <f t="shared" si="385"/>
        <v>1416</v>
      </c>
      <c r="L139" s="76">
        <f t="shared" si="386"/>
        <v>0</v>
      </c>
      <c r="M139" s="189">
        <f t="shared" si="387"/>
        <v>0</v>
      </c>
      <c r="N139" s="151">
        <f t="shared" si="388"/>
        <v>1888</v>
      </c>
      <c r="O139" s="76">
        <f t="shared" si="389"/>
        <v>0</v>
      </c>
      <c r="P139" s="189">
        <f t="shared" si="390"/>
        <v>0</v>
      </c>
      <c r="Q139" s="151">
        <f t="shared" si="391"/>
        <v>0</v>
      </c>
      <c r="R139" s="76">
        <f t="shared" si="392"/>
        <v>0</v>
      </c>
      <c r="S139" s="189">
        <f t="shared" si="393"/>
        <v>0</v>
      </c>
      <c r="T139" s="151">
        <f t="shared" si="394"/>
        <v>0</v>
      </c>
      <c r="U139" s="76">
        <f t="shared" si="395"/>
        <v>0</v>
      </c>
      <c r="V139" s="189">
        <f t="shared" si="396"/>
        <v>0</v>
      </c>
      <c r="W139" s="151">
        <f t="shared" si="397"/>
        <v>0</v>
      </c>
      <c r="X139" s="76">
        <f t="shared" si="398"/>
        <v>0</v>
      </c>
      <c r="Y139" s="189">
        <f t="shared" si="399"/>
        <v>0</v>
      </c>
      <c r="Z139" s="151">
        <f t="shared" si="400"/>
        <v>0</v>
      </c>
      <c r="AA139" s="76">
        <f t="shared" si="401"/>
        <v>0</v>
      </c>
      <c r="AB139" s="189">
        <f t="shared" si="402"/>
        <v>0</v>
      </c>
      <c r="AC139" s="151">
        <f t="shared" si="403"/>
        <v>0</v>
      </c>
      <c r="AD139" s="76">
        <f t="shared" si="404"/>
        <v>0</v>
      </c>
      <c r="AE139" s="189">
        <f t="shared" si="405"/>
        <v>0</v>
      </c>
      <c r="AF139" s="151">
        <f t="shared" si="406"/>
        <v>0</v>
      </c>
      <c r="AG139" s="76">
        <f t="shared" si="407"/>
        <v>0</v>
      </c>
      <c r="AH139" s="189">
        <f t="shared" si="408"/>
        <v>0</v>
      </c>
      <c r="AI139" s="151">
        <f t="shared" si="409"/>
        <v>0</v>
      </c>
      <c r="AJ139" s="76">
        <f t="shared" si="410"/>
        <v>0</v>
      </c>
      <c r="AK139" s="189">
        <f t="shared" si="411"/>
        <v>0</v>
      </c>
      <c r="AL139" s="151">
        <f t="shared" si="412"/>
        <v>0</v>
      </c>
      <c r="AM139" s="76">
        <f t="shared" si="413"/>
        <v>0</v>
      </c>
      <c r="AN139" s="189">
        <f t="shared" si="414"/>
        <v>0</v>
      </c>
      <c r="AO139" s="151">
        <f t="shared" si="415"/>
        <v>0</v>
      </c>
      <c r="AP139" s="76">
        <f t="shared" si="416"/>
        <v>0</v>
      </c>
      <c r="AQ139" s="189">
        <f t="shared" si="417"/>
        <v>0</v>
      </c>
      <c r="AR139" s="151">
        <f t="shared" si="418"/>
        <v>0</v>
      </c>
      <c r="AS139" s="76">
        <f t="shared" si="419"/>
        <v>0</v>
      </c>
      <c r="AT139" s="189">
        <f t="shared" si="420"/>
        <v>0</v>
      </c>
      <c r="AU139" s="151">
        <f t="shared" si="421"/>
        <v>0</v>
      </c>
      <c r="AV139" s="76">
        <f t="shared" si="422"/>
        <v>0</v>
      </c>
      <c r="AW139" s="189">
        <f t="shared" si="423"/>
        <v>0</v>
      </c>
      <c r="AX139" s="151">
        <f t="shared" si="424"/>
        <v>0</v>
      </c>
      <c r="AY139" s="76">
        <f t="shared" si="425"/>
        <v>0</v>
      </c>
      <c r="AZ139" s="189">
        <f t="shared" si="426"/>
        <v>0</v>
      </c>
      <c r="BA139" s="151">
        <f t="shared" si="427"/>
        <v>0</v>
      </c>
      <c r="BB139" s="76">
        <f t="shared" si="428"/>
        <v>0</v>
      </c>
      <c r="BC139" s="189">
        <f t="shared" si="429"/>
        <v>0</v>
      </c>
      <c r="BD139" s="151">
        <f t="shared" si="430"/>
        <v>0</v>
      </c>
      <c r="BE139" s="76">
        <f t="shared" si="431"/>
        <v>0</v>
      </c>
      <c r="BF139" s="189">
        <f t="shared" si="432"/>
        <v>0</v>
      </c>
      <c r="BG139" s="151">
        <f t="shared" si="433"/>
        <v>0</v>
      </c>
      <c r="BH139" s="76">
        <f t="shared" si="434"/>
        <v>0</v>
      </c>
      <c r="BI139" s="189">
        <f t="shared" si="435"/>
        <v>0</v>
      </c>
      <c r="BJ139" s="151">
        <f t="shared" si="436"/>
        <v>0</v>
      </c>
      <c r="BK139" s="76">
        <f t="shared" si="437"/>
        <v>0</v>
      </c>
      <c r="BL139" s="189">
        <f t="shared" si="438"/>
        <v>0</v>
      </c>
      <c r="BM139" s="151">
        <f t="shared" si="439"/>
        <v>0</v>
      </c>
      <c r="BN139" s="76">
        <f t="shared" si="440"/>
        <v>0</v>
      </c>
      <c r="BO139" s="189">
        <f t="shared" si="441"/>
        <v>0</v>
      </c>
      <c r="BP139" s="151">
        <f t="shared" si="442"/>
        <v>0</v>
      </c>
      <c r="BQ139" s="76">
        <f t="shared" si="443"/>
        <v>0</v>
      </c>
      <c r="BR139" s="189">
        <f t="shared" si="444"/>
        <v>0</v>
      </c>
      <c r="BS139" s="151">
        <f t="shared" si="445"/>
        <v>0</v>
      </c>
      <c r="BT139" s="76">
        <f t="shared" si="446"/>
        <v>0</v>
      </c>
      <c r="BU139" s="189">
        <f t="shared" si="447"/>
        <v>0</v>
      </c>
      <c r="BV139" s="151">
        <f t="shared" si="448"/>
        <v>0</v>
      </c>
      <c r="BW139" s="76">
        <f t="shared" si="449"/>
        <v>0</v>
      </c>
      <c r="BX139" s="189">
        <f t="shared" si="450"/>
        <v>0</v>
      </c>
      <c r="BY139" s="151">
        <f t="shared" si="451"/>
        <v>0</v>
      </c>
      <c r="BZ139" s="76">
        <f t="shared" si="452"/>
        <v>0</v>
      </c>
      <c r="CA139" s="189">
        <f t="shared" si="453"/>
        <v>0</v>
      </c>
      <c r="CB139" s="151">
        <f t="shared" si="454"/>
        <v>0</v>
      </c>
      <c r="CC139" s="76">
        <f t="shared" si="455"/>
        <v>0</v>
      </c>
      <c r="CD139" s="189">
        <f t="shared" si="456"/>
        <v>0</v>
      </c>
      <c r="CE139" s="151">
        <f t="shared" si="457"/>
        <v>0</v>
      </c>
      <c r="CF139" s="76">
        <f t="shared" si="458"/>
        <v>0</v>
      </c>
      <c r="CG139" s="189">
        <f t="shared" si="459"/>
        <v>0</v>
      </c>
      <c r="CH139" s="151">
        <f t="shared" si="460"/>
        <v>0</v>
      </c>
      <c r="CI139" s="76">
        <f t="shared" si="461"/>
        <v>0</v>
      </c>
      <c r="CJ139" s="189">
        <f t="shared" si="462"/>
        <v>0</v>
      </c>
      <c r="CK139" s="151">
        <f t="shared" si="463"/>
        <v>0</v>
      </c>
      <c r="CL139" s="76">
        <f t="shared" si="464"/>
        <v>0</v>
      </c>
      <c r="CM139" s="189">
        <f t="shared" si="465"/>
        <v>0</v>
      </c>
      <c r="CN139" s="151">
        <f t="shared" si="466"/>
        <v>0</v>
      </c>
      <c r="CO139" s="76">
        <f t="shared" si="467"/>
        <v>0</v>
      </c>
      <c r="CP139" s="189">
        <f t="shared" si="468"/>
        <v>0</v>
      </c>
      <c r="CQ139" s="151">
        <f t="shared" si="469"/>
        <v>0</v>
      </c>
      <c r="CR139" s="76">
        <f t="shared" si="470"/>
        <v>0</v>
      </c>
      <c r="CS139" s="61">
        <f t="shared" si="471"/>
        <v>0</v>
      </c>
      <c r="CT139" s="61">
        <f t="shared" si="472"/>
        <v>4484</v>
      </c>
      <c r="CU139" s="43">
        <f t="shared" si="473"/>
        <v>0</v>
      </c>
      <c r="CV139" s="61">
        <f t="shared" si="474"/>
        <v>0</v>
      </c>
      <c r="CW139" s="61">
        <f t="shared" si="479"/>
        <v>0</v>
      </c>
      <c r="CX139" s="58" t="str">
        <f t="shared" si="475"/>
        <v>O.K.</v>
      </c>
      <c r="CY139" s="43">
        <f t="shared" si="375"/>
        <v>0</v>
      </c>
      <c r="DA139" s="249">
        <f t="shared" si="482"/>
        <v>0</v>
      </c>
      <c r="DB139" s="250">
        <f t="shared" si="476"/>
        <v>0</v>
      </c>
      <c r="DC139" s="238"/>
      <c r="DD139" s="249">
        <f t="shared" si="376"/>
        <v>0</v>
      </c>
      <c r="DE139" s="250">
        <f t="shared" si="477"/>
        <v>0</v>
      </c>
    </row>
    <row r="140" spans="1:109" ht="15.5" x14ac:dyDescent="0.35">
      <c r="A140" s="174">
        <f t="shared" si="373"/>
        <v>0</v>
      </c>
      <c r="B140" s="174">
        <f t="shared" ref="B140" si="490">+B100</f>
        <v>0</v>
      </c>
      <c r="C140" s="185">
        <f t="shared" si="378"/>
        <v>0</v>
      </c>
      <c r="D140" s="43">
        <f t="shared" si="379"/>
        <v>0</v>
      </c>
      <c r="E140" s="49">
        <f t="shared" si="380"/>
        <v>0</v>
      </c>
      <c r="F140" s="245">
        <f t="shared" si="374"/>
        <v>0</v>
      </c>
      <c r="G140" s="189">
        <f t="shared" si="381"/>
        <v>0</v>
      </c>
      <c r="H140" s="151">
        <f t="shared" si="382"/>
        <v>1180</v>
      </c>
      <c r="I140" s="76">
        <f t="shared" si="383"/>
        <v>0</v>
      </c>
      <c r="J140" s="189">
        <f t="shared" si="384"/>
        <v>0</v>
      </c>
      <c r="K140" s="151">
        <f t="shared" si="385"/>
        <v>1416</v>
      </c>
      <c r="L140" s="76">
        <f t="shared" si="386"/>
        <v>0</v>
      </c>
      <c r="M140" s="189">
        <f t="shared" si="387"/>
        <v>0</v>
      </c>
      <c r="N140" s="151">
        <f t="shared" si="388"/>
        <v>1888</v>
      </c>
      <c r="O140" s="76">
        <f t="shared" si="389"/>
        <v>0</v>
      </c>
      <c r="P140" s="189">
        <f t="shared" si="390"/>
        <v>0</v>
      </c>
      <c r="Q140" s="151">
        <f t="shared" si="391"/>
        <v>0</v>
      </c>
      <c r="R140" s="76">
        <f t="shared" si="392"/>
        <v>0</v>
      </c>
      <c r="S140" s="189">
        <f t="shared" si="393"/>
        <v>0</v>
      </c>
      <c r="T140" s="151">
        <f t="shared" si="394"/>
        <v>0</v>
      </c>
      <c r="U140" s="76">
        <f t="shared" si="395"/>
        <v>0</v>
      </c>
      <c r="V140" s="189">
        <f t="shared" si="396"/>
        <v>0</v>
      </c>
      <c r="W140" s="151">
        <f t="shared" si="397"/>
        <v>0</v>
      </c>
      <c r="X140" s="76">
        <f t="shared" si="398"/>
        <v>0</v>
      </c>
      <c r="Y140" s="189">
        <f t="shared" si="399"/>
        <v>0</v>
      </c>
      <c r="Z140" s="151">
        <f t="shared" si="400"/>
        <v>0</v>
      </c>
      <c r="AA140" s="76">
        <f t="shared" si="401"/>
        <v>0</v>
      </c>
      <c r="AB140" s="189">
        <f t="shared" si="402"/>
        <v>0</v>
      </c>
      <c r="AC140" s="151">
        <f t="shared" si="403"/>
        <v>0</v>
      </c>
      <c r="AD140" s="76">
        <f t="shared" si="404"/>
        <v>0</v>
      </c>
      <c r="AE140" s="189">
        <f t="shared" si="405"/>
        <v>0</v>
      </c>
      <c r="AF140" s="151">
        <f t="shared" si="406"/>
        <v>0</v>
      </c>
      <c r="AG140" s="76">
        <f t="shared" si="407"/>
        <v>0</v>
      </c>
      <c r="AH140" s="189">
        <f t="shared" si="408"/>
        <v>0</v>
      </c>
      <c r="AI140" s="151">
        <f t="shared" si="409"/>
        <v>0</v>
      </c>
      <c r="AJ140" s="76">
        <f t="shared" si="410"/>
        <v>0</v>
      </c>
      <c r="AK140" s="189">
        <f t="shared" si="411"/>
        <v>0</v>
      </c>
      <c r="AL140" s="151">
        <f t="shared" si="412"/>
        <v>0</v>
      </c>
      <c r="AM140" s="76">
        <f t="shared" si="413"/>
        <v>0</v>
      </c>
      <c r="AN140" s="189">
        <f t="shared" si="414"/>
        <v>0</v>
      </c>
      <c r="AO140" s="151">
        <f t="shared" si="415"/>
        <v>0</v>
      </c>
      <c r="AP140" s="76">
        <f t="shared" si="416"/>
        <v>0</v>
      </c>
      <c r="AQ140" s="189">
        <f t="shared" si="417"/>
        <v>0</v>
      </c>
      <c r="AR140" s="151">
        <f t="shared" si="418"/>
        <v>0</v>
      </c>
      <c r="AS140" s="76">
        <f t="shared" si="419"/>
        <v>0</v>
      </c>
      <c r="AT140" s="189">
        <f t="shared" si="420"/>
        <v>0</v>
      </c>
      <c r="AU140" s="151">
        <f t="shared" si="421"/>
        <v>0</v>
      </c>
      <c r="AV140" s="76">
        <f t="shared" si="422"/>
        <v>0</v>
      </c>
      <c r="AW140" s="189">
        <f t="shared" si="423"/>
        <v>0</v>
      </c>
      <c r="AX140" s="151">
        <f t="shared" si="424"/>
        <v>0</v>
      </c>
      <c r="AY140" s="76">
        <f t="shared" si="425"/>
        <v>0</v>
      </c>
      <c r="AZ140" s="189">
        <f t="shared" si="426"/>
        <v>0</v>
      </c>
      <c r="BA140" s="151">
        <f t="shared" si="427"/>
        <v>0</v>
      </c>
      <c r="BB140" s="76">
        <f t="shared" si="428"/>
        <v>0</v>
      </c>
      <c r="BC140" s="189">
        <f t="shared" si="429"/>
        <v>0</v>
      </c>
      <c r="BD140" s="151">
        <f t="shared" si="430"/>
        <v>0</v>
      </c>
      <c r="BE140" s="76">
        <f t="shared" si="431"/>
        <v>0</v>
      </c>
      <c r="BF140" s="189">
        <f t="shared" si="432"/>
        <v>0</v>
      </c>
      <c r="BG140" s="151">
        <f t="shared" si="433"/>
        <v>0</v>
      </c>
      <c r="BH140" s="76">
        <f t="shared" si="434"/>
        <v>0</v>
      </c>
      <c r="BI140" s="189">
        <f t="shared" si="435"/>
        <v>0</v>
      </c>
      <c r="BJ140" s="151">
        <f t="shared" si="436"/>
        <v>0</v>
      </c>
      <c r="BK140" s="76">
        <f t="shared" si="437"/>
        <v>0</v>
      </c>
      <c r="BL140" s="189">
        <f t="shared" si="438"/>
        <v>0</v>
      </c>
      <c r="BM140" s="151">
        <f t="shared" si="439"/>
        <v>0</v>
      </c>
      <c r="BN140" s="76">
        <f t="shared" si="440"/>
        <v>0</v>
      </c>
      <c r="BO140" s="189">
        <f t="shared" si="441"/>
        <v>0</v>
      </c>
      <c r="BP140" s="151">
        <f t="shared" si="442"/>
        <v>0</v>
      </c>
      <c r="BQ140" s="76">
        <f t="shared" si="443"/>
        <v>0</v>
      </c>
      <c r="BR140" s="189">
        <f t="shared" si="444"/>
        <v>0</v>
      </c>
      <c r="BS140" s="151">
        <f t="shared" si="445"/>
        <v>0</v>
      </c>
      <c r="BT140" s="76">
        <f t="shared" si="446"/>
        <v>0</v>
      </c>
      <c r="BU140" s="189">
        <f t="shared" si="447"/>
        <v>0</v>
      </c>
      <c r="BV140" s="151">
        <f t="shared" si="448"/>
        <v>0</v>
      </c>
      <c r="BW140" s="76">
        <f t="shared" si="449"/>
        <v>0</v>
      </c>
      <c r="BX140" s="189">
        <f t="shared" si="450"/>
        <v>0</v>
      </c>
      <c r="BY140" s="151">
        <f t="shared" si="451"/>
        <v>0</v>
      </c>
      <c r="BZ140" s="76">
        <f t="shared" si="452"/>
        <v>0</v>
      </c>
      <c r="CA140" s="189">
        <f t="shared" si="453"/>
        <v>0</v>
      </c>
      <c r="CB140" s="151">
        <f t="shared" si="454"/>
        <v>0</v>
      </c>
      <c r="CC140" s="76">
        <f t="shared" si="455"/>
        <v>0</v>
      </c>
      <c r="CD140" s="189">
        <f t="shared" si="456"/>
        <v>0</v>
      </c>
      <c r="CE140" s="151">
        <f t="shared" si="457"/>
        <v>0</v>
      </c>
      <c r="CF140" s="76">
        <f t="shared" si="458"/>
        <v>0</v>
      </c>
      <c r="CG140" s="189">
        <f t="shared" si="459"/>
        <v>0</v>
      </c>
      <c r="CH140" s="151">
        <f t="shared" si="460"/>
        <v>0</v>
      </c>
      <c r="CI140" s="76">
        <f t="shared" si="461"/>
        <v>0</v>
      </c>
      <c r="CJ140" s="189">
        <f t="shared" si="462"/>
        <v>0</v>
      </c>
      <c r="CK140" s="151">
        <f t="shared" si="463"/>
        <v>0</v>
      </c>
      <c r="CL140" s="76">
        <f t="shared" si="464"/>
        <v>0</v>
      </c>
      <c r="CM140" s="189">
        <f t="shared" si="465"/>
        <v>0</v>
      </c>
      <c r="CN140" s="151">
        <f t="shared" si="466"/>
        <v>0</v>
      </c>
      <c r="CO140" s="76">
        <f t="shared" si="467"/>
        <v>0</v>
      </c>
      <c r="CP140" s="189">
        <f t="shared" si="468"/>
        <v>0</v>
      </c>
      <c r="CQ140" s="151">
        <f t="shared" si="469"/>
        <v>0</v>
      </c>
      <c r="CR140" s="76">
        <f t="shared" si="470"/>
        <v>0</v>
      </c>
      <c r="CS140" s="61">
        <f t="shared" si="471"/>
        <v>0</v>
      </c>
      <c r="CT140" s="61">
        <f t="shared" si="472"/>
        <v>4484</v>
      </c>
      <c r="CU140" s="43">
        <f t="shared" si="473"/>
        <v>0</v>
      </c>
      <c r="CV140" s="61">
        <f t="shared" si="474"/>
        <v>0</v>
      </c>
      <c r="CW140" s="61">
        <f t="shared" si="479"/>
        <v>0</v>
      </c>
      <c r="CX140" s="58" t="str">
        <f t="shared" si="475"/>
        <v>O.K.</v>
      </c>
      <c r="CY140" s="43">
        <f t="shared" si="375"/>
        <v>0</v>
      </c>
      <c r="DA140" s="249">
        <f t="shared" si="482"/>
        <v>0</v>
      </c>
      <c r="DB140" s="250">
        <f t="shared" si="476"/>
        <v>0</v>
      </c>
      <c r="DC140" s="238"/>
      <c r="DD140" s="249">
        <f t="shared" si="376"/>
        <v>0</v>
      </c>
      <c r="DE140" s="250">
        <f t="shared" si="477"/>
        <v>0</v>
      </c>
    </row>
    <row r="141" spans="1:109" ht="15.5" x14ac:dyDescent="0.35">
      <c r="A141" s="174">
        <f t="shared" si="373"/>
        <v>0</v>
      </c>
      <c r="B141" s="174">
        <f t="shared" ref="B141" si="491">+B101</f>
        <v>0</v>
      </c>
      <c r="C141" s="185">
        <f t="shared" si="378"/>
        <v>0</v>
      </c>
      <c r="D141" s="43">
        <f t="shared" si="379"/>
        <v>0</v>
      </c>
      <c r="E141" s="49">
        <f t="shared" si="380"/>
        <v>0</v>
      </c>
      <c r="F141" s="245">
        <f t="shared" si="374"/>
        <v>0</v>
      </c>
      <c r="G141" s="189">
        <f t="shared" si="381"/>
        <v>0</v>
      </c>
      <c r="H141" s="151">
        <f t="shared" si="382"/>
        <v>1180</v>
      </c>
      <c r="I141" s="76">
        <f t="shared" si="383"/>
        <v>0</v>
      </c>
      <c r="J141" s="189">
        <f t="shared" si="384"/>
        <v>0</v>
      </c>
      <c r="K141" s="151">
        <f t="shared" si="385"/>
        <v>1416</v>
      </c>
      <c r="L141" s="76">
        <f t="shared" si="386"/>
        <v>0</v>
      </c>
      <c r="M141" s="189">
        <f t="shared" si="387"/>
        <v>0</v>
      </c>
      <c r="N141" s="151">
        <f t="shared" si="388"/>
        <v>1888</v>
      </c>
      <c r="O141" s="76">
        <f t="shared" si="389"/>
        <v>0</v>
      </c>
      <c r="P141" s="189">
        <f t="shared" si="390"/>
        <v>0</v>
      </c>
      <c r="Q141" s="151">
        <f t="shared" si="391"/>
        <v>0</v>
      </c>
      <c r="R141" s="76">
        <f t="shared" si="392"/>
        <v>0</v>
      </c>
      <c r="S141" s="189">
        <f t="shared" si="393"/>
        <v>0</v>
      </c>
      <c r="T141" s="151">
        <f t="shared" si="394"/>
        <v>0</v>
      </c>
      <c r="U141" s="76">
        <f t="shared" si="395"/>
        <v>0</v>
      </c>
      <c r="V141" s="189">
        <f t="shared" si="396"/>
        <v>0</v>
      </c>
      <c r="W141" s="151">
        <f t="shared" si="397"/>
        <v>0</v>
      </c>
      <c r="X141" s="76">
        <f t="shared" si="398"/>
        <v>0</v>
      </c>
      <c r="Y141" s="189">
        <f t="shared" si="399"/>
        <v>0</v>
      </c>
      <c r="Z141" s="151">
        <f t="shared" si="400"/>
        <v>0</v>
      </c>
      <c r="AA141" s="76">
        <f t="shared" si="401"/>
        <v>0</v>
      </c>
      <c r="AB141" s="189">
        <f t="shared" si="402"/>
        <v>0</v>
      </c>
      <c r="AC141" s="151">
        <f t="shared" si="403"/>
        <v>0</v>
      </c>
      <c r="AD141" s="76">
        <f t="shared" si="404"/>
        <v>0</v>
      </c>
      <c r="AE141" s="189">
        <f t="shared" si="405"/>
        <v>0</v>
      </c>
      <c r="AF141" s="151">
        <f t="shared" si="406"/>
        <v>0</v>
      </c>
      <c r="AG141" s="76">
        <f t="shared" si="407"/>
        <v>0</v>
      </c>
      <c r="AH141" s="189">
        <f t="shared" si="408"/>
        <v>0</v>
      </c>
      <c r="AI141" s="151">
        <f t="shared" si="409"/>
        <v>0</v>
      </c>
      <c r="AJ141" s="76">
        <f t="shared" si="410"/>
        <v>0</v>
      </c>
      <c r="AK141" s="189">
        <f t="shared" si="411"/>
        <v>0</v>
      </c>
      <c r="AL141" s="151">
        <f t="shared" si="412"/>
        <v>0</v>
      </c>
      <c r="AM141" s="76">
        <f t="shared" si="413"/>
        <v>0</v>
      </c>
      <c r="AN141" s="189">
        <f t="shared" si="414"/>
        <v>0</v>
      </c>
      <c r="AO141" s="151">
        <f t="shared" si="415"/>
        <v>0</v>
      </c>
      <c r="AP141" s="76">
        <f t="shared" si="416"/>
        <v>0</v>
      </c>
      <c r="AQ141" s="189">
        <f t="shared" si="417"/>
        <v>0</v>
      </c>
      <c r="AR141" s="151">
        <f t="shared" si="418"/>
        <v>0</v>
      </c>
      <c r="AS141" s="76">
        <f t="shared" si="419"/>
        <v>0</v>
      </c>
      <c r="AT141" s="189">
        <f t="shared" si="420"/>
        <v>0</v>
      </c>
      <c r="AU141" s="151">
        <f t="shared" si="421"/>
        <v>0</v>
      </c>
      <c r="AV141" s="76">
        <f t="shared" si="422"/>
        <v>0</v>
      </c>
      <c r="AW141" s="189">
        <f t="shared" si="423"/>
        <v>0</v>
      </c>
      <c r="AX141" s="151">
        <f t="shared" si="424"/>
        <v>0</v>
      </c>
      <c r="AY141" s="76">
        <f t="shared" si="425"/>
        <v>0</v>
      </c>
      <c r="AZ141" s="189">
        <f t="shared" si="426"/>
        <v>0</v>
      </c>
      <c r="BA141" s="151">
        <f t="shared" si="427"/>
        <v>0</v>
      </c>
      <c r="BB141" s="76">
        <f t="shared" si="428"/>
        <v>0</v>
      </c>
      <c r="BC141" s="189">
        <f t="shared" si="429"/>
        <v>0</v>
      </c>
      <c r="BD141" s="151">
        <f t="shared" si="430"/>
        <v>0</v>
      </c>
      <c r="BE141" s="76">
        <f t="shared" si="431"/>
        <v>0</v>
      </c>
      <c r="BF141" s="189">
        <f t="shared" si="432"/>
        <v>0</v>
      </c>
      <c r="BG141" s="151">
        <f t="shared" si="433"/>
        <v>0</v>
      </c>
      <c r="BH141" s="76">
        <f t="shared" si="434"/>
        <v>0</v>
      </c>
      <c r="BI141" s="189">
        <f t="shared" si="435"/>
        <v>0</v>
      </c>
      <c r="BJ141" s="151">
        <f t="shared" si="436"/>
        <v>0</v>
      </c>
      <c r="BK141" s="76">
        <f t="shared" si="437"/>
        <v>0</v>
      </c>
      <c r="BL141" s="189">
        <f t="shared" si="438"/>
        <v>0</v>
      </c>
      <c r="BM141" s="151">
        <f t="shared" si="439"/>
        <v>0</v>
      </c>
      <c r="BN141" s="76">
        <f t="shared" si="440"/>
        <v>0</v>
      </c>
      <c r="BO141" s="189">
        <f t="shared" si="441"/>
        <v>0</v>
      </c>
      <c r="BP141" s="151">
        <f t="shared" si="442"/>
        <v>0</v>
      </c>
      <c r="BQ141" s="76">
        <f t="shared" si="443"/>
        <v>0</v>
      </c>
      <c r="BR141" s="189">
        <f t="shared" si="444"/>
        <v>0</v>
      </c>
      <c r="BS141" s="151">
        <f t="shared" si="445"/>
        <v>0</v>
      </c>
      <c r="BT141" s="76">
        <f t="shared" si="446"/>
        <v>0</v>
      </c>
      <c r="BU141" s="189">
        <f t="shared" si="447"/>
        <v>0</v>
      </c>
      <c r="BV141" s="151">
        <f t="shared" si="448"/>
        <v>0</v>
      </c>
      <c r="BW141" s="76">
        <f t="shared" si="449"/>
        <v>0</v>
      </c>
      <c r="BX141" s="189">
        <f t="shared" si="450"/>
        <v>0</v>
      </c>
      <c r="BY141" s="151">
        <f t="shared" si="451"/>
        <v>0</v>
      </c>
      <c r="BZ141" s="76">
        <f t="shared" si="452"/>
        <v>0</v>
      </c>
      <c r="CA141" s="189">
        <f t="shared" si="453"/>
        <v>0</v>
      </c>
      <c r="CB141" s="151">
        <f t="shared" si="454"/>
        <v>0</v>
      </c>
      <c r="CC141" s="76">
        <f t="shared" si="455"/>
        <v>0</v>
      </c>
      <c r="CD141" s="189">
        <f t="shared" si="456"/>
        <v>0</v>
      </c>
      <c r="CE141" s="151">
        <f t="shared" si="457"/>
        <v>0</v>
      </c>
      <c r="CF141" s="76">
        <f t="shared" si="458"/>
        <v>0</v>
      </c>
      <c r="CG141" s="189">
        <f t="shared" si="459"/>
        <v>0</v>
      </c>
      <c r="CH141" s="151">
        <f t="shared" si="460"/>
        <v>0</v>
      </c>
      <c r="CI141" s="76">
        <f t="shared" si="461"/>
        <v>0</v>
      </c>
      <c r="CJ141" s="189">
        <f t="shared" si="462"/>
        <v>0</v>
      </c>
      <c r="CK141" s="151">
        <f t="shared" si="463"/>
        <v>0</v>
      </c>
      <c r="CL141" s="76">
        <f t="shared" si="464"/>
        <v>0</v>
      </c>
      <c r="CM141" s="189">
        <f t="shared" si="465"/>
        <v>0</v>
      </c>
      <c r="CN141" s="151">
        <f t="shared" si="466"/>
        <v>0</v>
      </c>
      <c r="CO141" s="76">
        <f t="shared" si="467"/>
        <v>0</v>
      </c>
      <c r="CP141" s="189">
        <f t="shared" si="468"/>
        <v>0</v>
      </c>
      <c r="CQ141" s="151">
        <f t="shared" si="469"/>
        <v>0</v>
      </c>
      <c r="CR141" s="76">
        <f t="shared" si="470"/>
        <v>0</v>
      </c>
      <c r="CS141" s="61">
        <f t="shared" si="471"/>
        <v>0</v>
      </c>
      <c r="CT141" s="61">
        <f t="shared" si="472"/>
        <v>4484</v>
      </c>
      <c r="CU141" s="43">
        <f t="shared" si="473"/>
        <v>0</v>
      </c>
      <c r="CV141" s="61">
        <f t="shared" si="474"/>
        <v>0</v>
      </c>
      <c r="CW141" s="61">
        <f t="shared" si="479"/>
        <v>0</v>
      </c>
      <c r="CX141" s="58" t="str">
        <f t="shared" si="475"/>
        <v>O.K.</v>
      </c>
      <c r="CY141" s="43">
        <f t="shared" si="375"/>
        <v>0</v>
      </c>
      <c r="DA141" s="249">
        <f t="shared" si="482"/>
        <v>0</v>
      </c>
      <c r="DB141" s="250">
        <f t="shared" si="476"/>
        <v>0</v>
      </c>
      <c r="DC141" s="238"/>
      <c r="DD141" s="249">
        <f t="shared" si="376"/>
        <v>0</v>
      </c>
      <c r="DE141" s="250">
        <f t="shared" si="477"/>
        <v>0</v>
      </c>
    </row>
    <row r="142" spans="1:109" ht="15.5" x14ac:dyDescent="0.35">
      <c r="A142" s="174">
        <f t="shared" si="373"/>
        <v>0</v>
      </c>
      <c r="B142" s="174">
        <f t="shared" ref="B142" si="492">+B102</f>
        <v>0</v>
      </c>
      <c r="C142" s="185">
        <f t="shared" si="378"/>
        <v>0</v>
      </c>
      <c r="D142" s="43">
        <f t="shared" si="379"/>
        <v>0</v>
      </c>
      <c r="E142" s="49">
        <f t="shared" si="380"/>
        <v>0</v>
      </c>
      <c r="F142" s="245">
        <f t="shared" si="374"/>
        <v>0</v>
      </c>
      <c r="G142" s="189">
        <f t="shared" si="381"/>
        <v>0</v>
      </c>
      <c r="H142" s="151">
        <f t="shared" si="382"/>
        <v>1180</v>
      </c>
      <c r="I142" s="76">
        <f t="shared" si="383"/>
        <v>0</v>
      </c>
      <c r="J142" s="189">
        <f t="shared" si="384"/>
        <v>0</v>
      </c>
      <c r="K142" s="151">
        <f t="shared" si="385"/>
        <v>1416</v>
      </c>
      <c r="L142" s="76">
        <f t="shared" si="386"/>
        <v>0</v>
      </c>
      <c r="M142" s="189">
        <f t="shared" si="387"/>
        <v>0</v>
      </c>
      <c r="N142" s="151">
        <f t="shared" si="388"/>
        <v>1888</v>
      </c>
      <c r="O142" s="76">
        <f t="shared" si="389"/>
        <v>0</v>
      </c>
      <c r="P142" s="189">
        <f t="shared" si="390"/>
        <v>0</v>
      </c>
      <c r="Q142" s="151">
        <f t="shared" si="391"/>
        <v>0</v>
      </c>
      <c r="R142" s="76">
        <f t="shared" si="392"/>
        <v>0</v>
      </c>
      <c r="S142" s="189">
        <f t="shared" si="393"/>
        <v>0</v>
      </c>
      <c r="T142" s="151">
        <f t="shared" si="394"/>
        <v>0</v>
      </c>
      <c r="U142" s="76">
        <f t="shared" si="395"/>
        <v>0</v>
      </c>
      <c r="V142" s="189">
        <f t="shared" si="396"/>
        <v>0</v>
      </c>
      <c r="W142" s="151">
        <f t="shared" si="397"/>
        <v>0</v>
      </c>
      <c r="X142" s="76">
        <f t="shared" si="398"/>
        <v>0</v>
      </c>
      <c r="Y142" s="189">
        <f t="shared" si="399"/>
        <v>0</v>
      </c>
      <c r="Z142" s="151">
        <f t="shared" si="400"/>
        <v>0</v>
      </c>
      <c r="AA142" s="76">
        <f t="shared" si="401"/>
        <v>0</v>
      </c>
      <c r="AB142" s="189">
        <f t="shared" si="402"/>
        <v>0</v>
      </c>
      <c r="AC142" s="151">
        <f t="shared" si="403"/>
        <v>0</v>
      </c>
      <c r="AD142" s="76">
        <f t="shared" si="404"/>
        <v>0</v>
      </c>
      <c r="AE142" s="189">
        <f t="shared" si="405"/>
        <v>0</v>
      </c>
      <c r="AF142" s="151">
        <f t="shared" si="406"/>
        <v>0</v>
      </c>
      <c r="AG142" s="76">
        <f t="shared" si="407"/>
        <v>0</v>
      </c>
      <c r="AH142" s="189">
        <f t="shared" si="408"/>
        <v>0</v>
      </c>
      <c r="AI142" s="151">
        <f t="shared" si="409"/>
        <v>0</v>
      </c>
      <c r="AJ142" s="76">
        <f t="shared" si="410"/>
        <v>0</v>
      </c>
      <c r="AK142" s="189">
        <f t="shared" si="411"/>
        <v>0</v>
      </c>
      <c r="AL142" s="151">
        <f t="shared" si="412"/>
        <v>0</v>
      </c>
      <c r="AM142" s="76">
        <f t="shared" si="413"/>
        <v>0</v>
      </c>
      <c r="AN142" s="189">
        <f t="shared" si="414"/>
        <v>0</v>
      </c>
      <c r="AO142" s="151">
        <f t="shared" si="415"/>
        <v>0</v>
      </c>
      <c r="AP142" s="76">
        <f t="shared" si="416"/>
        <v>0</v>
      </c>
      <c r="AQ142" s="189">
        <f t="shared" si="417"/>
        <v>0</v>
      </c>
      <c r="AR142" s="151">
        <f t="shared" si="418"/>
        <v>0</v>
      </c>
      <c r="AS142" s="76">
        <f t="shared" si="419"/>
        <v>0</v>
      </c>
      <c r="AT142" s="189">
        <f t="shared" si="420"/>
        <v>0</v>
      </c>
      <c r="AU142" s="151">
        <f t="shared" si="421"/>
        <v>0</v>
      </c>
      <c r="AV142" s="76">
        <f t="shared" si="422"/>
        <v>0</v>
      </c>
      <c r="AW142" s="189">
        <f t="shared" si="423"/>
        <v>0</v>
      </c>
      <c r="AX142" s="151">
        <f t="shared" si="424"/>
        <v>0</v>
      </c>
      <c r="AY142" s="76">
        <f t="shared" si="425"/>
        <v>0</v>
      </c>
      <c r="AZ142" s="189">
        <f t="shared" si="426"/>
        <v>0</v>
      </c>
      <c r="BA142" s="151">
        <f t="shared" si="427"/>
        <v>0</v>
      </c>
      <c r="BB142" s="76">
        <f t="shared" si="428"/>
        <v>0</v>
      </c>
      <c r="BC142" s="189">
        <f t="shared" si="429"/>
        <v>0</v>
      </c>
      <c r="BD142" s="151">
        <f t="shared" si="430"/>
        <v>0</v>
      </c>
      <c r="BE142" s="76">
        <f t="shared" si="431"/>
        <v>0</v>
      </c>
      <c r="BF142" s="189">
        <f t="shared" si="432"/>
        <v>0</v>
      </c>
      <c r="BG142" s="151">
        <f t="shared" si="433"/>
        <v>0</v>
      </c>
      <c r="BH142" s="76">
        <f t="shared" si="434"/>
        <v>0</v>
      </c>
      <c r="BI142" s="189">
        <f t="shared" si="435"/>
        <v>0</v>
      </c>
      <c r="BJ142" s="151">
        <f t="shared" si="436"/>
        <v>0</v>
      </c>
      <c r="BK142" s="76">
        <f t="shared" si="437"/>
        <v>0</v>
      </c>
      <c r="BL142" s="189">
        <f t="shared" si="438"/>
        <v>0</v>
      </c>
      <c r="BM142" s="151">
        <f t="shared" si="439"/>
        <v>0</v>
      </c>
      <c r="BN142" s="76">
        <f t="shared" si="440"/>
        <v>0</v>
      </c>
      <c r="BO142" s="189">
        <f t="shared" si="441"/>
        <v>0</v>
      </c>
      <c r="BP142" s="151">
        <f t="shared" si="442"/>
        <v>0</v>
      </c>
      <c r="BQ142" s="76">
        <f t="shared" si="443"/>
        <v>0</v>
      </c>
      <c r="BR142" s="189">
        <f t="shared" si="444"/>
        <v>0</v>
      </c>
      <c r="BS142" s="151">
        <f t="shared" si="445"/>
        <v>0</v>
      </c>
      <c r="BT142" s="76">
        <f t="shared" si="446"/>
        <v>0</v>
      </c>
      <c r="BU142" s="189">
        <f t="shared" si="447"/>
        <v>0</v>
      </c>
      <c r="BV142" s="151">
        <f t="shared" si="448"/>
        <v>0</v>
      </c>
      <c r="BW142" s="76">
        <f t="shared" si="449"/>
        <v>0</v>
      </c>
      <c r="BX142" s="189">
        <f t="shared" si="450"/>
        <v>0</v>
      </c>
      <c r="BY142" s="151">
        <f t="shared" si="451"/>
        <v>0</v>
      </c>
      <c r="BZ142" s="76">
        <f t="shared" si="452"/>
        <v>0</v>
      </c>
      <c r="CA142" s="189">
        <f t="shared" si="453"/>
        <v>0</v>
      </c>
      <c r="CB142" s="151">
        <f t="shared" si="454"/>
        <v>0</v>
      </c>
      <c r="CC142" s="76">
        <f t="shared" si="455"/>
        <v>0</v>
      </c>
      <c r="CD142" s="189">
        <f t="shared" si="456"/>
        <v>0</v>
      </c>
      <c r="CE142" s="151">
        <f t="shared" si="457"/>
        <v>0</v>
      </c>
      <c r="CF142" s="76">
        <f t="shared" si="458"/>
        <v>0</v>
      </c>
      <c r="CG142" s="189">
        <f t="shared" si="459"/>
        <v>0</v>
      </c>
      <c r="CH142" s="151">
        <f t="shared" si="460"/>
        <v>0</v>
      </c>
      <c r="CI142" s="76">
        <f t="shared" si="461"/>
        <v>0</v>
      </c>
      <c r="CJ142" s="189">
        <f t="shared" si="462"/>
        <v>0</v>
      </c>
      <c r="CK142" s="151">
        <f t="shared" si="463"/>
        <v>0</v>
      </c>
      <c r="CL142" s="76">
        <f t="shared" si="464"/>
        <v>0</v>
      </c>
      <c r="CM142" s="189">
        <f t="shared" si="465"/>
        <v>0</v>
      </c>
      <c r="CN142" s="151">
        <f t="shared" si="466"/>
        <v>0</v>
      </c>
      <c r="CO142" s="76">
        <f t="shared" si="467"/>
        <v>0</v>
      </c>
      <c r="CP142" s="189">
        <f t="shared" si="468"/>
        <v>0</v>
      </c>
      <c r="CQ142" s="151">
        <f t="shared" si="469"/>
        <v>0</v>
      </c>
      <c r="CR142" s="76">
        <f t="shared" si="470"/>
        <v>0</v>
      </c>
      <c r="CS142" s="61">
        <f t="shared" si="471"/>
        <v>0</v>
      </c>
      <c r="CT142" s="61">
        <f t="shared" si="472"/>
        <v>4484</v>
      </c>
      <c r="CU142" s="43">
        <f t="shared" si="473"/>
        <v>0</v>
      </c>
      <c r="CV142" s="61">
        <f t="shared" si="474"/>
        <v>0</v>
      </c>
      <c r="CW142" s="61">
        <f t="shared" si="479"/>
        <v>0</v>
      </c>
      <c r="CX142" s="58" t="str">
        <f t="shared" si="475"/>
        <v>O.K.</v>
      </c>
      <c r="CY142" s="43">
        <f t="shared" si="375"/>
        <v>0</v>
      </c>
      <c r="DA142" s="249">
        <f t="shared" si="482"/>
        <v>0</v>
      </c>
      <c r="DB142" s="250">
        <f t="shared" si="476"/>
        <v>0</v>
      </c>
      <c r="DC142" s="238"/>
      <c r="DD142" s="249">
        <f t="shared" si="376"/>
        <v>0</v>
      </c>
      <c r="DE142" s="250">
        <f t="shared" si="477"/>
        <v>0</v>
      </c>
    </row>
    <row r="143" spans="1:109" ht="15.5" x14ac:dyDescent="0.35">
      <c r="A143" s="174">
        <f t="shared" ref="A143:B157" si="493">+A103</f>
        <v>0</v>
      </c>
      <c r="B143" s="174">
        <f t="shared" si="493"/>
        <v>0</v>
      </c>
      <c r="C143" s="185">
        <f t="shared" si="378"/>
        <v>0</v>
      </c>
      <c r="D143" s="43">
        <f t="shared" si="379"/>
        <v>0</v>
      </c>
      <c r="E143" s="49">
        <f t="shared" si="380"/>
        <v>0</v>
      </c>
      <c r="F143" s="245">
        <f t="shared" si="374"/>
        <v>0</v>
      </c>
      <c r="G143" s="189">
        <f t="shared" si="381"/>
        <v>0</v>
      </c>
      <c r="H143" s="151">
        <f t="shared" ref="H143:H157" si="494">+H142</f>
        <v>1180</v>
      </c>
      <c r="I143" s="76">
        <f t="shared" ref="I143:I157" si="495">+IF(G143=0,0,H143*G143*$F143)</f>
        <v>0</v>
      </c>
      <c r="J143" s="189">
        <f t="shared" si="384"/>
        <v>0</v>
      </c>
      <c r="K143" s="151">
        <f t="shared" si="385"/>
        <v>1416</v>
      </c>
      <c r="L143" s="76">
        <f t="shared" si="386"/>
        <v>0</v>
      </c>
      <c r="M143" s="189">
        <f t="shared" si="387"/>
        <v>0</v>
      </c>
      <c r="N143" s="151">
        <f t="shared" si="388"/>
        <v>1888</v>
      </c>
      <c r="O143" s="76">
        <f t="shared" si="389"/>
        <v>0</v>
      </c>
      <c r="P143" s="189">
        <f t="shared" si="390"/>
        <v>0</v>
      </c>
      <c r="Q143" s="151">
        <f t="shared" si="391"/>
        <v>0</v>
      </c>
      <c r="R143" s="76">
        <f t="shared" si="392"/>
        <v>0</v>
      </c>
      <c r="S143" s="189">
        <f t="shared" si="393"/>
        <v>0</v>
      </c>
      <c r="T143" s="151">
        <f t="shared" si="394"/>
        <v>0</v>
      </c>
      <c r="U143" s="76">
        <f t="shared" si="395"/>
        <v>0</v>
      </c>
      <c r="V143" s="189">
        <f t="shared" si="396"/>
        <v>0</v>
      </c>
      <c r="W143" s="151">
        <f t="shared" si="397"/>
        <v>0</v>
      </c>
      <c r="X143" s="76">
        <f t="shared" si="398"/>
        <v>0</v>
      </c>
      <c r="Y143" s="189">
        <f t="shared" si="399"/>
        <v>0</v>
      </c>
      <c r="Z143" s="151">
        <f t="shared" si="400"/>
        <v>0</v>
      </c>
      <c r="AA143" s="76">
        <f t="shared" si="401"/>
        <v>0</v>
      </c>
      <c r="AB143" s="189">
        <f t="shared" si="402"/>
        <v>0</v>
      </c>
      <c r="AC143" s="151">
        <f t="shared" si="403"/>
        <v>0</v>
      </c>
      <c r="AD143" s="76">
        <f t="shared" si="404"/>
        <v>0</v>
      </c>
      <c r="AE143" s="189">
        <f t="shared" si="405"/>
        <v>0</v>
      </c>
      <c r="AF143" s="151">
        <f t="shared" si="406"/>
        <v>0</v>
      </c>
      <c r="AG143" s="76">
        <f t="shared" si="407"/>
        <v>0</v>
      </c>
      <c r="AH143" s="189">
        <f t="shared" si="408"/>
        <v>0</v>
      </c>
      <c r="AI143" s="151">
        <f t="shared" si="409"/>
        <v>0</v>
      </c>
      <c r="AJ143" s="76">
        <f t="shared" si="410"/>
        <v>0</v>
      </c>
      <c r="AK143" s="189">
        <f t="shared" si="411"/>
        <v>0</v>
      </c>
      <c r="AL143" s="151">
        <f t="shared" si="412"/>
        <v>0</v>
      </c>
      <c r="AM143" s="76">
        <f t="shared" si="413"/>
        <v>0</v>
      </c>
      <c r="AN143" s="189">
        <f t="shared" si="414"/>
        <v>0</v>
      </c>
      <c r="AO143" s="151">
        <f t="shared" si="415"/>
        <v>0</v>
      </c>
      <c r="AP143" s="76">
        <f t="shared" si="416"/>
        <v>0</v>
      </c>
      <c r="AQ143" s="189">
        <f t="shared" si="417"/>
        <v>0</v>
      </c>
      <c r="AR143" s="151">
        <f t="shared" si="418"/>
        <v>0</v>
      </c>
      <c r="AS143" s="76">
        <f t="shared" si="419"/>
        <v>0</v>
      </c>
      <c r="AT143" s="189">
        <f t="shared" si="420"/>
        <v>0</v>
      </c>
      <c r="AU143" s="151">
        <f t="shared" si="421"/>
        <v>0</v>
      </c>
      <c r="AV143" s="76">
        <f t="shared" si="422"/>
        <v>0</v>
      </c>
      <c r="AW143" s="189">
        <f t="shared" si="423"/>
        <v>0</v>
      </c>
      <c r="AX143" s="151">
        <f t="shared" ref="AX143:AX157" si="496">+AX142</f>
        <v>0</v>
      </c>
      <c r="AY143" s="76">
        <f t="shared" ref="AY143:AY157" si="497">+IF(AW143=0,0,AX143*AW143*$F143)</f>
        <v>0</v>
      </c>
      <c r="AZ143" s="189">
        <f t="shared" si="426"/>
        <v>0</v>
      </c>
      <c r="BA143" s="151">
        <f t="shared" ref="BA143:BA157" si="498">+BA142</f>
        <v>0</v>
      </c>
      <c r="BB143" s="76">
        <f t="shared" ref="BB143:BB157" si="499">+IF(AZ143=0,0,BA143*AZ143*$F143)</f>
        <v>0</v>
      </c>
      <c r="BC143" s="189">
        <f t="shared" si="429"/>
        <v>0</v>
      </c>
      <c r="BD143" s="151">
        <f t="shared" ref="BD143:BD157" si="500">+BD142</f>
        <v>0</v>
      </c>
      <c r="BE143" s="76">
        <f t="shared" ref="BE143:BE157" si="501">+IF(BC143=0,0,BD143*BC143*$F143)</f>
        <v>0</v>
      </c>
      <c r="BF143" s="189">
        <f t="shared" si="432"/>
        <v>0</v>
      </c>
      <c r="BG143" s="151">
        <f t="shared" ref="BG143:BG157" si="502">+BG142</f>
        <v>0</v>
      </c>
      <c r="BH143" s="76">
        <f t="shared" ref="BH143:BH157" si="503">+IF(BF143=0,0,BG143*BF143*$F143)</f>
        <v>0</v>
      </c>
      <c r="BI143" s="189">
        <f t="shared" si="435"/>
        <v>0</v>
      </c>
      <c r="BJ143" s="151">
        <f t="shared" ref="BJ143:BJ157" si="504">+BJ142</f>
        <v>0</v>
      </c>
      <c r="BK143" s="76">
        <f t="shared" ref="BK143:BK157" si="505">+IF(BI143=0,0,BJ143*BI143*$F143)</f>
        <v>0</v>
      </c>
      <c r="BL143" s="189">
        <f t="shared" si="438"/>
        <v>0</v>
      </c>
      <c r="BM143" s="151">
        <f t="shared" ref="BM143:BM157" si="506">+BM142</f>
        <v>0</v>
      </c>
      <c r="BN143" s="76">
        <f t="shared" ref="BN143:BN157" si="507">+IF(BL143=0,0,BM143*BL143*$F143)</f>
        <v>0</v>
      </c>
      <c r="BO143" s="189">
        <f t="shared" si="441"/>
        <v>0</v>
      </c>
      <c r="BP143" s="151">
        <f t="shared" si="442"/>
        <v>0</v>
      </c>
      <c r="BQ143" s="76">
        <f t="shared" si="443"/>
        <v>0</v>
      </c>
      <c r="BR143" s="189">
        <f t="shared" si="444"/>
        <v>0</v>
      </c>
      <c r="BS143" s="151">
        <f t="shared" si="445"/>
        <v>0</v>
      </c>
      <c r="BT143" s="76">
        <f t="shared" si="446"/>
        <v>0</v>
      </c>
      <c r="BU143" s="189">
        <f t="shared" si="447"/>
        <v>0</v>
      </c>
      <c r="BV143" s="151">
        <f t="shared" si="448"/>
        <v>0</v>
      </c>
      <c r="BW143" s="76">
        <f t="shared" si="449"/>
        <v>0</v>
      </c>
      <c r="BX143" s="189">
        <f t="shared" si="450"/>
        <v>0</v>
      </c>
      <c r="BY143" s="151">
        <f t="shared" si="451"/>
        <v>0</v>
      </c>
      <c r="BZ143" s="76">
        <f t="shared" si="452"/>
        <v>0</v>
      </c>
      <c r="CA143" s="189">
        <f t="shared" si="453"/>
        <v>0</v>
      </c>
      <c r="CB143" s="151">
        <f t="shared" si="454"/>
        <v>0</v>
      </c>
      <c r="CC143" s="76">
        <f t="shared" si="455"/>
        <v>0</v>
      </c>
      <c r="CD143" s="189">
        <f t="shared" si="456"/>
        <v>0</v>
      </c>
      <c r="CE143" s="151">
        <f t="shared" si="457"/>
        <v>0</v>
      </c>
      <c r="CF143" s="76">
        <f t="shared" si="458"/>
        <v>0</v>
      </c>
      <c r="CG143" s="189">
        <f t="shared" si="459"/>
        <v>0</v>
      </c>
      <c r="CH143" s="151">
        <f t="shared" si="460"/>
        <v>0</v>
      </c>
      <c r="CI143" s="76">
        <f t="shared" si="461"/>
        <v>0</v>
      </c>
      <c r="CJ143" s="189">
        <f t="shared" si="462"/>
        <v>0</v>
      </c>
      <c r="CK143" s="151">
        <f t="shared" ref="CK143:CK157" si="508">+CK142</f>
        <v>0</v>
      </c>
      <c r="CL143" s="76">
        <f t="shared" ref="CL143:CL157" si="509">+IF(CJ143=0,0,CK143*CJ143*$F143)</f>
        <v>0</v>
      </c>
      <c r="CM143" s="189">
        <f t="shared" si="465"/>
        <v>0</v>
      </c>
      <c r="CN143" s="151">
        <f t="shared" ref="CN143:CN157" si="510">+CN142</f>
        <v>0</v>
      </c>
      <c r="CO143" s="76">
        <f t="shared" ref="CO143:CO157" si="511">+IF(CM143=0,0,CN143*CM143*$F143)</f>
        <v>0</v>
      </c>
      <c r="CP143" s="189">
        <f t="shared" si="468"/>
        <v>0</v>
      </c>
      <c r="CQ143" s="151">
        <f t="shared" ref="CQ143:CQ157" si="512">+CQ142</f>
        <v>0</v>
      </c>
      <c r="CR143" s="76">
        <f t="shared" ref="CR143:CR157" si="513">+IF(CP143=0,0,CQ143*CP143*$F143)</f>
        <v>0</v>
      </c>
      <c r="CS143" s="61">
        <f t="shared" si="471"/>
        <v>0</v>
      </c>
      <c r="CT143" s="61">
        <f t="shared" si="472"/>
        <v>4484</v>
      </c>
      <c r="CU143" s="43">
        <f t="shared" si="473"/>
        <v>0</v>
      </c>
      <c r="CV143" s="61">
        <f t="shared" si="474"/>
        <v>0</v>
      </c>
      <c r="CW143" s="61">
        <f t="shared" si="479"/>
        <v>0</v>
      </c>
      <c r="CX143" s="58" t="str">
        <f t="shared" si="475"/>
        <v>O.K.</v>
      </c>
      <c r="CY143" s="43">
        <f t="shared" ref="CY143:CY157" si="514">+IF(CW143=0,0,CW143*F143)</f>
        <v>0</v>
      </c>
      <c r="DA143" s="249">
        <f t="shared" si="482"/>
        <v>0</v>
      </c>
      <c r="DB143" s="250">
        <f t="shared" si="476"/>
        <v>0</v>
      </c>
      <c r="DC143" s="238"/>
      <c r="DD143" s="249">
        <f t="shared" si="376"/>
        <v>0</v>
      </c>
      <c r="DE143" s="250">
        <f t="shared" si="477"/>
        <v>0</v>
      </c>
    </row>
    <row r="144" spans="1:109" ht="15.5" x14ac:dyDescent="0.35">
      <c r="A144" s="174">
        <f t="shared" si="493"/>
        <v>0</v>
      </c>
      <c r="B144" s="174">
        <f t="shared" si="493"/>
        <v>0</v>
      </c>
      <c r="C144" s="185">
        <f t="shared" si="378"/>
        <v>0</v>
      </c>
      <c r="D144" s="43">
        <f t="shared" si="379"/>
        <v>0</v>
      </c>
      <c r="E144" s="49">
        <f t="shared" si="380"/>
        <v>0</v>
      </c>
      <c r="F144" s="245">
        <f t="shared" si="374"/>
        <v>0</v>
      </c>
      <c r="G144" s="189">
        <f t="shared" si="381"/>
        <v>0</v>
      </c>
      <c r="H144" s="151">
        <f t="shared" si="494"/>
        <v>1180</v>
      </c>
      <c r="I144" s="76">
        <f t="shared" si="495"/>
        <v>0</v>
      </c>
      <c r="J144" s="189">
        <f t="shared" si="384"/>
        <v>0</v>
      </c>
      <c r="K144" s="151">
        <f t="shared" si="385"/>
        <v>1416</v>
      </c>
      <c r="L144" s="76">
        <f t="shared" si="386"/>
        <v>0</v>
      </c>
      <c r="M144" s="189">
        <f t="shared" si="387"/>
        <v>0</v>
      </c>
      <c r="N144" s="151">
        <f t="shared" si="388"/>
        <v>1888</v>
      </c>
      <c r="O144" s="76">
        <f t="shared" si="389"/>
        <v>0</v>
      </c>
      <c r="P144" s="189">
        <f t="shared" si="390"/>
        <v>0</v>
      </c>
      <c r="Q144" s="151">
        <f t="shared" si="391"/>
        <v>0</v>
      </c>
      <c r="R144" s="76">
        <f t="shared" si="392"/>
        <v>0</v>
      </c>
      <c r="S144" s="189">
        <f t="shared" si="393"/>
        <v>0</v>
      </c>
      <c r="T144" s="151">
        <f t="shared" si="394"/>
        <v>0</v>
      </c>
      <c r="U144" s="76">
        <f t="shared" si="395"/>
        <v>0</v>
      </c>
      <c r="V144" s="189">
        <f t="shared" si="396"/>
        <v>0</v>
      </c>
      <c r="W144" s="151">
        <f t="shared" si="397"/>
        <v>0</v>
      </c>
      <c r="X144" s="76">
        <f t="shared" si="398"/>
        <v>0</v>
      </c>
      <c r="Y144" s="189">
        <f t="shared" si="399"/>
        <v>0</v>
      </c>
      <c r="Z144" s="151">
        <f t="shared" si="400"/>
        <v>0</v>
      </c>
      <c r="AA144" s="76">
        <f t="shared" si="401"/>
        <v>0</v>
      </c>
      <c r="AB144" s="189">
        <f t="shared" si="402"/>
        <v>0</v>
      </c>
      <c r="AC144" s="151">
        <f t="shared" si="403"/>
        <v>0</v>
      </c>
      <c r="AD144" s="76">
        <f t="shared" si="404"/>
        <v>0</v>
      </c>
      <c r="AE144" s="189">
        <f t="shared" si="405"/>
        <v>0</v>
      </c>
      <c r="AF144" s="151">
        <f t="shared" si="406"/>
        <v>0</v>
      </c>
      <c r="AG144" s="76">
        <f t="shared" si="407"/>
        <v>0</v>
      </c>
      <c r="AH144" s="189">
        <f t="shared" si="408"/>
        <v>0</v>
      </c>
      <c r="AI144" s="151">
        <f t="shared" si="409"/>
        <v>0</v>
      </c>
      <c r="AJ144" s="76">
        <f t="shared" si="410"/>
        <v>0</v>
      </c>
      <c r="AK144" s="189">
        <f t="shared" si="411"/>
        <v>0</v>
      </c>
      <c r="AL144" s="151">
        <f t="shared" si="412"/>
        <v>0</v>
      </c>
      <c r="AM144" s="76">
        <f t="shared" si="413"/>
        <v>0</v>
      </c>
      <c r="AN144" s="189">
        <f t="shared" si="414"/>
        <v>0</v>
      </c>
      <c r="AO144" s="151">
        <f t="shared" si="415"/>
        <v>0</v>
      </c>
      <c r="AP144" s="76">
        <f t="shared" si="416"/>
        <v>0</v>
      </c>
      <c r="AQ144" s="189">
        <f t="shared" si="417"/>
        <v>0</v>
      </c>
      <c r="AR144" s="151">
        <f t="shared" si="418"/>
        <v>0</v>
      </c>
      <c r="AS144" s="76">
        <f t="shared" si="419"/>
        <v>0</v>
      </c>
      <c r="AT144" s="189">
        <f t="shared" si="420"/>
        <v>0</v>
      </c>
      <c r="AU144" s="151">
        <f t="shared" si="421"/>
        <v>0</v>
      </c>
      <c r="AV144" s="76">
        <f t="shared" si="422"/>
        <v>0</v>
      </c>
      <c r="AW144" s="189">
        <f t="shared" si="423"/>
        <v>0</v>
      </c>
      <c r="AX144" s="151">
        <f t="shared" si="496"/>
        <v>0</v>
      </c>
      <c r="AY144" s="76">
        <f t="shared" si="497"/>
        <v>0</v>
      </c>
      <c r="AZ144" s="189">
        <f t="shared" si="426"/>
        <v>0</v>
      </c>
      <c r="BA144" s="151">
        <f t="shared" si="498"/>
        <v>0</v>
      </c>
      <c r="BB144" s="76">
        <f t="shared" si="499"/>
        <v>0</v>
      </c>
      <c r="BC144" s="189">
        <f t="shared" si="429"/>
        <v>0</v>
      </c>
      <c r="BD144" s="151">
        <f t="shared" si="500"/>
        <v>0</v>
      </c>
      <c r="BE144" s="76">
        <f t="shared" si="501"/>
        <v>0</v>
      </c>
      <c r="BF144" s="189">
        <f t="shared" si="432"/>
        <v>0</v>
      </c>
      <c r="BG144" s="151">
        <f t="shared" si="502"/>
        <v>0</v>
      </c>
      <c r="BH144" s="76">
        <f t="shared" si="503"/>
        <v>0</v>
      </c>
      <c r="BI144" s="189">
        <f t="shared" si="435"/>
        <v>0</v>
      </c>
      <c r="BJ144" s="151">
        <f t="shared" si="504"/>
        <v>0</v>
      </c>
      <c r="BK144" s="76">
        <f t="shared" si="505"/>
        <v>0</v>
      </c>
      <c r="BL144" s="189">
        <f t="shared" si="438"/>
        <v>0</v>
      </c>
      <c r="BM144" s="151">
        <f t="shared" si="506"/>
        <v>0</v>
      </c>
      <c r="BN144" s="76">
        <f t="shared" si="507"/>
        <v>0</v>
      </c>
      <c r="BO144" s="189">
        <f t="shared" si="441"/>
        <v>0</v>
      </c>
      <c r="BP144" s="151">
        <f t="shared" si="442"/>
        <v>0</v>
      </c>
      <c r="BQ144" s="76">
        <f t="shared" si="443"/>
        <v>0</v>
      </c>
      <c r="BR144" s="189">
        <f t="shared" si="444"/>
        <v>0</v>
      </c>
      <c r="BS144" s="151">
        <f t="shared" si="445"/>
        <v>0</v>
      </c>
      <c r="BT144" s="76">
        <f t="shared" si="446"/>
        <v>0</v>
      </c>
      <c r="BU144" s="189">
        <f t="shared" si="447"/>
        <v>0</v>
      </c>
      <c r="BV144" s="151">
        <f t="shared" si="448"/>
        <v>0</v>
      </c>
      <c r="BW144" s="76">
        <f t="shared" si="449"/>
        <v>0</v>
      </c>
      <c r="BX144" s="189">
        <f t="shared" si="450"/>
        <v>0</v>
      </c>
      <c r="BY144" s="151">
        <f t="shared" si="451"/>
        <v>0</v>
      </c>
      <c r="BZ144" s="76">
        <f t="shared" si="452"/>
        <v>0</v>
      </c>
      <c r="CA144" s="189">
        <f t="shared" si="453"/>
        <v>0</v>
      </c>
      <c r="CB144" s="151">
        <f t="shared" si="454"/>
        <v>0</v>
      </c>
      <c r="CC144" s="76">
        <f t="shared" si="455"/>
        <v>0</v>
      </c>
      <c r="CD144" s="189">
        <f t="shared" si="456"/>
        <v>0</v>
      </c>
      <c r="CE144" s="151">
        <f t="shared" si="457"/>
        <v>0</v>
      </c>
      <c r="CF144" s="76">
        <f t="shared" si="458"/>
        <v>0</v>
      </c>
      <c r="CG144" s="189">
        <f t="shared" si="459"/>
        <v>0</v>
      </c>
      <c r="CH144" s="151">
        <f t="shared" si="460"/>
        <v>0</v>
      </c>
      <c r="CI144" s="76">
        <f t="shared" si="461"/>
        <v>0</v>
      </c>
      <c r="CJ144" s="189">
        <f t="shared" si="462"/>
        <v>0</v>
      </c>
      <c r="CK144" s="151">
        <f t="shared" si="508"/>
        <v>0</v>
      </c>
      <c r="CL144" s="76">
        <f t="shared" si="509"/>
        <v>0</v>
      </c>
      <c r="CM144" s="189">
        <f t="shared" si="465"/>
        <v>0</v>
      </c>
      <c r="CN144" s="151">
        <f t="shared" si="510"/>
        <v>0</v>
      </c>
      <c r="CO144" s="76">
        <f t="shared" si="511"/>
        <v>0</v>
      </c>
      <c r="CP144" s="189">
        <f t="shared" si="468"/>
        <v>0</v>
      </c>
      <c r="CQ144" s="151">
        <f t="shared" si="512"/>
        <v>0</v>
      </c>
      <c r="CR144" s="76">
        <f t="shared" si="513"/>
        <v>0</v>
      </c>
      <c r="CS144" s="61">
        <f t="shared" si="471"/>
        <v>0</v>
      </c>
      <c r="CT144" s="61">
        <f t="shared" si="472"/>
        <v>4484</v>
      </c>
      <c r="CU144" s="43">
        <f t="shared" si="473"/>
        <v>0</v>
      </c>
      <c r="CV144" s="61">
        <f t="shared" si="474"/>
        <v>0</v>
      </c>
      <c r="CW144" s="61">
        <f t="shared" si="479"/>
        <v>0</v>
      </c>
      <c r="CX144" s="58" t="str">
        <f t="shared" si="475"/>
        <v>O.K.</v>
      </c>
      <c r="CY144" s="43">
        <f t="shared" si="514"/>
        <v>0</v>
      </c>
      <c r="DA144" s="249">
        <f t="shared" si="482"/>
        <v>0</v>
      </c>
      <c r="DB144" s="250">
        <f t="shared" si="476"/>
        <v>0</v>
      </c>
      <c r="DC144" s="238"/>
      <c r="DD144" s="249">
        <f t="shared" si="376"/>
        <v>0</v>
      </c>
      <c r="DE144" s="250">
        <f t="shared" si="477"/>
        <v>0</v>
      </c>
    </row>
    <row r="145" spans="1:109" ht="15.5" x14ac:dyDescent="0.35">
      <c r="A145" s="174">
        <f t="shared" si="493"/>
        <v>0</v>
      </c>
      <c r="B145" s="174">
        <f t="shared" si="493"/>
        <v>0</v>
      </c>
      <c r="C145" s="185">
        <f t="shared" si="378"/>
        <v>0</v>
      </c>
      <c r="D145" s="43">
        <f t="shared" si="379"/>
        <v>0</v>
      </c>
      <c r="E145" s="49">
        <f t="shared" si="380"/>
        <v>0</v>
      </c>
      <c r="F145" s="245">
        <f t="shared" si="374"/>
        <v>0</v>
      </c>
      <c r="G145" s="189">
        <f t="shared" si="381"/>
        <v>0</v>
      </c>
      <c r="H145" s="151">
        <f t="shared" si="494"/>
        <v>1180</v>
      </c>
      <c r="I145" s="76">
        <f t="shared" si="495"/>
        <v>0</v>
      </c>
      <c r="J145" s="189">
        <f t="shared" si="384"/>
        <v>0</v>
      </c>
      <c r="K145" s="151">
        <f t="shared" si="385"/>
        <v>1416</v>
      </c>
      <c r="L145" s="76">
        <f t="shared" si="386"/>
        <v>0</v>
      </c>
      <c r="M145" s="189">
        <f t="shared" si="387"/>
        <v>0</v>
      </c>
      <c r="N145" s="151">
        <f t="shared" si="388"/>
        <v>1888</v>
      </c>
      <c r="O145" s="76">
        <f t="shared" si="389"/>
        <v>0</v>
      </c>
      <c r="P145" s="189">
        <f t="shared" si="390"/>
        <v>0</v>
      </c>
      <c r="Q145" s="151">
        <f t="shared" si="391"/>
        <v>0</v>
      </c>
      <c r="R145" s="76">
        <f t="shared" si="392"/>
        <v>0</v>
      </c>
      <c r="S145" s="189">
        <f t="shared" si="393"/>
        <v>0</v>
      </c>
      <c r="T145" s="151">
        <f t="shared" si="394"/>
        <v>0</v>
      </c>
      <c r="U145" s="76">
        <f t="shared" si="395"/>
        <v>0</v>
      </c>
      <c r="V145" s="189">
        <f t="shared" si="396"/>
        <v>0</v>
      </c>
      <c r="W145" s="151">
        <f t="shared" si="397"/>
        <v>0</v>
      </c>
      <c r="X145" s="76">
        <f t="shared" si="398"/>
        <v>0</v>
      </c>
      <c r="Y145" s="189">
        <f t="shared" si="399"/>
        <v>0</v>
      </c>
      <c r="Z145" s="151">
        <f t="shared" si="400"/>
        <v>0</v>
      </c>
      <c r="AA145" s="76">
        <f t="shared" si="401"/>
        <v>0</v>
      </c>
      <c r="AB145" s="189">
        <f t="shared" si="402"/>
        <v>0</v>
      </c>
      <c r="AC145" s="151">
        <f t="shared" si="403"/>
        <v>0</v>
      </c>
      <c r="AD145" s="76">
        <f t="shared" si="404"/>
        <v>0</v>
      </c>
      <c r="AE145" s="189">
        <f t="shared" si="405"/>
        <v>0</v>
      </c>
      <c r="AF145" s="151">
        <f t="shared" si="406"/>
        <v>0</v>
      </c>
      <c r="AG145" s="76">
        <f t="shared" si="407"/>
        <v>0</v>
      </c>
      <c r="AH145" s="189">
        <f t="shared" si="408"/>
        <v>0</v>
      </c>
      <c r="AI145" s="151">
        <f t="shared" si="409"/>
        <v>0</v>
      </c>
      <c r="AJ145" s="76">
        <f t="shared" si="410"/>
        <v>0</v>
      </c>
      <c r="AK145" s="189">
        <f t="shared" si="411"/>
        <v>0</v>
      </c>
      <c r="AL145" s="151">
        <f t="shared" si="412"/>
        <v>0</v>
      </c>
      <c r="AM145" s="76">
        <f t="shared" si="413"/>
        <v>0</v>
      </c>
      <c r="AN145" s="189">
        <f t="shared" si="414"/>
        <v>0</v>
      </c>
      <c r="AO145" s="151">
        <f t="shared" si="415"/>
        <v>0</v>
      </c>
      <c r="AP145" s="76">
        <f t="shared" si="416"/>
        <v>0</v>
      </c>
      <c r="AQ145" s="189">
        <f t="shared" si="417"/>
        <v>0</v>
      </c>
      <c r="AR145" s="151">
        <f t="shared" si="418"/>
        <v>0</v>
      </c>
      <c r="AS145" s="76">
        <f t="shared" si="419"/>
        <v>0</v>
      </c>
      <c r="AT145" s="189">
        <f t="shared" si="420"/>
        <v>0</v>
      </c>
      <c r="AU145" s="151">
        <f t="shared" si="421"/>
        <v>0</v>
      </c>
      <c r="AV145" s="76">
        <f t="shared" si="422"/>
        <v>0</v>
      </c>
      <c r="AW145" s="189">
        <f t="shared" si="423"/>
        <v>0</v>
      </c>
      <c r="AX145" s="151">
        <f t="shared" si="496"/>
        <v>0</v>
      </c>
      <c r="AY145" s="76">
        <f t="shared" si="497"/>
        <v>0</v>
      </c>
      <c r="AZ145" s="189">
        <f t="shared" si="426"/>
        <v>0</v>
      </c>
      <c r="BA145" s="151">
        <f t="shared" si="498"/>
        <v>0</v>
      </c>
      <c r="BB145" s="76">
        <f t="shared" si="499"/>
        <v>0</v>
      </c>
      <c r="BC145" s="189">
        <f t="shared" si="429"/>
        <v>0</v>
      </c>
      <c r="BD145" s="151">
        <f t="shared" si="500"/>
        <v>0</v>
      </c>
      <c r="BE145" s="76">
        <f t="shared" si="501"/>
        <v>0</v>
      </c>
      <c r="BF145" s="189">
        <f t="shared" si="432"/>
        <v>0</v>
      </c>
      <c r="BG145" s="151">
        <f t="shared" si="502"/>
        <v>0</v>
      </c>
      <c r="BH145" s="76">
        <f t="shared" si="503"/>
        <v>0</v>
      </c>
      <c r="BI145" s="189">
        <f t="shared" si="435"/>
        <v>0</v>
      </c>
      <c r="BJ145" s="151">
        <f t="shared" si="504"/>
        <v>0</v>
      </c>
      <c r="BK145" s="76">
        <f t="shared" si="505"/>
        <v>0</v>
      </c>
      <c r="BL145" s="189">
        <f t="shared" si="438"/>
        <v>0</v>
      </c>
      <c r="BM145" s="151">
        <f t="shared" si="506"/>
        <v>0</v>
      </c>
      <c r="BN145" s="76">
        <f t="shared" si="507"/>
        <v>0</v>
      </c>
      <c r="BO145" s="189">
        <f t="shared" si="441"/>
        <v>0</v>
      </c>
      <c r="BP145" s="151">
        <f t="shared" si="442"/>
        <v>0</v>
      </c>
      <c r="BQ145" s="76">
        <f t="shared" si="443"/>
        <v>0</v>
      </c>
      <c r="BR145" s="189">
        <f t="shared" si="444"/>
        <v>0</v>
      </c>
      <c r="BS145" s="151">
        <f t="shared" si="445"/>
        <v>0</v>
      </c>
      <c r="BT145" s="76">
        <f t="shared" si="446"/>
        <v>0</v>
      </c>
      <c r="BU145" s="189">
        <f t="shared" si="447"/>
        <v>0</v>
      </c>
      <c r="BV145" s="151">
        <f t="shared" si="448"/>
        <v>0</v>
      </c>
      <c r="BW145" s="76">
        <f t="shared" si="449"/>
        <v>0</v>
      </c>
      <c r="BX145" s="189">
        <f t="shared" si="450"/>
        <v>0</v>
      </c>
      <c r="BY145" s="151">
        <f t="shared" si="451"/>
        <v>0</v>
      </c>
      <c r="BZ145" s="76">
        <f t="shared" si="452"/>
        <v>0</v>
      </c>
      <c r="CA145" s="189">
        <f t="shared" si="453"/>
        <v>0</v>
      </c>
      <c r="CB145" s="151">
        <f t="shared" si="454"/>
        <v>0</v>
      </c>
      <c r="CC145" s="76">
        <f t="shared" si="455"/>
        <v>0</v>
      </c>
      <c r="CD145" s="189">
        <f t="shared" si="456"/>
        <v>0</v>
      </c>
      <c r="CE145" s="151">
        <f t="shared" si="457"/>
        <v>0</v>
      </c>
      <c r="CF145" s="76">
        <f t="shared" si="458"/>
        <v>0</v>
      </c>
      <c r="CG145" s="189">
        <f t="shared" si="459"/>
        <v>0</v>
      </c>
      <c r="CH145" s="151">
        <f t="shared" si="460"/>
        <v>0</v>
      </c>
      <c r="CI145" s="76">
        <f t="shared" si="461"/>
        <v>0</v>
      </c>
      <c r="CJ145" s="189">
        <f t="shared" si="462"/>
        <v>0</v>
      </c>
      <c r="CK145" s="151">
        <f t="shared" si="508"/>
        <v>0</v>
      </c>
      <c r="CL145" s="76">
        <f t="shared" si="509"/>
        <v>0</v>
      </c>
      <c r="CM145" s="189">
        <f t="shared" si="465"/>
        <v>0</v>
      </c>
      <c r="CN145" s="151">
        <f t="shared" si="510"/>
        <v>0</v>
      </c>
      <c r="CO145" s="76">
        <f t="shared" si="511"/>
        <v>0</v>
      </c>
      <c r="CP145" s="189">
        <f t="shared" si="468"/>
        <v>0</v>
      </c>
      <c r="CQ145" s="151">
        <f t="shared" si="512"/>
        <v>0</v>
      </c>
      <c r="CR145" s="76">
        <f t="shared" si="513"/>
        <v>0</v>
      </c>
      <c r="CS145" s="61">
        <f t="shared" si="471"/>
        <v>0</v>
      </c>
      <c r="CT145" s="61">
        <f t="shared" si="472"/>
        <v>4484</v>
      </c>
      <c r="CU145" s="43">
        <f t="shared" si="473"/>
        <v>0</v>
      </c>
      <c r="CV145" s="61">
        <f t="shared" si="474"/>
        <v>0</v>
      </c>
      <c r="CW145" s="61">
        <f t="shared" si="479"/>
        <v>0</v>
      </c>
      <c r="CX145" s="58" t="str">
        <f t="shared" si="475"/>
        <v>O.K.</v>
      </c>
      <c r="CY145" s="43">
        <f t="shared" si="514"/>
        <v>0</v>
      </c>
      <c r="DA145" s="249">
        <f t="shared" si="482"/>
        <v>0</v>
      </c>
      <c r="DB145" s="250">
        <f t="shared" si="476"/>
        <v>0</v>
      </c>
      <c r="DC145" s="238"/>
      <c r="DD145" s="249">
        <f t="shared" si="376"/>
        <v>0</v>
      </c>
      <c r="DE145" s="250">
        <f t="shared" si="477"/>
        <v>0</v>
      </c>
    </row>
    <row r="146" spans="1:109" ht="15.5" x14ac:dyDescent="0.35">
      <c r="A146" s="174">
        <f t="shared" si="493"/>
        <v>0</v>
      </c>
      <c r="B146" s="174">
        <f t="shared" si="493"/>
        <v>0</v>
      </c>
      <c r="C146" s="185">
        <f t="shared" si="378"/>
        <v>0</v>
      </c>
      <c r="D146" s="43">
        <f t="shared" si="379"/>
        <v>0</v>
      </c>
      <c r="E146" s="49">
        <f t="shared" si="380"/>
        <v>0</v>
      </c>
      <c r="F146" s="245">
        <f t="shared" si="374"/>
        <v>0</v>
      </c>
      <c r="G146" s="189">
        <f t="shared" si="381"/>
        <v>0</v>
      </c>
      <c r="H146" s="151">
        <f t="shared" si="494"/>
        <v>1180</v>
      </c>
      <c r="I146" s="76">
        <f t="shared" si="495"/>
        <v>0</v>
      </c>
      <c r="J146" s="189">
        <f t="shared" si="384"/>
        <v>0</v>
      </c>
      <c r="K146" s="151">
        <f t="shared" si="385"/>
        <v>1416</v>
      </c>
      <c r="L146" s="76">
        <f t="shared" si="386"/>
        <v>0</v>
      </c>
      <c r="M146" s="189">
        <f t="shared" si="387"/>
        <v>0</v>
      </c>
      <c r="N146" s="151">
        <f t="shared" si="388"/>
        <v>1888</v>
      </c>
      <c r="O146" s="76">
        <f t="shared" si="389"/>
        <v>0</v>
      </c>
      <c r="P146" s="189">
        <f t="shared" si="390"/>
        <v>0</v>
      </c>
      <c r="Q146" s="151">
        <f t="shared" si="391"/>
        <v>0</v>
      </c>
      <c r="R146" s="76">
        <f t="shared" si="392"/>
        <v>0</v>
      </c>
      <c r="S146" s="189">
        <f t="shared" si="393"/>
        <v>0</v>
      </c>
      <c r="T146" s="151">
        <f t="shared" si="394"/>
        <v>0</v>
      </c>
      <c r="U146" s="76">
        <f t="shared" si="395"/>
        <v>0</v>
      </c>
      <c r="V146" s="189">
        <f t="shared" si="396"/>
        <v>0</v>
      </c>
      <c r="W146" s="151">
        <f t="shared" si="397"/>
        <v>0</v>
      </c>
      <c r="X146" s="76">
        <f t="shared" si="398"/>
        <v>0</v>
      </c>
      <c r="Y146" s="189">
        <f t="shared" si="399"/>
        <v>0</v>
      </c>
      <c r="Z146" s="151">
        <f t="shared" si="400"/>
        <v>0</v>
      </c>
      <c r="AA146" s="76">
        <f t="shared" si="401"/>
        <v>0</v>
      </c>
      <c r="AB146" s="189">
        <f t="shared" si="402"/>
        <v>0</v>
      </c>
      <c r="AC146" s="151">
        <f t="shared" si="403"/>
        <v>0</v>
      </c>
      <c r="AD146" s="76">
        <f t="shared" si="404"/>
        <v>0</v>
      </c>
      <c r="AE146" s="189">
        <f t="shared" si="405"/>
        <v>0</v>
      </c>
      <c r="AF146" s="151">
        <f t="shared" si="406"/>
        <v>0</v>
      </c>
      <c r="AG146" s="76">
        <f t="shared" si="407"/>
        <v>0</v>
      </c>
      <c r="AH146" s="189">
        <f t="shared" si="408"/>
        <v>0</v>
      </c>
      <c r="AI146" s="151">
        <f t="shared" si="409"/>
        <v>0</v>
      </c>
      <c r="AJ146" s="76">
        <f t="shared" si="410"/>
        <v>0</v>
      </c>
      <c r="AK146" s="189">
        <f t="shared" si="411"/>
        <v>0</v>
      </c>
      <c r="AL146" s="151">
        <f t="shared" si="412"/>
        <v>0</v>
      </c>
      <c r="AM146" s="76">
        <f t="shared" si="413"/>
        <v>0</v>
      </c>
      <c r="AN146" s="189">
        <f t="shared" si="414"/>
        <v>0</v>
      </c>
      <c r="AO146" s="151">
        <f t="shared" si="415"/>
        <v>0</v>
      </c>
      <c r="AP146" s="76">
        <f t="shared" si="416"/>
        <v>0</v>
      </c>
      <c r="AQ146" s="189">
        <f t="shared" si="417"/>
        <v>0</v>
      </c>
      <c r="AR146" s="151">
        <f t="shared" si="418"/>
        <v>0</v>
      </c>
      <c r="AS146" s="76">
        <f t="shared" si="419"/>
        <v>0</v>
      </c>
      <c r="AT146" s="189">
        <f t="shared" si="420"/>
        <v>0</v>
      </c>
      <c r="AU146" s="151">
        <f t="shared" si="421"/>
        <v>0</v>
      </c>
      <c r="AV146" s="76">
        <f t="shared" si="422"/>
        <v>0</v>
      </c>
      <c r="AW146" s="189">
        <f t="shared" si="423"/>
        <v>0</v>
      </c>
      <c r="AX146" s="151">
        <f t="shared" si="496"/>
        <v>0</v>
      </c>
      <c r="AY146" s="76">
        <f t="shared" si="497"/>
        <v>0</v>
      </c>
      <c r="AZ146" s="189">
        <f t="shared" si="426"/>
        <v>0</v>
      </c>
      <c r="BA146" s="151">
        <f t="shared" si="498"/>
        <v>0</v>
      </c>
      <c r="BB146" s="76">
        <f t="shared" si="499"/>
        <v>0</v>
      </c>
      <c r="BC146" s="189">
        <f t="shared" si="429"/>
        <v>0</v>
      </c>
      <c r="BD146" s="151">
        <f t="shared" si="500"/>
        <v>0</v>
      </c>
      <c r="BE146" s="76">
        <f t="shared" si="501"/>
        <v>0</v>
      </c>
      <c r="BF146" s="189">
        <f t="shared" si="432"/>
        <v>0</v>
      </c>
      <c r="BG146" s="151">
        <f t="shared" si="502"/>
        <v>0</v>
      </c>
      <c r="BH146" s="76">
        <f t="shared" si="503"/>
        <v>0</v>
      </c>
      <c r="BI146" s="189">
        <f t="shared" si="435"/>
        <v>0</v>
      </c>
      <c r="BJ146" s="151">
        <f t="shared" si="504"/>
        <v>0</v>
      </c>
      <c r="BK146" s="76">
        <f t="shared" si="505"/>
        <v>0</v>
      </c>
      <c r="BL146" s="189">
        <f t="shared" si="438"/>
        <v>0</v>
      </c>
      <c r="BM146" s="151">
        <f t="shared" si="506"/>
        <v>0</v>
      </c>
      <c r="BN146" s="76">
        <f t="shared" si="507"/>
        <v>0</v>
      </c>
      <c r="BO146" s="189">
        <f t="shared" si="441"/>
        <v>0</v>
      </c>
      <c r="BP146" s="151">
        <f t="shared" si="442"/>
        <v>0</v>
      </c>
      <c r="BQ146" s="76">
        <f t="shared" si="443"/>
        <v>0</v>
      </c>
      <c r="BR146" s="189">
        <f t="shared" si="444"/>
        <v>0</v>
      </c>
      <c r="BS146" s="151">
        <f t="shared" si="445"/>
        <v>0</v>
      </c>
      <c r="BT146" s="76">
        <f t="shared" si="446"/>
        <v>0</v>
      </c>
      <c r="BU146" s="189">
        <f t="shared" si="447"/>
        <v>0</v>
      </c>
      <c r="BV146" s="151">
        <f t="shared" si="448"/>
        <v>0</v>
      </c>
      <c r="BW146" s="76">
        <f t="shared" si="449"/>
        <v>0</v>
      </c>
      <c r="BX146" s="189">
        <f t="shared" si="450"/>
        <v>0</v>
      </c>
      <c r="BY146" s="151">
        <f t="shared" si="451"/>
        <v>0</v>
      </c>
      <c r="BZ146" s="76">
        <f t="shared" si="452"/>
        <v>0</v>
      </c>
      <c r="CA146" s="189">
        <f t="shared" si="453"/>
        <v>0</v>
      </c>
      <c r="CB146" s="151">
        <f t="shared" si="454"/>
        <v>0</v>
      </c>
      <c r="CC146" s="76">
        <f t="shared" si="455"/>
        <v>0</v>
      </c>
      <c r="CD146" s="189">
        <f t="shared" si="456"/>
        <v>0</v>
      </c>
      <c r="CE146" s="151">
        <f t="shared" si="457"/>
        <v>0</v>
      </c>
      <c r="CF146" s="76">
        <f t="shared" si="458"/>
        <v>0</v>
      </c>
      <c r="CG146" s="189">
        <f t="shared" si="459"/>
        <v>0</v>
      </c>
      <c r="CH146" s="151">
        <f t="shared" si="460"/>
        <v>0</v>
      </c>
      <c r="CI146" s="76">
        <f t="shared" si="461"/>
        <v>0</v>
      </c>
      <c r="CJ146" s="189">
        <f t="shared" si="462"/>
        <v>0</v>
      </c>
      <c r="CK146" s="151">
        <f t="shared" si="508"/>
        <v>0</v>
      </c>
      <c r="CL146" s="76">
        <f t="shared" si="509"/>
        <v>0</v>
      </c>
      <c r="CM146" s="189">
        <f t="shared" si="465"/>
        <v>0</v>
      </c>
      <c r="CN146" s="151">
        <f t="shared" si="510"/>
        <v>0</v>
      </c>
      <c r="CO146" s="76">
        <f t="shared" si="511"/>
        <v>0</v>
      </c>
      <c r="CP146" s="189">
        <f t="shared" si="468"/>
        <v>0</v>
      </c>
      <c r="CQ146" s="151">
        <f t="shared" si="512"/>
        <v>0</v>
      </c>
      <c r="CR146" s="76">
        <f t="shared" si="513"/>
        <v>0</v>
      </c>
      <c r="CS146" s="61">
        <f t="shared" si="471"/>
        <v>0</v>
      </c>
      <c r="CT146" s="61">
        <f t="shared" si="472"/>
        <v>4484</v>
      </c>
      <c r="CU146" s="43">
        <f t="shared" si="473"/>
        <v>0</v>
      </c>
      <c r="CV146" s="61">
        <f t="shared" si="474"/>
        <v>0</v>
      </c>
      <c r="CW146" s="61">
        <f t="shared" si="479"/>
        <v>0</v>
      </c>
      <c r="CX146" s="58" t="str">
        <f t="shared" si="475"/>
        <v>O.K.</v>
      </c>
      <c r="CY146" s="43">
        <f t="shared" si="514"/>
        <v>0</v>
      </c>
      <c r="DA146" s="249">
        <f t="shared" si="482"/>
        <v>0</v>
      </c>
      <c r="DB146" s="250">
        <f t="shared" si="476"/>
        <v>0</v>
      </c>
      <c r="DC146" s="238"/>
      <c r="DD146" s="249">
        <f t="shared" si="376"/>
        <v>0</v>
      </c>
      <c r="DE146" s="250">
        <f t="shared" si="477"/>
        <v>0</v>
      </c>
    </row>
    <row r="147" spans="1:109" ht="15.5" x14ac:dyDescent="0.35">
      <c r="A147" s="174">
        <f t="shared" si="493"/>
        <v>0</v>
      </c>
      <c r="B147" s="174">
        <f t="shared" si="493"/>
        <v>0</v>
      </c>
      <c r="C147" s="185">
        <f t="shared" si="378"/>
        <v>0</v>
      </c>
      <c r="D147" s="43">
        <f t="shared" si="379"/>
        <v>0</v>
      </c>
      <c r="E147" s="49">
        <f t="shared" si="380"/>
        <v>0</v>
      </c>
      <c r="F147" s="245">
        <f t="shared" si="374"/>
        <v>0</v>
      </c>
      <c r="G147" s="189">
        <f t="shared" si="381"/>
        <v>0</v>
      </c>
      <c r="H147" s="151">
        <f t="shared" si="494"/>
        <v>1180</v>
      </c>
      <c r="I147" s="76">
        <f t="shared" si="495"/>
        <v>0</v>
      </c>
      <c r="J147" s="189">
        <f t="shared" si="384"/>
        <v>0</v>
      </c>
      <c r="K147" s="151">
        <f t="shared" si="385"/>
        <v>1416</v>
      </c>
      <c r="L147" s="76">
        <f t="shared" si="386"/>
        <v>0</v>
      </c>
      <c r="M147" s="189">
        <f t="shared" si="387"/>
        <v>0</v>
      </c>
      <c r="N147" s="151">
        <f t="shared" si="388"/>
        <v>1888</v>
      </c>
      <c r="O147" s="76">
        <f t="shared" si="389"/>
        <v>0</v>
      </c>
      <c r="P147" s="189">
        <f t="shared" si="390"/>
        <v>0</v>
      </c>
      <c r="Q147" s="151">
        <f t="shared" si="391"/>
        <v>0</v>
      </c>
      <c r="R147" s="76">
        <f t="shared" si="392"/>
        <v>0</v>
      </c>
      <c r="S147" s="189">
        <f t="shared" si="393"/>
        <v>0</v>
      </c>
      <c r="T147" s="151">
        <f t="shared" si="394"/>
        <v>0</v>
      </c>
      <c r="U147" s="76">
        <f t="shared" si="395"/>
        <v>0</v>
      </c>
      <c r="V147" s="189">
        <f t="shared" si="396"/>
        <v>0</v>
      </c>
      <c r="W147" s="151">
        <f t="shared" si="397"/>
        <v>0</v>
      </c>
      <c r="X147" s="76">
        <f t="shared" si="398"/>
        <v>0</v>
      </c>
      <c r="Y147" s="189">
        <f t="shared" si="399"/>
        <v>0</v>
      </c>
      <c r="Z147" s="151">
        <f t="shared" si="400"/>
        <v>0</v>
      </c>
      <c r="AA147" s="76">
        <f t="shared" si="401"/>
        <v>0</v>
      </c>
      <c r="AB147" s="189">
        <f t="shared" si="402"/>
        <v>0</v>
      </c>
      <c r="AC147" s="151">
        <f t="shared" si="403"/>
        <v>0</v>
      </c>
      <c r="AD147" s="76">
        <f t="shared" si="404"/>
        <v>0</v>
      </c>
      <c r="AE147" s="189">
        <f t="shared" si="405"/>
        <v>0</v>
      </c>
      <c r="AF147" s="151">
        <f t="shared" si="406"/>
        <v>0</v>
      </c>
      <c r="AG147" s="76">
        <f t="shared" si="407"/>
        <v>0</v>
      </c>
      <c r="AH147" s="189">
        <f t="shared" si="408"/>
        <v>0</v>
      </c>
      <c r="AI147" s="151">
        <f t="shared" si="409"/>
        <v>0</v>
      </c>
      <c r="AJ147" s="76">
        <f t="shared" si="410"/>
        <v>0</v>
      </c>
      <c r="AK147" s="189">
        <f t="shared" si="411"/>
        <v>0</v>
      </c>
      <c r="AL147" s="151">
        <f t="shared" si="412"/>
        <v>0</v>
      </c>
      <c r="AM147" s="76">
        <f t="shared" si="413"/>
        <v>0</v>
      </c>
      <c r="AN147" s="189">
        <f t="shared" si="414"/>
        <v>0</v>
      </c>
      <c r="AO147" s="151">
        <f t="shared" si="415"/>
        <v>0</v>
      </c>
      <c r="AP147" s="76">
        <f t="shared" si="416"/>
        <v>0</v>
      </c>
      <c r="AQ147" s="189">
        <f t="shared" si="417"/>
        <v>0</v>
      </c>
      <c r="AR147" s="151">
        <f t="shared" si="418"/>
        <v>0</v>
      </c>
      <c r="AS147" s="76">
        <f t="shared" si="419"/>
        <v>0</v>
      </c>
      <c r="AT147" s="189">
        <f t="shared" si="420"/>
        <v>0</v>
      </c>
      <c r="AU147" s="151">
        <f t="shared" si="421"/>
        <v>0</v>
      </c>
      <c r="AV147" s="76">
        <f t="shared" si="422"/>
        <v>0</v>
      </c>
      <c r="AW147" s="189">
        <f t="shared" si="423"/>
        <v>0</v>
      </c>
      <c r="AX147" s="151">
        <f t="shared" si="496"/>
        <v>0</v>
      </c>
      <c r="AY147" s="76">
        <f t="shared" si="497"/>
        <v>0</v>
      </c>
      <c r="AZ147" s="189">
        <f t="shared" si="426"/>
        <v>0</v>
      </c>
      <c r="BA147" s="151">
        <f t="shared" si="498"/>
        <v>0</v>
      </c>
      <c r="BB147" s="76">
        <f t="shared" si="499"/>
        <v>0</v>
      </c>
      <c r="BC147" s="189">
        <f t="shared" si="429"/>
        <v>0</v>
      </c>
      <c r="BD147" s="151">
        <f t="shared" si="500"/>
        <v>0</v>
      </c>
      <c r="BE147" s="76">
        <f t="shared" si="501"/>
        <v>0</v>
      </c>
      <c r="BF147" s="189">
        <f t="shared" si="432"/>
        <v>0</v>
      </c>
      <c r="BG147" s="151">
        <f t="shared" si="502"/>
        <v>0</v>
      </c>
      <c r="BH147" s="76">
        <f t="shared" si="503"/>
        <v>0</v>
      </c>
      <c r="BI147" s="189">
        <f t="shared" si="435"/>
        <v>0</v>
      </c>
      <c r="BJ147" s="151">
        <f t="shared" si="504"/>
        <v>0</v>
      </c>
      <c r="BK147" s="76">
        <f t="shared" si="505"/>
        <v>0</v>
      </c>
      <c r="BL147" s="189">
        <f t="shared" si="438"/>
        <v>0</v>
      </c>
      <c r="BM147" s="151">
        <f t="shared" si="506"/>
        <v>0</v>
      </c>
      <c r="BN147" s="76">
        <f t="shared" si="507"/>
        <v>0</v>
      </c>
      <c r="BO147" s="189">
        <f t="shared" si="441"/>
        <v>0</v>
      </c>
      <c r="BP147" s="151">
        <f t="shared" si="442"/>
        <v>0</v>
      </c>
      <c r="BQ147" s="76">
        <f t="shared" si="443"/>
        <v>0</v>
      </c>
      <c r="BR147" s="189">
        <f t="shared" si="444"/>
        <v>0</v>
      </c>
      <c r="BS147" s="151">
        <f t="shared" si="445"/>
        <v>0</v>
      </c>
      <c r="BT147" s="76">
        <f t="shared" si="446"/>
        <v>0</v>
      </c>
      <c r="BU147" s="189">
        <f t="shared" si="447"/>
        <v>0</v>
      </c>
      <c r="BV147" s="151">
        <f t="shared" si="448"/>
        <v>0</v>
      </c>
      <c r="BW147" s="76">
        <f t="shared" si="449"/>
        <v>0</v>
      </c>
      <c r="BX147" s="189">
        <f t="shared" si="450"/>
        <v>0</v>
      </c>
      <c r="BY147" s="151">
        <f t="shared" si="451"/>
        <v>0</v>
      </c>
      <c r="BZ147" s="76">
        <f t="shared" si="452"/>
        <v>0</v>
      </c>
      <c r="CA147" s="189">
        <f t="shared" si="453"/>
        <v>0</v>
      </c>
      <c r="CB147" s="151">
        <f t="shared" si="454"/>
        <v>0</v>
      </c>
      <c r="CC147" s="76">
        <f t="shared" si="455"/>
        <v>0</v>
      </c>
      <c r="CD147" s="189">
        <f t="shared" si="456"/>
        <v>0</v>
      </c>
      <c r="CE147" s="151">
        <f t="shared" si="457"/>
        <v>0</v>
      </c>
      <c r="CF147" s="76">
        <f t="shared" si="458"/>
        <v>0</v>
      </c>
      <c r="CG147" s="189">
        <f t="shared" si="459"/>
        <v>0</v>
      </c>
      <c r="CH147" s="151">
        <f t="shared" si="460"/>
        <v>0</v>
      </c>
      <c r="CI147" s="76">
        <f t="shared" si="461"/>
        <v>0</v>
      </c>
      <c r="CJ147" s="189">
        <f t="shared" si="462"/>
        <v>0</v>
      </c>
      <c r="CK147" s="151">
        <f t="shared" si="508"/>
        <v>0</v>
      </c>
      <c r="CL147" s="76">
        <f t="shared" si="509"/>
        <v>0</v>
      </c>
      <c r="CM147" s="189">
        <f t="shared" si="465"/>
        <v>0</v>
      </c>
      <c r="CN147" s="151">
        <f t="shared" si="510"/>
        <v>0</v>
      </c>
      <c r="CO147" s="76">
        <f t="shared" si="511"/>
        <v>0</v>
      </c>
      <c r="CP147" s="189">
        <f t="shared" si="468"/>
        <v>0</v>
      </c>
      <c r="CQ147" s="151">
        <f t="shared" si="512"/>
        <v>0</v>
      </c>
      <c r="CR147" s="76">
        <f t="shared" si="513"/>
        <v>0</v>
      </c>
      <c r="CS147" s="61">
        <f t="shared" si="471"/>
        <v>0</v>
      </c>
      <c r="CT147" s="61">
        <f t="shared" si="472"/>
        <v>4484</v>
      </c>
      <c r="CU147" s="43">
        <f t="shared" si="473"/>
        <v>0</v>
      </c>
      <c r="CV147" s="61">
        <f t="shared" si="474"/>
        <v>0</v>
      </c>
      <c r="CW147" s="61">
        <f t="shared" si="479"/>
        <v>0</v>
      </c>
      <c r="CX147" s="58" t="str">
        <f t="shared" si="475"/>
        <v>O.K.</v>
      </c>
      <c r="CY147" s="43">
        <f t="shared" si="514"/>
        <v>0</v>
      </c>
      <c r="DA147" s="249">
        <f t="shared" si="482"/>
        <v>0</v>
      </c>
      <c r="DB147" s="250">
        <f t="shared" si="476"/>
        <v>0</v>
      </c>
      <c r="DC147" s="238"/>
      <c r="DD147" s="249">
        <f t="shared" si="376"/>
        <v>0</v>
      </c>
      <c r="DE147" s="250">
        <f t="shared" si="477"/>
        <v>0</v>
      </c>
    </row>
    <row r="148" spans="1:109" ht="15.5" x14ac:dyDescent="0.35">
      <c r="A148" s="174">
        <f t="shared" si="493"/>
        <v>0</v>
      </c>
      <c r="B148" s="174">
        <f t="shared" si="493"/>
        <v>0</v>
      </c>
      <c r="C148" s="185">
        <f t="shared" si="378"/>
        <v>0</v>
      </c>
      <c r="D148" s="43">
        <f t="shared" si="379"/>
        <v>0</v>
      </c>
      <c r="E148" s="49">
        <f t="shared" si="380"/>
        <v>0</v>
      </c>
      <c r="F148" s="245">
        <f t="shared" si="374"/>
        <v>0</v>
      </c>
      <c r="G148" s="189">
        <f t="shared" si="381"/>
        <v>0</v>
      </c>
      <c r="H148" s="151">
        <f t="shared" si="494"/>
        <v>1180</v>
      </c>
      <c r="I148" s="76">
        <f t="shared" si="495"/>
        <v>0</v>
      </c>
      <c r="J148" s="189">
        <f t="shared" si="384"/>
        <v>0</v>
      </c>
      <c r="K148" s="151">
        <f t="shared" si="385"/>
        <v>1416</v>
      </c>
      <c r="L148" s="76">
        <f t="shared" si="386"/>
        <v>0</v>
      </c>
      <c r="M148" s="189">
        <f t="shared" si="387"/>
        <v>0</v>
      </c>
      <c r="N148" s="151">
        <f t="shared" si="388"/>
        <v>1888</v>
      </c>
      <c r="O148" s="76">
        <f t="shared" si="389"/>
        <v>0</v>
      </c>
      <c r="P148" s="189">
        <f t="shared" si="390"/>
        <v>0</v>
      </c>
      <c r="Q148" s="151">
        <f t="shared" si="391"/>
        <v>0</v>
      </c>
      <c r="R148" s="76">
        <f t="shared" si="392"/>
        <v>0</v>
      </c>
      <c r="S148" s="189">
        <f t="shared" si="393"/>
        <v>0</v>
      </c>
      <c r="T148" s="151">
        <f t="shared" si="394"/>
        <v>0</v>
      </c>
      <c r="U148" s="76">
        <f t="shared" si="395"/>
        <v>0</v>
      </c>
      <c r="V148" s="189">
        <f t="shared" si="396"/>
        <v>0</v>
      </c>
      <c r="W148" s="151">
        <f t="shared" si="397"/>
        <v>0</v>
      </c>
      <c r="X148" s="76">
        <f t="shared" si="398"/>
        <v>0</v>
      </c>
      <c r="Y148" s="189">
        <f t="shared" si="399"/>
        <v>0</v>
      </c>
      <c r="Z148" s="151">
        <f t="shared" si="400"/>
        <v>0</v>
      </c>
      <c r="AA148" s="76">
        <f t="shared" si="401"/>
        <v>0</v>
      </c>
      <c r="AB148" s="189">
        <f t="shared" si="402"/>
        <v>0</v>
      </c>
      <c r="AC148" s="151">
        <f t="shared" si="403"/>
        <v>0</v>
      </c>
      <c r="AD148" s="76">
        <f t="shared" si="404"/>
        <v>0</v>
      </c>
      <c r="AE148" s="189">
        <f t="shared" si="405"/>
        <v>0</v>
      </c>
      <c r="AF148" s="151">
        <f t="shared" si="406"/>
        <v>0</v>
      </c>
      <c r="AG148" s="76">
        <f t="shared" si="407"/>
        <v>0</v>
      </c>
      <c r="AH148" s="189">
        <f t="shared" si="408"/>
        <v>0</v>
      </c>
      <c r="AI148" s="151">
        <f t="shared" si="409"/>
        <v>0</v>
      </c>
      <c r="AJ148" s="76">
        <f t="shared" si="410"/>
        <v>0</v>
      </c>
      <c r="AK148" s="189">
        <f t="shared" si="411"/>
        <v>0</v>
      </c>
      <c r="AL148" s="151">
        <f t="shared" si="412"/>
        <v>0</v>
      </c>
      <c r="AM148" s="76">
        <f t="shared" si="413"/>
        <v>0</v>
      </c>
      <c r="AN148" s="189">
        <f t="shared" si="414"/>
        <v>0</v>
      </c>
      <c r="AO148" s="151">
        <f t="shared" si="415"/>
        <v>0</v>
      </c>
      <c r="AP148" s="76">
        <f t="shared" si="416"/>
        <v>0</v>
      </c>
      <c r="AQ148" s="189">
        <f t="shared" si="417"/>
        <v>0</v>
      </c>
      <c r="AR148" s="151">
        <f t="shared" si="418"/>
        <v>0</v>
      </c>
      <c r="AS148" s="76">
        <f t="shared" si="419"/>
        <v>0</v>
      </c>
      <c r="AT148" s="189">
        <f t="shared" si="420"/>
        <v>0</v>
      </c>
      <c r="AU148" s="151">
        <f t="shared" si="421"/>
        <v>0</v>
      </c>
      <c r="AV148" s="76">
        <f t="shared" si="422"/>
        <v>0</v>
      </c>
      <c r="AW148" s="189">
        <f t="shared" si="423"/>
        <v>0</v>
      </c>
      <c r="AX148" s="151">
        <f t="shared" si="496"/>
        <v>0</v>
      </c>
      <c r="AY148" s="76">
        <f t="shared" si="497"/>
        <v>0</v>
      </c>
      <c r="AZ148" s="189">
        <f t="shared" si="426"/>
        <v>0</v>
      </c>
      <c r="BA148" s="151">
        <f t="shared" si="498"/>
        <v>0</v>
      </c>
      <c r="BB148" s="76">
        <f t="shared" si="499"/>
        <v>0</v>
      </c>
      <c r="BC148" s="189">
        <f t="shared" si="429"/>
        <v>0</v>
      </c>
      <c r="BD148" s="151">
        <f t="shared" si="500"/>
        <v>0</v>
      </c>
      <c r="BE148" s="76">
        <f t="shared" si="501"/>
        <v>0</v>
      </c>
      <c r="BF148" s="189">
        <f t="shared" si="432"/>
        <v>0</v>
      </c>
      <c r="BG148" s="151">
        <f t="shared" si="502"/>
        <v>0</v>
      </c>
      <c r="BH148" s="76">
        <f t="shared" si="503"/>
        <v>0</v>
      </c>
      <c r="BI148" s="189">
        <f t="shared" si="435"/>
        <v>0</v>
      </c>
      <c r="BJ148" s="151">
        <f t="shared" si="504"/>
        <v>0</v>
      </c>
      <c r="BK148" s="76">
        <f t="shared" si="505"/>
        <v>0</v>
      </c>
      <c r="BL148" s="189">
        <f t="shared" si="438"/>
        <v>0</v>
      </c>
      <c r="BM148" s="151">
        <f t="shared" si="506"/>
        <v>0</v>
      </c>
      <c r="BN148" s="76">
        <f t="shared" si="507"/>
        <v>0</v>
      </c>
      <c r="BO148" s="189">
        <f t="shared" si="441"/>
        <v>0</v>
      </c>
      <c r="BP148" s="151">
        <f t="shared" si="442"/>
        <v>0</v>
      </c>
      <c r="BQ148" s="76">
        <f t="shared" si="443"/>
        <v>0</v>
      </c>
      <c r="BR148" s="189">
        <f t="shared" si="444"/>
        <v>0</v>
      </c>
      <c r="BS148" s="151">
        <f t="shared" si="445"/>
        <v>0</v>
      </c>
      <c r="BT148" s="76">
        <f t="shared" si="446"/>
        <v>0</v>
      </c>
      <c r="BU148" s="189">
        <f t="shared" si="447"/>
        <v>0</v>
      </c>
      <c r="BV148" s="151">
        <f t="shared" si="448"/>
        <v>0</v>
      </c>
      <c r="BW148" s="76">
        <f t="shared" si="449"/>
        <v>0</v>
      </c>
      <c r="BX148" s="189">
        <f t="shared" si="450"/>
        <v>0</v>
      </c>
      <c r="BY148" s="151">
        <f t="shared" si="451"/>
        <v>0</v>
      </c>
      <c r="BZ148" s="76">
        <f t="shared" si="452"/>
        <v>0</v>
      </c>
      <c r="CA148" s="189">
        <f t="shared" si="453"/>
        <v>0</v>
      </c>
      <c r="CB148" s="151">
        <f t="shared" si="454"/>
        <v>0</v>
      </c>
      <c r="CC148" s="76">
        <f t="shared" si="455"/>
        <v>0</v>
      </c>
      <c r="CD148" s="189">
        <f t="shared" si="456"/>
        <v>0</v>
      </c>
      <c r="CE148" s="151">
        <f t="shared" si="457"/>
        <v>0</v>
      </c>
      <c r="CF148" s="76">
        <f t="shared" si="458"/>
        <v>0</v>
      </c>
      <c r="CG148" s="189">
        <f t="shared" si="459"/>
        <v>0</v>
      </c>
      <c r="CH148" s="151">
        <f t="shared" si="460"/>
        <v>0</v>
      </c>
      <c r="CI148" s="76">
        <f t="shared" si="461"/>
        <v>0</v>
      </c>
      <c r="CJ148" s="189">
        <f t="shared" si="462"/>
        <v>0</v>
      </c>
      <c r="CK148" s="151">
        <f t="shared" si="508"/>
        <v>0</v>
      </c>
      <c r="CL148" s="76">
        <f t="shared" si="509"/>
        <v>0</v>
      </c>
      <c r="CM148" s="189">
        <f t="shared" si="465"/>
        <v>0</v>
      </c>
      <c r="CN148" s="151">
        <f t="shared" si="510"/>
        <v>0</v>
      </c>
      <c r="CO148" s="76">
        <f t="shared" si="511"/>
        <v>0</v>
      </c>
      <c r="CP148" s="189">
        <f t="shared" si="468"/>
        <v>0</v>
      </c>
      <c r="CQ148" s="151">
        <f t="shared" si="512"/>
        <v>0</v>
      </c>
      <c r="CR148" s="76">
        <f t="shared" si="513"/>
        <v>0</v>
      </c>
      <c r="CS148" s="61">
        <f t="shared" si="471"/>
        <v>0</v>
      </c>
      <c r="CT148" s="61">
        <f t="shared" si="472"/>
        <v>4484</v>
      </c>
      <c r="CU148" s="43">
        <f t="shared" si="473"/>
        <v>0</v>
      </c>
      <c r="CV148" s="61">
        <f t="shared" si="474"/>
        <v>0</v>
      </c>
      <c r="CW148" s="61">
        <f t="shared" si="479"/>
        <v>0</v>
      </c>
      <c r="CX148" s="58" t="str">
        <f t="shared" si="475"/>
        <v>O.K.</v>
      </c>
      <c r="CY148" s="43">
        <f t="shared" si="514"/>
        <v>0</v>
      </c>
      <c r="DA148" s="249">
        <f t="shared" si="482"/>
        <v>0</v>
      </c>
      <c r="DB148" s="250">
        <f t="shared" si="476"/>
        <v>0</v>
      </c>
      <c r="DC148" s="238"/>
      <c r="DD148" s="249">
        <f t="shared" si="376"/>
        <v>0</v>
      </c>
      <c r="DE148" s="250">
        <f t="shared" si="477"/>
        <v>0</v>
      </c>
    </row>
    <row r="149" spans="1:109" ht="15.5" x14ac:dyDescent="0.35">
      <c r="A149" s="174">
        <f t="shared" si="493"/>
        <v>0</v>
      </c>
      <c r="B149" s="174">
        <f t="shared" si="493"/>
        <v>0</v>
      </c>
      <c r="C149" s="185">
        <f t="shared" si="378"/>
        <v>0</v>
      </c>
      <c r="D149" s="43">
        <f t="shared" si="379"/>
        <v>0</v>
      </c>
      <c r="E149" s="49">
        <f t="shared" si="380"/>
        <v>0</v>
      </c>
      <c r="F149" s="245">
        <f t="shared" si="374"/>
        <v>0</v>
      </c>
      <c r="G149" s="189">
        <f t="shared" si="381"/>
        <v>0</v>
      </c>
      <c r="H149" s="151">
        <f t="shared" si="494"/>
        <v>1180</v>
      </c>
      <c r="I149" s="76">
        <f t="shared" si="495"/>
        <v>0</v>
      </c>
      <c r="J149" s="189">
        <f t="shared" si="384"/>
        <v>0</v>
      </c>
      <c r="K149" s="151">
        <f t="shared" si="385"/>
        <v>1416</v>
      </c>
      <c r="L149" s="76">
        <f t="shared" si="386"/>
        <v>0</v>
      </c>
      <c r="M149" s="189">
        <f t="shared" si="387"/>
        <v>0</v>
      </c>
      <c r="N149" s="151">
        <f t="shared" si="388"/>
        <v>1888</v>
      </c>
      <c r="O149" s="76">
        <f t="shared" si="389"/>
        <v>0</v>
      </c>
      <c r="P149" s="189">
        <f t="shared" si="390"/>
        <v>0</v>
      </c>
      <c r="Q149" s="151">
        <f t="shared" si="391"/>
        <v>0</v>
      </c>
      <c r="R149" s="76">
        <f t="shared" si="392"/>
        <v>0</v>
      </c>
      <c r="S149" s="189">
        <f t="shared" si="393"/>
        <v>0</v>
      </c>
      <c r="T149" s="151">
        <f t="shared" si="394"/>
        <v>0</v>
      </c>
      <c r="U149" s="76">
        <f t="shared" si="395"/>
        <v>0</v>
      </c>
      <c r="V149" s="189">
        <f t="shared" si="396"/>
        <v>0</v>
      </c>
      <c r="W149" s="151">
        <f t="shared" si="397"/>
        <v>0</v>
      </c>
      <c r="X149" s="76">
        <f t="shared" si="398"/>
        <v>0</v>
      </c>
      <c r="Y149" s="189">
        <f t="shared" si="399"/>
        <v>0</v>
      </c>
      <c r="Z149" s="151">
        <f t="shared" si="400"/>
        <v>0</v>
      </c>
      <c r="AA149" s="76">
        <f t="shared" si="401"/>
        <v>0</v>
      </c>
      <c r="AB149" s="189">
        <f t="shared" si="402"/>
        <v>0</v>
      </c>
      <c r="AC149" s="151">
        <f t="shared" si="403"/>
        <v>0</v>
      </c>
      <c r="AD149" s="76">
        <f t="shared" si="404"/>
        <v>0</v>
      </c>
      <c r="AE149" s="189">
        <f t="shared" si="405"/>
        <v>0</v>
      </c>
      <c r="AF149" s="151">
        <f t="shared" si="406"/>
        <v>0</v>
      </c>
      <c r="AG149" s="76">
        <f t="shared" si="407"/>
        <v>0</v>
      </c>
      <c r="AH149" s="189">
        <f t="shared" si="408"/>
        <v>0</v>
      </c>
      <c r="AI149" s="151">
        <f t="shared" si="409"/>
        <v>0</v>
      </c>
      <c r="AJ149" s="76">
        <f t="shared" si="410"/>
        <v>0</v>
      </c>
      <c r="AK149" s="189">
        <f t="shared" si="411"/>
        <v>0</v>
      </c>
      <c r="AL149" s="151">
        <f t="shared" si="412"/>
        <v>0</v>
      </c>
      <c r="AM149" s="76">
        <f t="shared" si="413"/>
        <v>0</v>
      </c>
      <c r="AN149" s="189">
        <f t="shared" si="414"/>
        <v>0</v>
      </c>
      <c r="AO149" s="151">
        <f t="shared" si="415"/>
        <v>0</v>
      </c>
      <c r="AP149" s="76">
        <f t="shared" si="416"/>
        <v>0</v>
      </c>
      <c r="AQ149" s="189">
        <f t="shared" si="417"/>
        <v>0</v>
      </c>
      <c r="AR149" s="151">
        <f t="shared" si="418"/>
        <v>0</v>
      </c>
      <c r="AS149" s="76">
        <f t="shared" si="419"/>
        <v>0</v>
      </c>
      <c r="AT149" s="189">
        <f t="shared" si="420"/>
        <v>0</v>
      </c>
      <c r="AU149" s="151">
        <f t="shared" si="421"/>
        <v>0</v>
      </c>
      <c r="AV149" s="76">
        <f t="shared" si="422"/>
        <v>0</v>
      </c>
      <c r="AW149" s="189">
        <f t="shared" si="423"/>
        <v>0</v>
      </c>
      <c r="AX149" s="151">
        <f t="shared" si="496"/>
        <v>0</v>
      </c>
      <c r="AY149" s="76">
        <f t="shared" si="497"/>
        <v>0</v>
      </c>
      <c r="AZ149" s="189">
        <f t="shared" si="426"/>
        <v>0</v>
      </c>
      <c r="BA149" s="151">
        <f t="shared" si="498"/>
        <v>0</v>
      </c>
      <c r="BB149" s="76">
        <f t="shared" si="499"/>
        <v>0</v>
      </c>
      <c r="BC149" s="189">
        <f t="shared" si="429"/>
        <v>0</v>
      </c>
      <c r="BD149" s="151">
        <f t="shared" si="500"/>
        <v>0</v>
      </c>
      <c r="BE149" s="76">
        <f t="shared" si="501"/>
        <v>0</v>
      </c>
      <c r="BF149" s="189">
        <f t="shared" si="432"/>
        <v>0</v>
      </c>
      <c r="BG149" s="151">
        <f t="shared" si="502"/>
        <v>0</v>
      </c>
      <c r="BH149" s="76">
        <f t="shared" si="503"/>
        <v>0</v>
      </c>
      <c r="BI149" s="189">
        <f t="shared" si="435"/>
        <v>0</v>
      </c>
      <c r="BJ149" s="151">
        <f t="shared" si="504"/>
        <v>0</v>
      </c>
      <c r="BK149" s="76">
        <f t="shared" si="505"/>
        <v>0</v>
      </c>
      <c r="BL149" s="189">
        <f t="shared" si="438"/>
        <v>0</v>
      </c>
      <c r="BM149" s="151">
        <f t="shared" si="506"/>
        <v>0</v>
      </c>
      <c r="BN149" s="76">
        <f t="shared" si="507"/>
        <v>0</v>
      </c>
      <c r="BO149" s="189">
        <f t="shared" si="441"/>
        <v>0</v>
      </c>
      <c r="BP149" s="151">
        <f t="shared" si="442"/>
        <v>0</v>
      </c>
      <c r="BQ149" s="76">
        <f t="shared" si="443"/>
        <v>0</v>
      </c>
      <c r="BR149" s="189">
        <f t="shared" si="444"/>
        <v>0</v>
      </c>
      <c r="BS149" s="151">
        <f t="shared" si="445"/>
        <v>0</v>
      </c>
      <c r="BT149" s="76">
        <f t="shared" si="446"/>
        <v>0</v>
      </c>
      <c r="BU149" s="189">
        <f t="shared" si="447"/>
        <v>0</v>
      </c>
      <c r="BV149" s="151">
        <f t="shared" si="448"/>
        <v>0</v>
      </c>
      <c r="BW149" s="76">
        <f t="shared" si="449"/>
        <v>0</v>
      </c>
      <c r="BX149" s="189">
        <f t="shared" si="450"/>
        <v>0</v>
      </c>
      <c r="BY149" s="151">
        <f t="shared" si="451"/>
        <v>0</v>
      </c>
      <c r="BZ149" s="76">
        <f t="shared" si="452"/>
        <v>0</v>
      </c>
      <c r="CA149" s="189">
        <f t="shared" si="453"/>
        <v>0</v>
      </c>
      <c r="CB149" s="151">
        <f t="shared" si="454"/>
        <v>0</v>
      </c>
      <c r="CC149" s="76">
        <f t="shared" si="455"/>
        <v>0</v>
      </c>
      <c r="CD149" s="189">
        <f t="shared" si="456"/>
        <v>0</v>
      </c>
      <c r="CE149" s="151">
        <f t="shared" si="457"/>
        <v>0</v>
      </c>
      <c r="CF149" s="76">
        <f t="shared" si="458"/>
        <v>0</v>
      </c>
      <c r="CG149" s="189">
        <f t="shared" si="459"/>
        <v>0</v>
      </c>
      <c r="CH149" s="151">
        <f t="shared" si="460"/>
        <v>0</v>
      </c>
      <c r="CI149" s="76">
        <f t="shared" si="461"/>
        <v>0</v>
      </c>
      <c r="CJ149" s="189">
        <f t="shared" si="462"/>
        <v>0</v>
      </c>
      <c r="CK149" s="151">
        <f t="shared" si="508"/>
        <v>0</v>
      </c>
      <c r="CL149" s="76">
        <f t="shared" si="509"/>
        <v>0</v>
      </c>
      <c r="CM149" s="189">
        <f t="shared" si="465"/>
        <v>0</v>
      </c>
      <c r="CN149" s="151">
        <f t="shared" si="510"/>
        <v>0</v>
      </c>
      <c r="CO149" s="76">
        <f t="shared" si="511"/>
        <v>0</v>
      </c>
      <c r="CP149" s="189">
        <f t="shared" si="468"/>
        <v>0</v>
      </c>
      <c r="CQ149" s="151">
        <f t="shared" si="512"/>
        <v>0</v>
      </c>
      <c r="CR149" s="76">
        <f t="shared" si="513"/>
        <v>0</v>
      </c>
      <c r="CS149" s="61">
        <f t="shared" si="471"/>
        <v>0</v>
      </c>
      <c r="CT149" s="61">
        <f t="shared" si="472"/>
        <v>4484</v>
      </c>
      <c r="CU149" s="43">
        <f t="shared" si="473"/>
        <v>0</v>
      </c>
      <c r="CV149" s="61">
        <f t="shared" si="474"/>
        <v>0</v>
      </c>
      <c r="CW149" s="61">
        <f t="shared" si="479"/>
        <v>0</v>
      </c>
      <c r="CX149" s="58" t="str">
        <f t="shared" si="475"/>
        <v>O.K.</v>
      </c>
      <c r="CY149" s="43">
        <f t="shared" si="514"/>
        <v>0</v>
      </c>
      <c r="DA149" s="249">
        <f t="shared" si="482"/>
        <v>0</v>
      </c>
      <c r="DB149" s="250">
        <f t="shared" si="476"/>
        <v>0</v>
      </c>
      <c r="DC149" s="238"/>
      <c r="DD149" s="249">
        <f t="shared" si="376"/>
        <v>0</v>
      </c>
      <c r="DE149" s="250">
        <f t="shared" si="477"/>
        <v>0</v>
      </c>
    </row>
    <row r="150" spans="1:109" ht="15.5" x14ac:dyDescent="0.35">
      <c r="A150" s="174">
        <f t="shared" si="493"/>
        <v>0</v>
      </c>
      <c r="B150" s="174">
        <f t="shared" si="493"/>
        <v>0</v>
      </c>
      <c r="C150" s="185">
        <f t="shared" si="378"/>
        <v>0</v>
      </c>
      <c r="D150" s="43">
        <f t="shared" si="379"/>
        <v>0</v>
      </c>
      <c r="E150" s="49">
        <f t="shared" si="380"/>
        <v>0</v>
      </c>
      <c r="F150" s="245">
        <f t="shared" si="374"/>
        <v>0</v>
      </c>
      <c r="G150" s="189">
        <f t="shared" si="381"/>
        <v>0</v>
      </c>
      <c r="H150" s="151">
        <f t="shared" si="494"/>
        <v>1180</v>
      </c>
      <c r="I150" s="76">
        <f t="shared" si="495"/>
        <v>0</v>
      </c>
      <c r="J150" s="189">
        <f t="shared" si="384"/>
        <v>0</v>
      </c>
      <c r="K150" s="151">
        <f t="shared" si="385"/>
        <v>1416</v>
      </c>
      <c r="L150" s="76">
        <f t="shared" si="386"/>
        <v>0</v>
      </c>
      <c r="M150" s="189">
        <f t="shared" si="387"/>
        <v>0</v>
      </c>
      <c r="N150" s="151">
        <f t="shared" si="388"/>
        <v>1888</v>
      </c>
      <c r="O150" s="76">
        <f t="shared" si="389"/>
        <v>0</v>
      </c>
      <c r="P150" s="189">
        <f t="shared" si="390"/>
        <v>0</v>
      </c>
      <c r="Q150" s="151">
        <f t="shared" si="391"/>
        <v>0</v>
      </c>
      <c r="R150" s="76">
        <f t="shared" si="392"/>
        <v>0</v>
      </c>
      <c r="S150" s="189">
        <f t="shared" si="393"/>
        <v>0</v>
      </c>
      <c r="T150" s="151">
        <f t="shared" si="394"/>
        <v>0</v>
      </c>
      <c r="U150" s="76">
        <f t="shared" si="395"/>
        <v>0</v>
      </c>
      <c r="V150" s="189">
        <f t="shared" si="396"/>
        <v>0</v>
      </c>
      <c r="W150" s="151">
        <f t="shared" si="397"/>
        <v>0</v>
      </c>
      <c r="X150" s="76">
        <f t="shared" si="398"/>
        <v>0</v>
      </c>
      <c r="Y150" s="189">
        <f t="shared" si="399"/>
        <v>0</v>
      </c>
      <c r="Z150" s="151">
        <f t="shared" si="400"/>
        <v>0</v>
      </c>
      <c r="AA150" s="76">
        <f t="shared" si="401"/>
        <v>0</v>
      </c>
      <c r="AB150" s="189">
        <f t="shared" si="402"/>
        <v>0</v>
      </c>
      <c r="AC150" s="151">
        <f t="shared" si="403"/>
        <v>0</v>
      </c>
      <c r="AD150" s="76">
        <f t="shared" si="404"/>
        <v>0</v>
      </c>
      <c r="AE150" s="189">
        <f t="shared" si="405"/>
        <v>0</v>
      </c>
      <c r="AF150" s="151">
        <f t="shared" si="406"/>
        <v>0</v>
      </c>
      <c r="AG150" s="76">
        <f t="shared" si="407"/>
        <v>0</v>
      </c>
      <c r="AH150" s="189">
        <f t="shared" si="408"/>
        <v>0</v>
      </c>
      <c r="AI150" s="151">
        <f t="shared" si="409"/>
        <v>0</v>
      </c>
      <c r="AJ150" s="76">
        <f t="shared" si="410"/>
        <v>0</v>
      </c>
      <c r="AK150" s="189">
        <f t="shared" si="411"/>
        <v>0</v>
      </c>
      <c r="AL150" s="151">
        <f t="shared" si="412"/>
        <v>0</v>
      </c>
      <c r="AM150" s="76">
        <f t="shared" si="413"/>
        <v>0</v>
      </c>
      <c r="AN150" s="189">
        <f t="shared" si="414"/>
        <v>0</v>
      </c>
      <c r="AO150" s="151">
        <f t="shared" si="415"/>
        <v>0</v>
      </c>
      <c r="AP150" s="76">
        <f t="shared" si="416"/>
        <v>0</v>
      </c>
      <c r="AQ150" s="189">
        <f t="shared" si="417"/>
        <v>0</v>
      </c>
      <c r="AR150" s="151">
        <f t="shared" si="418"/>
        <v>0</v>
      </c>
      <c r="AS150" s="76">
        <f t="shared" si="419"/>
        <v>0</v>
      </c>
      <c r="AT150" s="189">
        <f t="shared" si="420"/>
        <v>0</v>
      </c>
      <c r="AU150" s="151">
        <f t="shared" si="421"/>
        <v>0</v>
      </c>
      <c r="AV150" s="76">
        <f t="shared" si="422"/>
        <v>0</v>
      </c>
      <c r="AW150" s="189">
        <f t="shared" si="423"/>
        <v>0</v>
      </c>
      <c r="AX150" s="151">
        <f t="shared" si="496"/>
        <v>0</v>
      </c>
      <c r="AY150" s="76">
        <f t="shared" si="497"/>
        <v>0</v>
      </c>
      <c r="AZ150" s="189">
        <f t="shared" si="426"/>
        <v>0</v>
      </c>
      <c r="BA150" s="151">
        <f t="shared" si="498"/>
        <v>0</v>
      </c>
      <c r="BB150" s="76">
        <f t="shared" si="499"/>
        <v>0</v>
      </c>
      <c r="BC150" s="189">
        <f t="shared" si="429"/>
        <v>0</v>
      </c>
      <c r="BD150" s="151">
        <f t="shared" si="500"/>
        <v>0</v>
      </c>
      <c r="BE150" s="76">
        <f t="shared" si="501"/>
        <v>0</v>
      </c>
      <c r="BF150" s="189">
        <f t="shared" si="432"/>
        <v>0</v>
      </c>
      <c r="BG150" s="151">
        <f t="shared" si="502"/>
        <v>0</v>
      </c>
      <c r="BH150" s="76">
        <f t="shared" si="503"/>
        <v>0</v>
      </c>
      <c r="BI150" s="189">
        <f t="shared" si="435"/>
        <v>0</v>
      </c>
      <c r="BJ150" s="151">
        <f t="shared" si="504"/>
        <v>0</v>
      </c>
      <c r="BK150" s="76">
        <f t="shared" si="505"/>
        <v>0</v>
      </c>
      <c r="BL150" s="189">
        <f t="shared" si="438"/>
        <v>0</v>
      </c>
      <c r="BM150" s="151">
        <f t="shared" si="506"/>
        <v>0</v>
      </c>
      <c r="BN150" s="76">
        <f t="shared" si="507"/>
        <v>0</v>
      </c>
      <c r="BO150" s="189">
        <f t="shared" si="441"/>
        <v>0</v>
      </c>
      <c r="BP150" s="151">
        <f t="shared" si="442"/>
        <v>0</v>
      </c>
      <c r="BQ150" s="76">
        <f t="shared" si="443"/>
        <v>0</v>
      </c>
      <c r="BR150" s="189">
        <f t="shared" si="444"/>
        <v>0</v>
      </c>
      <c r="BS150" s="151">
        <f t="shared" si="445"/>
        <v>0</v>
      </c>
      <c r="BT150" s="76">
        <f t="shared" si="446"/>
        <v>0</v>
      </c>
      <c r="BU150" s="189">
        <f t="shared" si="447"/>
        <v>0</v>
      </c>
      <c r="BV150" s="151">
        <f t="shared" si="448"/>
        <v>0</v>
      </c>
      <c r="BW150" s="76">
        <f t="shared" si="449"/>
        <v>0</v>
      </c>
      <c r="BX150" s="189">
        <f t="shared" si="450"/>
        <v>0</v>
      </c>
      <c r="BY150" s="151">
        <f t="shared" si="451"/>
        <v>0</v>
      </c>
      <c r="BZ150" s="76">
        <f t="shared" si="452"/>
        <v>0</v>
      </c>
      <c r="CA150" s="189">
        <f t="shared" si="453"/>
        <v>0</v>
      </c>
      <c r="CB150" s="151">
        <f t="shared" si="454"/>
        <v>0</v>
      </c>
      <c r="CC150" s="76">
        <f t="shared" si="455"/>
        <v>0</v>
      </c>
      <c r="CD150" s="189">
        <f t="shared" si="456"/>
        <v>0</v>
      </c>
      <c r="CE150" s="151">
        <f t="shared" si="457"/>
        <v>0</v>
      </c>
      <c r="CF150" s="76">
        <f t="shared" si="458"/>
        <v>0</v>
      </c>
      <c r="CG150" s="189">
        <f t="shared" si="459"/>
        <v>0</v>
      </c>
      <c r="CH150" s="151">
        <f t="shared" si="460"/>
        <v>0</v>
      </c>
      <c r="CI150" s="76">
        <f t="shared" si="461"/>
        <v>0</v>
      </c>
      <c r="CJ150" s="189">
        <f t="shared" si="462"/>
        <v>0</v>
      </c>
      <c r="CK150" s="151">
        <f t="shared" si="508"/>
        <v>0</v>
      </c>
      <c r="CL150" s="76">
        <f t="shared" si="509"/>
        <v>0</v>
      </c>
      <c r="CM150" s="189">
        <f t="shared" si="465"/>
        <v>0</v>
      </c>
      <c r="CN150" s="151">
        <f t="shared" si="510"/>
        <v>0</v>
      </c>
      <c r="CO150" s="76">
        <f t="shared" si="511"/>
        <v>0</v>
      </c>
      <c r="CP150" s="189">
        <f t="shared" si="468"/>
        <v>0</v>
      </c>
      <c r="CQ150" s="151">
        <f t="shared" si="512"/>
        <v>0</v>
      </c>
      <c r="CR150" s="76">
        <f t="shared" si="513"/>
        <v>0</v>
      </c>
      <c r="CS150" s="61">
        <f t="shared" si="471"/>
        <v>0</v>
      </c>
      <c r="CT150" s="61">
        <f t="shared" si="472"/>
        <v>4484</v>
      </c>
      <c r="CU150" s="43">
        <f t="shared" si="473"/>
        <v>0</v>
      </c>
      <c r="CV150" s="61">
        <f t="shared" si="474"/>
        <v>0</v>
      </c>
      <c r="CW150" s="61">
        <f t="shared" si="479"/>
        <v>0</v>
      </c>
      <c r="CX150" s="58" t="str">
        <f t="shared" si="475"/>
        <v>O.K.</v>
      </c>
      <c r="CY150" s="43">
        <f t="shared" si="514"/>
        <v>0</v>
      </c>
      <c r="DA150" s="249">
        <f t="shared" si="482"/>
        <v>0</v>
      </c>
      <c r="DB150" s="250">
        <f t="shared" si="476"/>
        <v>0</v>
      </c>
      <c r="DC150" s="238"/>
      <c r="DD150" s="249">
        <f t="shared" si="376"/>
        <v>0</v>
      </c>
      <c r="DE150" s="250">
        <f t="shared" si="477"/>
        <v>0</v>
      </c>
    </row>
    <row r="151" spans="1:109" ht="15.5" x14ac:dyDescent="0.35">
      <c r="A151" s="174">
        <f t="shared" si="493"/>
        <v>0</v>
      </c>
      <c r="B151" s="174">
        <f t="shared" si="493"/>
        <v>0</v>
      </c>
      <c r="C151" s="185">
        <f t="shared" si="378"/>
        <v>0</v>
      </c>
      <c r="D151" s="43">
        <f t="shared" si="379"/>
        <v>0</v>
      </c>
      <c r="E151" s="49">
        <f t="shared" si="380"/>
        <v>0</v>
      </c>
      <c r="F151" s="245">
        <f t="shared" si="374"/>
        <v>0</v>
      </c>
      <c r="G151" s="189">
        <f t="shared" si="381"/>
        <v>0</v>
      </c>
      <c r="H151" s="151">
        <f t="shared" si="494"/>
        <v>1180</v>
      </c>
      <c r="I151" s="76">
        <f t="shared" si="495"/>
        <v>0</v>
      </c>
      <c r="J151" s="189">
        <f t="shared" si="384"/>
        <v>0</v>
      </c>
      <c r="K151" s="151">
        <f t="shared" si="385"/>
        <v>1416</v>
      </c>
      <c r="L151" s="76">
        <f t="shared" si="386"/>
        <v>0</v>
      </c>
      <c r="M151" s="189">
        <f t="shared" si="387"/>
        <v>0</v>
      </c>
      <c r="N151" s="151">
        <f t="shared" si="388"/>
        <v>1888</v>
      </c>
      <c r="O151" s="76">
        <f t="shared" si="389"/>
        <v>0</v>
      </c>
      <c r="P151" s="189">
        <f t="shared" si="390"/>
        <v>0</v>
      </c>
      <c r="Q151" s="151">
        <f t="shared" si="391"/>
        <v>0</v>
      </c>
      <c r="R151" s="76">
        <f t="shared" si="392"/>
        <v>0</v>
      </c>
      <c r="S151" s="189">
        <f t="shared" si="393"/>
        <v>0</v>
      </c>
      <c r="T151" s="151">
        <f t="shared" si="394"/>
        <v>0</v>
      </c>
      <c r="U151" s="76">
        <f t="shared" si="395"/>
        <v>0</v>
      </c>
      <c r="V151" s="189">
        <f t="shared" si="396"/>
        <v>0</v>
      </c>
      <c r="W151" s="151">
        <f t="shared" si="397"/>
        <v>0</v>
      </c>
      <c r="X151" s="76">
        <f t="shared" si="398"/>
        <v>0</v>
      </c>
      <c r="Y151" s="189">
        <f t="shared" si="399"/>
        <v>0</v>
      </c>
      <c r="Z151" s="151">
        <f t="shared" si="400"/>
        <v>0</v>
      </c>
      <c r="AA151" s="76">
        <f t="shared" si="401"/>
        <v>0</v>
      </c>
      <c r="AB151" s="189">
        <f t="shared" si="402"/>
        <v>0</v>
      </c>
      <c r="AC151" s="151">
        <f t="shared" si="403"/>
        <v>0</v>
      </c>
      <c r="AD151" s="76">
        <f t="shared" si="404"/>
        <v>0</v>
      </c>
      <c r="AE151" s="189">
        <f t="shared" si="405"/>
        <v>0</v>
      </c>
      <c r="AF151" s="151">
        <f t="shared" si="406"/>
        <v>0</v>
      </c>
      <c r="AG151" s="76">
        <f t="shared" si="407"/>
        <v>0</v>
      </c>
      <c r="AH151" s="189">
        <f t="shared" si="408"/>
        <v>0</v>
      </c>
      <c r="AI151" s="151">
        <f t="shared" si="409"/>
        <v>0</v>
      </c>
      <c r="AJ151" s="76">
        <f t="shared" si="410"/>
        <v>0</v>
      </c>
      <c r="AK151" s="189">
        <f t="shared" si="411"/>
        <v>0</v>
      </c>
      <c r="AL151" s="151">
        <f t="shared" si="412"/>
        <v>0</v>
      </c>
      <c r="AM151" s="76">
        <f t="shared" si="413"/>
        <v>0</v>
      </c>
      <c r="AN151" s="189">
        <f t="shared" si="414"/>
        <v>0</v>
      </c>
      <c r="AO151" s="151">
        <f t="shared" si="415"/>
        <v>0</v>
      </c>
      <c r="AP151" s="76">
        <f t="shared" si="416"/>
        <v>0</v>
      </c>
      <c r="AQ151" s="189">
        <f t="shared" si="417"/>
        <v>0</v>
      </c>
      <c r="AR151" s="151">
        <f t="shared" si="418"/>
        <v>0</v>
      </c>
      <c r="AS151" s="76">
        <f t="shared" si="419"/>
        <v>0</v>
      </c>
      <c r="AT151" s="189">
        <f t="shared" si="420"/>
        <v>0</v>
      </c>
      <c r="AU151" s="151">
        <f t="shared" si="421"/>
        <v>0</v>
      </c>
      <c r="AV151" s="76">
        <f t="shared" si="422"/>
        <v>0</v>
      </c>
      <c r="AW151" s="189">
        <f t="shared" si="423"/>
        <v>0</v>
      </c>
      <c r="AX151" s="151">
        <f t="shared" si="496"/>
        <v>0</v>
      </c>
      <c r="AY151" s="76">
        <f t="shared" si="497"/>
        <v>0</v>
      </c>
      <c r="AZ151" s="189">
        <f t="shared" si="426"/>
        <v>0</v>
      </c>
      <c r="BA151" s="151">
        <f t="shared" si="498"/>
        <v>0</v>
      </c>
      <c r="BB151" s="76">
        <f t="shared" si="499"/>
        <v>0</v>
      </c>
      <c r="BC151" s="189">
        <f t="shared" si="429"/>
        <v>0</v>
      </c>
      <c r="BD151" s="151">
        <f t="shared" si="500"/>
        <v>0</v>
      </c>
      <c r="BE151" s="76">
        <f t="shared" si="501"/>
        <v>0</v>
      </c>
      <c r="BF151" s="189">
        <f t="shared" si="432"/>
        <v>0</v>
      </c>
      <c r="BG151" s="151">
        <f t="shared" si="502"/>
        <v>0</v>
      </c>
      <c r="BH151" s="76">
        <f t="shared" si="503"/>
        <v>0</v>
      </c>
      <c r="BI151" s="189">
        <f t="shared" si="435"/>
        <v>0</v>
      </c>
      <c r="BJ151" s="151">
        <f t="shared" si="504"/>
        <v>0</v>
      </c>
      <c r="BK151" s="76">
        <f t="shared" si="505"/>
        <v>0</v>
      </c>
      <c r="BL151" s="189">
        <f t="shared" si="438"/>
        <v>0</v>
      </c>
      <c r="BM151" s="151">
        <f t="shared" si="506"/>
        <v>0</v>
      </c>
      <c r="BN151" s="76">
        <f t="shared" si="507"/>
        <v>0</v>
      </c>
      <c r="BO151" s="189">
        <f t="shared" si="441"/>
        <v>0</v>
      </c>
      <c r="BP151" s="151">
        <f t="shared" si="442"/>
        <v>0</v>
      </c>
      <c r="BQ151" s="76">
        <f t="shared" si="443"/>
        <v>0</v>
      </c>
      <c r="BR151" s="189">
        <f t="shared" si="444"/>
        <v>0</v>
      </c>
      <c r="BS151" s="151">
        <f t="shared" si="445"/>
        <v>0</v>
      </c>
      <c r="BT151" s="76">
        <f t="shared" si="446"/>
        <v>0</v>
      </c>
      <c r="BU151" s="189">
        <f t="shared" si="447"/>
        <v>0</v>
      </c>
      <c r="BV151" s="151">
        <f t="shared" si="448"/>
        <v>0</v>
      </c>
      <c r="BW151" s="76">
        <f t="shared" si="449"/>
        <v>0</v>
      </c>
      <c r="BX151" s="189">
        <f t="shared" si="450"/>
        <v>0</v>
      </c>
      <c r="BY151" s="151">
        <f t="shared" si="451"/>
        <v>0</v>
      </c>
      <c r="BZ151" s="76">
        <f t="shared" si="452"/>
        <v>0</v>
      </c>
      <c r="CA151" s="189">
        <f t="shared" si="453"/>
        <v>0</v>
      </c>
      <c r="CB151" s="151">
        <f t="shared" si="454"/>
        <v>0</v>
      </c>
      <c r="CC151" s="76">
        <f t="shared" si="455"/>
        <v>0</v>
      </c>
      <c r="CD151" s="189">
        <f t="shared" si="456"/>
        <v>0</v>
      </c>
      <c r="CE151" s="151">
        <f t="shared" si="457"/>
        <v>0</v>
      </c>
      <c r="CF151" s="76">
        <f t="shared" si="458"/>
        <v>0</v>
      </c>
      <c r="CG151" s="189">
        <f t="shared" si="459"/>
        <v>0</v>
      </c>
      <c r="CH151" s="151">
        <f t="shared" si="460"/>
        <v>0</v>
      </c>
      <c r="CI151" s="76">
        <f t="shared" si="461"/>
        <v>0</v>
      </c>
      <c r="CJ151" s="189">
        <f t="shared" si="462"/>
        <v>0</v>
      </c>
      <c r="CK151" s="151">
        <f t="shared" si="508"/>
        <v>0</v>
      </c>
      <c r="CL151" s="76">
        <f t="shared" si="509"/>
        <v>0</v>
      </c>
      <c r="CM151" s="189">
        <f t="shared" si="465"/>
        <v>0</v>
      </c>
      <c r="CN151" s="151">
        <f t="shared" si="510"/>
        <v>0</v>
      </c>
      <c r="CO151" s="76">
        <f t="shared" si="511"/>
        <v>0</v>
      </c>
      <c r="CP151" s="189">
        <f t="shared" si="468"/>
        <v>0</v>
      </c>
      <c r="CQ151" s="151">
        <f t="shared" si="512"/>
        <v>0</v>
      </c>
      <c r="CR151" s="76">
        <f t="shared" si="513"/>
        <v>0</v>
      </c>
      <c r="CS151" s="61">
        <f t="shared" si="471"/>
        <v>0</v>
      </c>
      <c r="CT151" s="61">
        <f t="shared" si="472"/>
        <v>4484</v>
      </c>
      <c r="CU151" s="43">
        <f t="shared" si="473"/>
        <v>0</v>
      </c>
      <c r="CV151" s="61">
        <f t="shared" si="474"/>
        <v>0</v>
      </c>
      <c r="CW151" s="61">
        <f t="shared" si="479"/>
        <v>0</v>
      </c>
      <c r="CX151" s="58" t="str">
        <f t="shared" si="475"/>
        <v>O.K.</v>
      </c>
      <c r="CY151" s="43">
        <f t="shared" si="514"/>
        <v>0</v>
      </c>
      <c r="DA151" s="249">
        <f t="shared" si="482"/>
        <v>0</v>
      </c>
      <c r="DB151" s="250">
        <f t="shared" si="476"/>
        <v>0</v>
      </c>
      <c r="DC151" s="238"/>
      <c r="DD151" s="249">
        <f t="shared" si="376"/>
        <v>0</v>
      </c>
      <c r="DE151" s="250">
        <f t="shared" si="477"/>
        <v>0</v>
      </c>
    </row>
    <row r="152" spans="1:109" ht="15.5" x14ac:dyDescent="0.35">
      <c r="A152" s="174">
        <f t="shared" si="493"/>
        <v>0</v>
      </c>
      <c r="B152" s="174">
        <f t="shared" si="493"/>
        <v>0</v>
      </c>
      <c r="C152" s="185">
        <f t="shared" si="378"/>
        <v>0</v>
      </c>
      <c r="D152" s="43">
        <f t="shared" si="379"/>
        <v>0</v>
      </c>
      <c r="E152" s="49">
        <f t="shared" si="380"/>
        <v>0</v>
      </c>
      <c r="F152" s="245">
        <f t="shared" si="374"/>
        <v>0</v>
      </c>
      <c r="G152" s="189">
        <f t="shared" si="381"/>
        <v>0</v>
      </c>
      <c r="H152" s="151">
        <f t="shared" si="494"/>
        <v>1180</v>
      </c>
      <c r="I152" s="76">
        <f t="shared" si="495"/>
        <v>0</v>
      </c>
      <c r="J152" s="189">
        <f t="shared" si="384"/>
        <v>0</v>
      </c>
      <c r="K152" s="151">
        <f t="shared" si="385"/>
        <v>1416</v>
      </c>
      <c r="L152" s="76">
        <f t="shared" si="386"/>
        <v>0</v>
      </c>
      <c r="M152" s="189">
        <f t="shared" si="387"/>
        <v>0</v>
      </c>
      <c r="N152" s="151">
        <f t="shared" si="388"/>
        <v>1888</v>
      </c>
      <c r="O152" s="76">
        <f t="shared" si="389"/>
        <v>0</v>
      </c>
      <c r="P152" s="189">
        <f t="shared" si="390"/>
        <v>0</v>
      </c>
      <c r="Q152" s="151">
        <f t="shared" si="391"/>
        <v>0</v>
      </c>
      <c r="R152" s="76">
        <f t="shared" si="392"/>
        <v>0</v>
      </c>
      <c r="S152" s="189">
        <f t="shared" si="393"/>
        <v>0</v>
      </c>
      <c r="T152" s="151">
        <f t="shared" si="394"/>
        <v>0</v>
      </c>
      <c r="U152" s="76">
        <f t="shared" si="395"/>
        <v>0</v>
      </c>
      <c r="V152" s="189">
        <f t="shared" si="396"/>
        <v>0</v>
      </c>
      <c r="W152" s="151">
        <f t="shared" si="397"/>
        <v>0</v>
      </c>
      <c r="X152" s="76">
        <f t="shared" si="398"/>
        <v>0</v>
      </c>
      <c r="Y152" s="189">
        <f t="shared" si="399"/>
        <v>0</v>
      </c>
      <c r="Z152" s="151">
        <f t="shared" si="400"/>
        <v>0</v>
      </c>
      <c r="AA152" s="76">
        <f t="shared" si="401"/>
        <v>0</v>
      </c>
      <c r="AB152" s="189">
        <f t="shared" si="402"/>
        <v>0</v>
      </c>
      <c r="AC152" s="151">
        <f t="shared" si="403"/>
        <v>0</v>
      </c>
      <c r="AD152" s="76">
        <f t="shared" si="404"/>
        <v>0</v>
      </c>
      <c r="AE152" s="189">
        <f t="shared" si="405"/>
        <v>0</v>
      </c>
      <c r="AF152" s="151">
        <f t="shared" si="406"/>
        <v>0</v>
      </c>
      <c r="AG152" s="76">
        <f t="shared" si="407"/>
        <v>0</v>
      </c>
      <c r="AH152" s="189">
        <f t="shared" si="408"/>
        <v>0</v>
      </c>
      <c r="AI152" s="151">
        <f t="shared" si="409"/>
        <v>0</v>
      </c>
      <c r="AJ152" s="76">
        <f t="shared" si="410"/>
        <v>0</v>
      </c>
      <c r="AK152" s="189">
        <f t="shared" si="411"/>
        <v>0</v>
      </c>
      <c r="AL152" s="151">
        <f t="shared" si="412"/>
        <v>0</v>
      </c>
      <c r="AM152" s="76">
        <f t="shared" si="413"/>
        <v>0</v>
      </c>
      <c r="AN152" s="189">
        <f t="shared" si="414"/>
        <v>0</v>
      </c>
      <c r="AO152" s="151">
        <f t="shared" si="415"/>
        <v>0</v>
      </c>
      <c r="AP152" s="76">
        <f t="shared" si="416"/>
        <v>0</v>
      </c>
      <c r="AQ152" s="189">
        <f t="shared" si="417"/>
        <v>0</v>
      </c>
      <c r="AR152" s="151">
        <f t="shared" si="418"/>
        <v>0</v>
      </c>
      <c r="AS152" s="76">
        <f t="shared" si="419"/>
        <v>0</v>
      </c>
      <c r="AT152" s="189">
        <f t="shared" si="420"/>
        <v>0</v>
      </c>
      <c r="AU152" s="151">
        <f t="shared" si="421"/>
        <v>0</v>
      </c>
      <c r="AV152" s="76">
        <f t="shared" si="422"/>
        <v>0</v>
      </c>
      <c r="AW152" s="189">
        <f t="shared" si="423"/>
        <v>0</v>
      </c>
      <c r="AX152" s="151">
        <f t="shared" si="496"/>
        <v>0</v>
      </c>
      <c r="AY152" s="76">
        <f t="shared" si="497"/>
        <v>0</v>
      </c>
      <c r="AZ152" s="189">
        <f t="shared" si="426"/>
        <v>0</v>
      </c>
      <c r="BA152" s="151">
        <f t="shared" si="498"/>
        <v>0</v>
      </c>
      <c r="BB152" s="76">
        <f t="shared" si="499"/>
        <v>0</v>
      </c>
      <c r="BC152" s="189">
        <f t="shared" si="429"/>
        <v>0</v>
      </c>
      <c r="BD152" s="151">
        <f t="shared" si="500"/>
        <v>0</v>
      </c>
      <c r="BE152" s="76">
        <f t="shared" si="501"/>
        <v>0</v>
      </c>
      <c r="BF152" s="189">
        <f t="shared" si="432"/>
        <v>0</v>
      </c>
      <c r="BG152" s="151">
        <f t="shared" si="502"/>
        <v>0</v>
      </c>
      <c r="BH152" s="76">
        <f t="shared" si="503"/>
        <v>0</v>
      </c>
      <c r="BI152" s="189">
        <f t="shared" si="435"/>
        <v>0</v>
      </c>
      <c r="BJ152" s="151">
        <f t="shared" si="504"/>
        <v>0</v>
      </c>
      <c r="BK152" s="76">
        <f t="shared" si="505"/>
        <v>0</v>
      </c>
      <c r="BL152" s="189">
        <f t="shared" si="438"/>
        <v>0</v>
      </c>
      <c r="BM152" s="151">
        <f t="shared" si="506"/>
        <v>0</v>
      </c>
      <c r="BN152" s="76">
        <f t="shared" si="507"/>
        <v>0</v>
      </c>
      <c r="BO152" s="189">
        <f t="shared" si="441"/>
        <v>0</v>
      </c>
      <c r="BP152" s="151">
        <f t="shared" si="442"/>
        <v>0</v>
      </c>
      <c r="BQ152" s="76">
        <f t="shared" si="443"/>
        <v>0</v>
      </c>
      <c r="BR152" s="189">
        <f t="shared" si="444"/>
        <v>0</v>
      </c>
      <c r="BS152" s="151">
        <f t="shared" si="445"/>
        <v>0</v>
      </c>
      <c r="BT152" s="76">
        <f t="shared" si="446"/>
        <v>0</v>
      </c>
      <c r="BU152" s="189">
        <f t="shared" si="447"/>
        <v>0</v>
      </c>
      <c r="BV152" s="151">
        <f t="shared" si="448"/>
        <v>0</v>
      </c>
      <c r="BW152" s="76">
        <f t="shared" si="449"/>
        <v>0</v>
      </c>
      <c r="BX152" s="189">
        <f t="shared" si="450"/>
        <v>0</v>
      </c>
      <c r="BY152" s="151">
        <f t="shared" si="451"/>
        <v>0</v>
      </c>
      <c r="BZ152" s="76">
        <f t="shared" si="452"/>
        <v>0</v>
      </c>
      <c r="CA152" s="189">
        <f t="shared" si="453"/>
        <v>0</v>
      </c>
      <c r="CB152" s="151">
        <f t="shared" si="454"/>
        <v>0</v>
      </c>
      <c r="CC152" s="76">
        <f t="shared" si="455"/>
        <v>0</v>
      </c>
      <c r="CD152" s="189">
        <f t="shared" si="456"/>
        <v>0</v>
      </c>
      <c r="CE152" s="151">
        <f t="shared" si="457"/>
        <v>0</v>
      </c>
      <c r="CF152" s="76">
        <f t="shared" si="458"/>
        <v>0</v>
      </c>
      <c r="CG152" s="189">
        <f t="shared" si="459"/>
        <v>0</v>
      </c>
      <c r="CH152" s="151">
        <f t="shared" si="460"/>
        <v>0</v>
      </c>
      <c r="CI152" s="76">
        <f t="shared" si="461"/>
        <v>0</v>
      </c>
      <c r="CJ152" s="189">
        <f t="shared" si="462"/>
        <v>0</v>
      </c>
      <c r="CK152" s="151">
        <f t="shared" si="508"/>
        <v>0</v>
      </c>
      <c r="CL152" s="76">
        <f t="shared" si="509"/>
        <v>0</v>
      </c>
      <c r="CM152" s="189">
        <f t="shared" si="465"/>
        <v>0</v>
      </c>
      <c r="CN152" s="151">
        <f t="shared" si="510"/>
        <v>0</v>
      </c>
      <c r="CO152" s="76">
        <f t="shared" si="511"/>
        <v>0</v>
      </c>
      <c r="CP152" s="189">
        <f t="shared" si="468"/>
        <v>0</v>
      </c>
      <c r="CQ152" s="151">
        <f t="shared" si="512"/>
        <v>0</v>
      </c>
      <c r="CR152" s="76">
        <f t="shared" si="513"/>
        <v>0</v>
      </c>
      <c r="CS152" s="61">
        <f t="shared" si="471"/>
        <v>0</v>
      </c>
      <c r="CT152" s="61">
        <f t="shared" si="472"/>
        <v>4484</v>
      </c>
      <c r="CU152" s="43">
        <f t="shared" si="473"/>
        <v>0</v>
      </c>
      <c r="CV152" s="61">
        <f t="shared" si="474"/>
        <v>0</v>
      </c>
      <c r="CW152" s="61">
        <f t="shared" si="479"/>
        <v>0</v>
      </c>
      <c r="CX152" s="58" t="str">
        <f t="shared" si="475"/>
        <v>O.K.</v>
      </c>
      <c r="CY152" s="43">
        <f t="shared" si="514"/>
        <v>0</v>
      </c>
      <c r="DA152" s="249">
        <f t="shared" si="482"/>
        <v>0</v>
      </c>
      <c r="DB152" s="250">
        <f t="shared" si="476"/>
        <v>0</v>
      </c>
      <c r="DC152" s="238"/>
      <c r="DD152" s="249">
        <f t="shared" si="376"/>
        <v>0</v>
      </c>
      <c r="DE152" s="250">
        <f t="shared" si="477"/>
        <v>0</v>
      </c>
    </row>
    <row r="153" spans="1:109" ht="15.5" x14ac:dyDescent="0.35">
      <c r="A153" s="174">
        <f t="shared" si="493"/>
        <v>0</v>
      </c>
      <c r="B153" s="174">
        <f t="shared" si="493"/>
        <v>0</v>
      </c>
      <c r="C153" s="185">
        <f t="shared" si="378"/>
        <v>0</v>
      </c>
      <c r="D153" s="43">
        <f t="shared" si="379"/>
        <v>0</v>
      </c>
      <c r="E153" s="49">
        <f t="shared" si="380"/>
        <v>0</v>
      </c>
      <c r="F153" s="245">
        <f t="shared" si="374"/>
        <v>0</v>
      </c>
      <c r="G153" s="189">
        <f t="shared" si="381"/>
        <v>0</v>
      </c>
      <c r="H153" s="151">
        <f t="shared" si="494"/>
        <v>1180</v>
      </c>
      <c r="I153" s="76">
        <f t="shared" si="495"/>
        <v>0</v>
      </c>
      <c r="J153" s="189">
        <f t="shared" si="384"/>
        <v>0</v>
      </c>
      <c r="K153" s="151">
        <f t="shared" si="385"/>
        <v>1416</v>
      </c>
      <c r="L153" s="76">
        <f t="shared" si="386"/>
        <v>0</v>
      </c>
      <c r="M153" s="189">
        <f t="shared" si="387"/>
        <v>0</v>
      </c>
      <c r="N153" s="151">
        <f t="shared" si="388"/>
        <v>1888</v>
      </c>
      <c r="O153" s="76">
        <f t="shared" si="389"/>
        <v>0</v>
      </c>
      <c r="P153" s="189">
        <f t="shared" si="390"/>
        <v>0</v>
      </c>
      <c r="Q153" s="151">
        <f t="shared" si="391"/>
        <v>0</v>
      </c>
      <c r="R153" s="76">
        <f t="shared" si="392"/>
        <v>0</v>
      </c>
      <c r="S153" s="189">
        <f t="shared" si="393"/>
        <v>0</v>
      </c>
      <c r="T153" s="151">
        <f t="shared" si="394"/>
        <v>0</v>
      </c>
      <c r="U153" s="76">
        <f t="shared" si="395"/>
        <v>0</v>
      </c>
      <c r="V153" s="189">
        <f t="shared" si="396"/>
        <v>0</v>
      </c>
      <c r="W153" s="151">
        <f t="shared" si="397"/>
        <v>0</v>
      </c>
      <c r="X153" s="76">
        <f t="shared" si="398"/>
        <v>0</v>
      </c>
      <c r="Y153" s="189">
        <f t="shared" si="399"/>
        <v>0</v>
      </c>
      <c r="Z153" s="151">
        <f t="shared" si="400"/>
        <v>0</v>
      </c>
      <c r="AA153" s="76">
        <f t="shared" si="401"/>
        <v>0</v>
      </c>
      <c r="AB153" s="189">
        <f t="shared" si="402"/>
        <v>0</v>
      </c>
      <c r="AC153" s="151">
        <f t="shared" si="403"/>
        <v>0</v>
      </c>
      <c r="AD153" s="76">
        <f t="shared" si="404"/>
        <v>0</v>
      </c>
      <c r="AE153" s="189">
        <f t="shared" si="405"/>
        <v>0</v>
      </c>
      <c r="AF153" s="151">
        <f t="shared" si="406"/>
        <v>0</v>
      </c>
      <c r="AG153" s="76">
        <f t="shared" si="407"/>
        <v>0</v>
      </c>
      <c r="AH153" s="189">
        <f t="shared" si="408"/>
        <v>0</v>
      </c>
      <c r="AI153" s="151">
        <f t="shared" si="409"/>
        <v>0</v>
      </c>
      <c r="AJ153" s="76">
        <f t="shared" si="410"/>
        <v>0</v>
      </c>
      <c r="AK153" s="189">
        <f t="shared" si="411"/>
        <v>0</v>
      </c>
      <c r="AL153" s="151">
        <f t="shared" si="412"/>
        <v>0</v>
      </c>
      <c r="AM153" s="76">
        <f t="shared" si="413"/>
        <v>0</v>
      </c>
      <c r="AN153" s="189">
        <f t="shared" si="414"/>
        <v>0</v>
      </c>
      <c r="AO153" s="151">
        <f t="shared" si="415"/>
        <v>0</v>
      </c>
      <c r="AP153" s="76">
        <f t="shared" si="416"/>
        <v>0</v>
      </c>
      <c r="AQ153" s="189">
        <f t="shared" si="417"/>
        <v>0</v>
      </c>
      <c r="AR153" s="151">
        <f t="shared" si="418"/>
        <v>0</v>
      </c>
      <c r="AS153" s="76">
        <f t="shared" si="419"/>
        <v>0</v>
      </c>
      <c r="AT153" s="189">
        <f t="shared" si="420"/>
        <v>0</v>
      </c>
      <c r="AU153" s="151">
        <f t="shared" si="421"/>
        <v>0</v>
      </c>
      <c r="AV153" s="76">
        <f t="shared" si="422"/>
        <v>0</v>
      </c>
      <c r="AW153" s="189">
        <f t="shared" si="423"/>
        <v>0</v>
      </c>
      <c r="AX153" s="151">
        <f t="shared" si="496"/>
        <v>0</v>
      </c>
      <c r="AY153" s="76">
        <f t="shared" si="497"/>
        <v>0</v>
      </c>
      <c r="AZ153" s="189">
        <f t="shared" si="426"/>
        <v>0</v>
      </c>
      <c r="BA153" s="151">
        <f t="shared" si="498"/>
        <v>0</v>
      </c>
      <c r="BB153" s="76">
        <f t="shared" si="499"/>
        <v>0</v>
      </c>
      <c r="BC153" s="189">
        <f t="shared" si="429"/>
        <v>0</v>
      </c>
      <c r="BD153" s="151">
        <f t="shared" si="500"/>
        <v>0</v>
      </c>
      <c r="BE153" s="76">
        <f t="shared" si="501"/>
        <v>0</v>
      </c>
      <c r="BF153" s="189">
        <f t="shared" si="432"/>
        <v>0</v>
      </c>
      <c r="BG153" s="151">
        <f t="shared" si="502"/>
        <v>0</v>
      </c>
      <c r="BH153" s="76">
        <f t="shared" si="503"/>
        <v>0</v>
      </c>
      <c r="BI153" s="189">
        <f t="shared" si="435"/>
        <v>0</v>
      </c>
      <c r="BJ153" s="151">
        <f t="shared" si="504"/>
        <v>0</v>
      </c>
      <c r="BK153" s="76">
        <f t="shared" si="505"/>
        <v>0</v>
      </c>
      <c r="BL153" s="189">
        <f t="shared" si="438"/>
        <v>0</v>
      </c>
      <c r="BM153" s="151">
        <f t="shared" si="506"/>
        <v>0</v>
      </c>
      <c r="BN153" s="76">
        <f t="shared" si="507"/>
        <v>0</v>
      </c>
      <c r="BO153" s="189">
        <f t="shared" si="441"/>
        <v>0</v>
      </c>
      <c r="BP153" s="151">
        <f t="shared" si="442"/>
        <v>0</v>
      </c>
      <c r="BQ153" s="76">
        <f t="shared" si="443"/>
        <v>0</v>
      </c>
      <c r="BR153" s="189">
        <f t="shared" si="444"/>
        <v>0</v>
      </c>
      <c r="BS153" s="151">
        <f t="shared" si="445"/>
        <v>0</v>
      </c>
      <c r="BT153" s="76">
        <f t="shared" si="446"/>
        <v>0</v>
      </c>
      <c r="BU153" s="189">
        <f t="shared" si="447"/>
        <v>0</v>
      </c>
      <c r="BV153" s="151">
        <f t="shared" si="448"/>
        <v>0</v>
      </c>
      <c r="BW153" s="76">
        <f t="shared" si="449"/>
        <v>0</v>
      </c>
      <c r="BX153" s="189">
        <f t="shared" si="450"/>
        <v>0</v>
      </c>
      <c r="BY153" s="151">
        <f t="shared" si="451"/>
        <v>0</v>
      </c>
      <c r="BZ153" s="76">
        <f t="shared" si="452"/>
        <v>0</v>
      </c>
      <c r="CA153" s="189">
        <f t="shared" si="453"/>
        <v>0</v>
      </c>
      <c r="CB153" s="151">
        <f t="shared" si="454"/>
        <v>0</v>
      </c>
      <c r="CC153" s="76">
        <f t="shared" si="455"/>
        <v>0</v>
      </c>
      <c r="CD153" s="189">
        <f t="shared" si="456"/>
        <v>0</v>
      </c>
      <c r="CE153" s="151">
        <f t="shared" si="457"/>
        <v>0</v>
      </c>
      <c r="CF153" s="76">
        <f t="shared" si="458"/>
        <v>0</v>
      </c>
      <c r="CG153" s="189">
        <f t="shared" si="459"/>
        <v>0</v>
      </c>
      <c r="CH153" s="151">
        <f t="shared" si="460"/>
        <v>0</v>
      </c>
      <c r="CI153" s="76">
        <f t="shared" si="461"/>
        <v>0</v>
      </c>
      <c r="CJ153" s="189">
        <f t="shared" si="462"/>
        <v>0</v>
      </c>
      <c r="CK153" s="151">
        <f t="shared" si="508"/>
        <v>0</v>
      </c>
      <c r="CL153" s="76">
        <f t="shared" si="509"/>
        <v>0</v>
      </c>
      <c r="CM153" s="189">
        <f t="shared" si="465"/>
        <v>0</v>
      </c>
      <c r="CN153" s="151">
        <f t="shared" si="510"/>
        <v>0</v>
      </c>
      <c r="CO153" s="76">
        <f t="shared" si="511"/>
        <v>0</v>
      </c>
      <c r="CP153" s="189">
        <f t="shared" si="468"/>
        <v>0</v>
      </c>
      <c r="CQ153" s="151">
        <f t="shared" si="512"/>
        <v>0</v>
      </c>
      <c r="CR153" s="76">
        <f t="shared" si="513"/>
        <v>0</v>
      </c>
      <c r="CS153" s="61">
        <f t="shared" si="471"/>
        <v>0</v>
      </c>
      <c r="CT153" s="61">
        <f t="shared" si="472"/>
        <v>4484</v>
      </c>
      <c r="CU153" s="43">
        <f t="shared" si="473"/>
        <v>0</v>
      </c>
      <c r="CV153" s="61">
        <f t="shared" si="474"/>
        <v>0</v>
      </c>
      <c r="CW153" s="61">
        <f t="shared" si="479"/>
        <v>0</v>
      </c>
      <c r="CX153" s="58" t="str">
        <f t="shared" si="475"/>
        <v>O.K.</v>
      </c>
      <c r="CY153" s="43">
        <f t="shared" si="514"/>
        <v>0</v>
      </c>
      <c r="DA153" s="249">
        <f t="shared" si="482"/>
        <v>0</v>
      </c>
      <c r="DB153" s="250">
        <f t="shared" si="476"/>
        <v>0</v>
      </c>
      <c r="DC153" s="238"/>
      <c r="DD153" s="249">
        <f t="shared" si="376"/>
        <v>0</v>
      </c>
      <c r="DE153" s="250">
        <f t="shared" si="477"/>
        <v>0</v>
      </c>
    </row>
    <row r="154" spans="1:109" ht="15.5" x14ac:dyDescent="0.35">
      <c r="A154" s="174">
        <f t="shared" si="493"/>
        <v>0</v>
      </c>
      <c r="B154" s="174">
        <f t="shared" si="493"/>
        <v>0</v>
      </c>
      <c r="C154" s="185">
        <f t="shared" si="378"/>
        <v>0</v>
      </c>
      <c r="D154" s="43">
        <f t="shared" si="379"/>
        <v>0</v>
      </c>
      <c r="E154" s="49">
        <f t="shared" si="380"/>
        <v>0</v>
      </c>
      <c r="F154" s="245">
        <f t="shared" si="374"/>
        <v>0</v>
      </c>
      <c r="G154" s="189">
        <f t="shared" si="381"/>
        <v>0</v>
      </c>
      <c r="H154" s="151">
        <f t="shared" si="494"/>
        <v>1180</v>
      </c>
      <c r="I154" s="76">
        <f t="shared" si="495"/>
        <v>0</v>
      </c>
      <c r="J154" s="189">
        <f t="shared" si="384"/>
        <v>0</v>
      </c>
      <c r="K154" s="151">
        <f t="shared" si="385"/>
        <v>1416</v>
      </c>
      <c r="L154" s="76">
        <f t="shared" si="386"/>
        <v>0</v>
      </c>
      <c r="M154" s="189">
        <f t="shared" si="387"/>
        <v>0</v>
      </c>
      <c r="N154" s="151">
        <f t="shared" si="388"/>
        <v>1888</v>
      </c>
      <c r="O154" s="76">
        <f t="shared" si="389"/>
        <v>0</v>
      </c>
      <c r="P154" s="189">
        <f t="shared" si="390"/>
        <v>0</v>
      </c>
      <c r="Q154" s="151">
        <f t="shared" si="391"/>
        <v>0</v>
      </c>
      <c r="R154" s="76">
        <f t="shared" si="392"/>
        <v>0</v>
      </c>
      <c r="S154" s="189">
        <f t="shared" si="393"/>
        <v>0</v>
      </c>
      <c r="T154" s="151">
        <f t="shared" si="394"/>
        <v>0</v>
      </c>
      <c r="U154" s="76">
        <f t="shared" si="395"/>
        <v>0</v>
      </c>
      <c r="V154" s="189">
        <f t="shared" si="396"/>
        <v>0</v>
      </c>
      <c r="W154" s="151">
        <f t="shared" si="397"/>
        <v>0</v>
      </c>
      <c r="X154" s="76">
        <f t="shared" si="398"/>
        <v>0</v>
      </c>
      <c r="Y154" s="189">
        <f t="shared" si="399"/>
        <v>0</v>
      </c>
      <c r="Z154" s="151">
        <f t="shared" si="400"/>
        <v>0</v>
      </c>
      <c r="AA154" s="76">
        <f t="shared" si="401"/>
        <v>0</v>
      </c>
      <c r="AB154" s="189">
        <f t="shared" si="402"/>
        <v>0</v>
      </c>
      <c r="AC154" s="151">
        <f t="shared" si="403"/>
        <v>0</v>
      </c>
      <c r="AD154" s="76">
        <f t="shared" si="404"/>
        <v>0</v>
      </c>
      <c r="AE154" s="189">
        <f t="shared" si="405"/>
        <v>0</v>
      </c>
      <c r="AF154" s="151">
        <f t="shared" si="406"/>
        <v>0</v>
      </c>
      <c r="AG154" s="76">
        <f t="shared" si="407"/>
        <v>0</v>
      </c>
      <c r="AH154" s="189">
        <f t="shared" si="408"/>
        <v>0</v>
      </c>
      <c r="AI154" s="151">
        <f t="shared" si="409"/>
        <v>0</v>
      </c>
      <c r="AJ154" s="76">
        <f t="shared" si="410"/>
        <v>0</v>
      </c>
      <c r="AK154" s="189">
        <f t="shared" si="411"/>
        <v>0</v>
      </c>
      <c r="AL154" s="151">
        <f t="shared" si="412"/>
        <v>0</v>
      </c>
      <c r="AM154" s="76">
        <f t="shared" si="413"/>
        <v>0</v>
      </c>
      <c r="AN154" s="189">
        <f t="shared" si="414"/>
        <v>0</v>
      </c>
      <c r="AO154" s="151">
        <f t="shared" si="415"/>
        <v>0</v>
      </c>
      <c r="AP154" s="76">
        <f t="shared" si="416"/>
        <v>0</v>
      </c>
      <c r="AQ154" s="189">
        <f t="shared" si="417"/>
        <v>0</v>
      </c>
      <c r="AR154" s="151">
        <f t="shared" si="418"/>
        <v>0</v>
      </c>
      <c r="AS154" s="76">
        <f t="shared" si="419"/>
        <v>0</v>
      </c>
      <c r="AT154" s="189">
        <f t="shared" si="420"/>
        <v>0</v>
      </c>
      <c r="AU154" s="151">
        <f t="shared" si="421"/>
        <v>0</v>
      </c>
      <c r="AV154" s="76">
        <f t="shared" si="422"/>
        <v>0</v>
      </c>
      <c r="AW154" s="189">
        <f t="shared" si="423"/>
        <v>0</v>
      </c>
      <c r="AX154" s="151">
        <f t="shared" si="496"/>
        <v>0</v>
      </c>
      <c r="AY154" s="76">
        <f t="shared" si="497"/>
        <v>0</v>
      </c>
      <c r="AZ154" s="189">
        <f t="shared" si="426"/>
        <v>0</v>
      </c>
      <c r="BA154" s="151">
        <f t="shared" si="498"/>
        <v>0</v>
      </c>
      <c r="BB154" s="76">
        <f t="shared" si="499"/>
        <v>0</v>
      </c>
      <c r="BC154" s="189">
        <f t="shared" si="429"/>
        <v>0</v>
      </c>
      <c r="BD154" s="151">
        <f t="shared" si="500"/>
        <v>0</v>
      </c>
      <c r="BE154" s="76">
        <f t="shared" si="501"/>
        <v>0</v>
      </c>
      <c r="BF154" s="189">
        <f t="shared" si="432"/>
        <v>0</v>
      </c>
      <c r="BG154" s="151">
        <f t="shared" si="502"/>
        <v>0</v>
      </c>
      <c r="BH154" s="76">
        <f t="shared" si="503"/>
        <v>0</v>
      </c>
      <c r="BI154" s="189">
        <f t="shared" si="435"/>
        <v>0</v>
      </c>
      <c r="BJ154" s="151">
        <f t="shared" si="504"/>
        <v>0</v>
      </c>
      <c r="BK154" s="76">
        <f t="shared" si="505"/>
        <v>0</v>
      </c>
      <c r="BL154" s="189">
        <f t="shared" si="438"/>
        <v>0</v>
      </c>
      <c r="BM154" s="151">
        <f t="shared" si="506"/>
        <v>0</v>
      </c>
      <c r="BN154" s="76">
        <f t="shared" si="507"/>
        <v>0</v>
      </c>
      <c r="BO154" s="189">
        <f t="shared" si="441"/>
        <v>0</v>
      </c>
      <c r="BP154" s="151">
        <f t="shared" si="442"/>
        <v>0</v>
      </c>
      <c r="BQ154" s="76">
        <f t="shared" si="443"/>
        <v>0</v>
      </c>
      <c r="BR154" s="189">
        <f t="shared" si="444"/>
        <v>0</v>
      </c>
      <c r="BS154" s="151">
        <f t="shared" si="445"/>
        <v>0</v>
      </c>
      <c r="BT154" s="76">
        <f t="shared" si="446"/>
        <v>0</v>
      </c>
      <c r="BU154" s="189">
        <f t="shared" si="447"/>
        <v>0</v>
      </c>
      <c r="BV154" s="151">
        <f t="shared" si="448"/>
        <v>0</v>
      </c>
      <c r="BW154" s="76">
        <f t="shared" si="449"/>
        <v>0</v>
      </c>
      <c r="BX154" s="189">
        <f t="shared" si="450"/>
        <v>0</v>
      </c>
      <c r="BY154" s="151">
        <f t="shared" si="451"/>
        <v>0</v>
      </c>
      <c r="BZ154" s="76">
        <f t="shared" si="452"/>
        <v>0</v>
      </c>
      <c r="CA154" s="189">
        <f t="shared" si="453"/>
        <v>0</v>
      </c>
      <c r="CB154" s="151">
        <f t="shared" si="454"/>
        <v>0</v>
      </c>
      <c r="CC154" s="76">
        <f t="shared" si="455"/>
        <v>0</v>
      </c>
      <c r="CD154" s="189">
        <f t="shared" si="456"/>
        <v>0</v>
      </c>
      <c r="CE154" s="151">
        <f t="shared" si="457"/>
        <v>0</v>
      </c>
      <c r="CF154" s="76">
        <f t="shared" si="458"/>
        <v>0</v>
      </c>
      <c r="CG154" s="189">
        <f t="shared" si="459"/>
        <v>0</v>
      </c>
      <c r="CH154" s="151">
        <f t="shared" si="460"/>
        <v>0</v>
      </c>
      <c r="CI154" s="76">
        <f t="shared" si="461"/>
        <v>0</v>
      </c>
      <c r="CJ154" s="189">
        <f t="shared" si="462"/>
        <v>0</v>
      </c>
      <c r="CK154" s="151">
        <f t="shared" si="508"/>
        <v>0</v>
      </c>
      <c r="CL154" s="76">
        <f t="shared" si="509"/>
        <v>0</v>
      </c>
      <c r="CM154" s="189">
        <f t="shared" si="465"/>
        <v>0</v>
      </c>
      <c r="CN154" s="151">
        <f t="shared" si="510"/>
        <v>0</v>
      </c>
      <c r="CO154" s="76">
        <f t="shared" si="511"/>
        <v>0</v>
      </c>
      <c r="CP154" s="189">
        <f t="shared" si="468"/>
        <v>0</v>
      </c>
      <c r="CQ154" s="151">
        <f t="shared" si="512"/>
        <v>0</v>
      </c>
      <c r="CR154" s="76">
        <f t="shared" si="513"/>
        <v>0</v>
      </c>
      <c r="CS154" s="61">
        <f t="shared" si="471"/>
        <v>0</v>
      </c>
      <c r="CT154" s="61">
        <f t="shared" si="472"/>
        <v>4484</v>
      </c>
      <c r="CU154" s="43">
        <f t="shared" si="473"/>
        <v>0</v>
      </c>
      <c r="CV154" s="61">
        <f t="shared" si="474"/>
        <v>0</v>
      </c>
      <c r="CW154" s="61">
        <f t="shared" si="479"/>
        <v>0</v>
      </c>
      <c r="CX154" s="58" t="str">
        <f t="shared" si="475"/>
        <v>O.K.</v>
      </c>
      <c r="CY154" s="43">
        <f t="shared" si="514"/>
        <v>0</v>
      </c>
      <c r="DA154" s="249">
        <f t="shared" si="482"/>
        <v>0</v>
      </c>
      <c r="DB154" s="250">
        <f t="shared" si="476"/>
        <v>0</v>
      </c>
      <c r="DC154" s="238"/>
      <c r="DD154" s="249">
        <f t="shared" si="376"/>
        <v>0</v>
      </c>
      <c r="DE154" s="250">
        <f t="shared" si="477"/>
        <v>0</v>
      </c>
    </row>
    <row r="155" spans="1:109" ht="15.5" x14ac:dyDescent="0.35">
      <c r="A155" s="174">
        <f t="shared" si="493"/>
        <v>0</v>
      </c>
      <c r="B155" s="174">
        <f t="shared" si="493"/>
        <v>0</v>
      </c>
      <c r="C155" s="185">
        <f t="shared" si="378"/>
        <v>0</v>
      </c>
      <c r="D155" s="43">
        <f t="shared" si="379"/>
        <v>0</v>
      </c>
      <c r="E155" s="49">
        <f t="shared" si="380"/>
        <v>0</v>
      </c>
      <c r="F155" s="245">
        <f t="shared" si="374"/>
        <v>0</v>
      </c>
      <c r="G155" s="189">
        <f t="shared" si="381"/>
        <v>0</v>
      </c>
      <c r="H155" s="151">
        <f t="shared" si="494"/>
        <v>1180</v>
      </c>
      <c r="I155" s="76">
        <f t="shared" si="495"/>
        <v>0</v>
      </c>
      <c r="J155" s="189">
        <f t="shared" si="384"/>
        <v>0</v>
      </c>
      <c r="K155" s="151">
        <f t="shared" si="385"/>
        <v>1416</v>
      </c>
      <c r="L155" s="76">
        <f t="shared" si="386"/>
        <v>0</v>
      </c>
      <c r="M155" s="189">
        <f t="shared" si="387"/>
        <v>0</v>
      </c>
      <c r="N155" s="151">
        <f t="shared" si="388"/>
        <v>1888</v>
      </c>
      <c r="O155" s="76">
        <f t="shared" si="389"/>
        <v>0</v>
      </c>
      <c r="P155" s="189">
        <f t="shared" si="390"/>
        <v>0</v>
      </c>
      <c r="Q155" s="151">
        <f t="shared" si="391"/>
        <v>0</v>
      </c>
      <c r="R155" s="76">
        <f t="shared" si="392"/>
        <v>0</v>
      </c>
      <c r="S155" s="189">
        <f t="shared" si="393"/>
        <v>0</v>
      </c>
      <c r="T155" s="151">
        <f t="shared" si="394"/>
        <v>0</v>
      </c>
      <c r="U155" s="76">
        <f t="shared" si="395"/>
        <v>0</v>
      </c>
      <c r="V155" s="189">
        <f t="shared" si="396"/>
        <v>0</v>
      </c>
      <c r="W155" s="151">
        <f t="shared" si="397"/>
        <v>0</v>
      </c>
      <c r="X155" s="76">
        <f t="shared" si="398"/>
        <v>0</v>
      </c>
      <c r="Y155" s="189">
        <f t="shared" si="399"/>
        <v>0</v>
      </c>
      <c r="Z155" s="151">
        <f t="shared" si="400"/>
        <v>0</v>
      </c>
      <c r="AA155" s="76">
        <f t="shared" si="401"/>
        <v>0</v>
      </c>
      <c r="AB155" s="189">
        <f t="shared" si="402"/>
        <v>0</v>
      </c>
      <c r="AC155" s="151">
        <f t="shared" si="403"/>
        <v>0</v>
      </c>
      <c r="AD155" s="76">
        <f t="shared" si="404"/>
        <v>0</v>
      </c>
      <c r="AE155" s="189">
        <f t="shared" si="405"/>
        <v>0</v>
      </c>
      <c r="AF155" s="151">
        <f t="shared" si="406"/>
        <v>0</v>
      </c>
      <c r="AG155" s="76">
        <f t="shared" si="407"/>
        <v>0</v>
      </c>
      <c r="AH155" s="189">
        <f t="shared" si="408"/>
        <v>0</v>
      </c>
      <c r="AI155" s="151">
        <f t="shared" si="409"/>
        <v>0</v>
      </c>
      <c r="AJ155" s="76">
        <f t="shared" si="410"/>
        <v>0</v>
      </c>
      <c r="AK155" s="189">
        <f t="shared" si="411"/>
        <v>0</v>
      </c>
      <c r="AL155" s="151">
        <f t="shared" si="412"/>
        <v>0</v>
      </c>
      <c r="AM155" s="76">
        <f t="shared" si="413"/>
        <v>0</v>
      </c>
      <c r="AN155" s="189">
        <f t="shared" si="414"/>
        <v>0</v>
      </c>
      <c r="AO155" s="151">
        <f t="shared" si="415"/>
        <v>0</v>
      </c>
      <c r="AP155" s="76">
        <f t="shared" si="416"/>
        <v>0</v>
      </c>
      <c r="AQ155" s="189">
        <f t="shared" si="417"/>
        <v>0</v>
      </c>
      <c r="AR155" s="151">
        <f t="shared" si="418"/>
        <v>0</v>
      </c>
      <c r="AS155" s="76">
        <f t="shared" si="419"/>
        <v>0</v>
      </c>
      <c r="AT155" s="189">
        <f t="shared" si="420"/>
        <v>0</v>
      </c>
      <c r="AU155" s="151">
        <f t="shared" si="421"/>
        <v>0</v>
      </c>
      <c r="AV155" s="76">
        <f t="shared" si="422"/>
        <v>0</v>
      </c>
      <c r="AW155" s="189">
        <f t="shared" si="423"/>
        <v>0</v>
      </c>
      <c r="AX155" s="151">
        <f t="shared" si="496"/>
        <v>0</v>
      </c>
      <c r="AY155" s="76">
        <f t="shared" si="497"/>
        <v>0</v>
      </c>
      <c r="AZ155" s="189">
        <f t="shared" si="426"/>
        <v>0</v>
      </c>
      <c r="BA155" s="151">
        <f t="shared" si="498"/>
        <v>0</v>
      </c>
      <c r="BB155" s="76">
        <f t="shared" si="499"/>
        <v>0</v>
      </c>
      <c r="BC155" s="189">
        <f t="shared" si="429"/>
        <v>0</v>
      </c>
      <c r="BD155" s="151">
        <f t="shared" si="500"/>
        <v>0</v>
      </c>
      <c r="BE155" s="76">
        <f t="shared" si="501"/>
        <v>0</v>
      </c>
      <c r="BF155" s="189">
        <f t="shared" si="432"/>
        <v>0</v>
      </c>
      <c r="BG155" s="151">
        <f t="shared" si="502"/>
        <v>0</v>
      </c>
      <c r="BH155" s="76">
        <f t="shared" si="503"/>
        <v>0</v>
      </c>
      <c r="BI155" s="189">
        <f t="shared" si="435"/>
        <v>0</v>
      </c>
      <c r="BJ155" s="151">
        <f t="shared" si="504"/>
        <v>0</v>
      </c>
      <c r="BK155" s="76">
        <f t="shared" si="505"/>
        <v>0</v>
      </c>
      <c r="BL155" s="189">
        <f t="shared" si="438"/>
        <v>0</v>
      </c>
      <c r="BM155" s="151">
        <f t="shared" si="506"/>
        <v>0</v>
      </c>
      <c r="BN155" s="76">
        <f t="shared" si="507"/>
        <v>0</v>
      </c>
      <c r="BO155" s="189">
        <f t="shared" si="441"/>
        <v>0</v>
      </c>
      <c r="BP155" s="151">
        <f t="shared" si="442"/>
        <v>0</v>
      </c>
      <c r="BQ155" s="76">
        <f t="shared" si="443"/>
        <v>0</v>
      </c>
      <c r="BR155" s="189">
        <f t="shared" si="444"/>
        <v>0</v>
      </c>
      <c r="BS155" s="151">
        <f t="shared" si="445"/>
        <v>0</v>
      </c>
      <c r="BT155" s="76">
        <f t="shared" si="446"/>
        <v>0</v>
      </c>
      <c r="BU155" s="189">
        <f t="shared" si="447"/>
        <v>0</v>
      </c>
      <c r="BV155" s="151">
        <f t="shared" si="448"/>
        <v>0</v>
      </c>
      <c r="BW155" s="76">
        <f t="shared" si="449"/>
        <v>0</v>
      </c>
      <c r="BX155" s="189">
        <f t="shared" si="450"/>
        <v>0</v>
      </c>
      <c r="BY155" s="151">
        <f t="shared" si="451"/>
        <v>0</v>
      </c>
      <c r="BZ155" s="76">
        <f t="shared" si="452"/>
        <v>0</v>
      </c>
      <c r="CA155" s="189">
        <f t="shared" si="453"/>
        <v>0</v>
      </c>
      <c r="CB155" s="151">
        <f t="shared" si="454"/>
        <v>0</v>
      </c>
      <c r="CC155" s="76">
        <f t="shared" si="455"/>
        <v>0</v>
      </c>
      <c r="CD155" s="189">
        <f t="shared" si="456"/>
        <v>0</v>
      </c>
      <c r="CE155" s="151">
        <f t="shared" si="457"/>
        <v>0</v>
      </c>
      <c r="CF155" s="76">
        <f t="shared" si="458"/>
        <v>0</v>
      </c>
      <c r="CG155" s="189">
        <f t="shared" si="459"/>
        <v>0</v>
      </c>
      <c r="CH155" s="151">
        <f t="shared" si="460"/>
        <v>0</v>
      </c>
      <c r="CI155" s="76">
        <f t="shared" si="461"/>
        <v>0</v>
      </c>
      <c r="CJ155" s="189">
        <f t="shared" si="462"/>
        <v>0</v>
      </c>
      <c r="CK155" s="151">
        <f t="shared" si="508"/>
        <v>0</v>
      </c>
      <c r="CL155" s="76">
        <f t="shared" si="509"/>
        <v>0</v>
      </c>
      <c r="CM155" s="189">
        <f t="shared" si="465"/>
        <v>0</v>
      </c>
      <c r="CN155" s="151">
        <f t="shared" si="510"/>
        <v>0</v>
      </c>
      <c r="CO155" s="76">
        <f t="shared" si="511"/>
        <v>0</v>
      </c>
      <c r="CP155" s="189">
        <f t="shared" si="468"/>
        <v>0</v>
      </c>
      <c r="CQ155" s="151">
        <f t="shared" si="512"/>
        <v>0</v>
      </c>
      <c r="CR155" s="76">
        <f t="shared" si="513"/>
        <v>0</v>
      </c>
      <c r="CS155" s="61">
        <f t="shared" si="471"/>
        <v>0</v>
      </c>
      <c r="CT155" s="61">
        <f t="shared" si="472"/>
        <v>4484</v>
      </c>
      <c r="CU155" s="43">
        <f t="shared" si="473"/>
        <v>0</v>
      </c>
      <c r="CV155" s="61">
        <f t="shared" si="474"/>
        <v>0</v>
      </c>
      <c r="CW155" s="61">
        <f t="shared" si="479"/>
        <v>0</v>
      </c>
      <c r="CX155" s="58" t="str">
        <f t="shared" si="475"/>
        <v>O.K.</v>
      </c>
      <c r="CY155" s="43">
        <f t="shared" si="514"/>
        <v>0</v>
      </c>
      <c r="DA155" s="249">
        <f t="shared" si="482"/>
        <v>0</v>
      </c>
      <c r="DB155" s="250">
        <f t="shared" si="476"/>
        <v>0</v>
      </c>
      <c r="DC155" s="238"/>
      <c r="DD155" s="249">
        <f t="shared" si="376"/>
        <v>0</v>
      </c>
      <c r="DE155" s="250">
        <f t="shared" si="477"/>
        <v>0</v>
      </c>
    </row>
    <row r="156" spans="1:109" ht="15.5" x14ac:dyDescent="0.35">
      <c r="A156" s="174">
        <f t="shared" si="493"/>
        <v>0</v>
      </c>
      <c r="B156" s="174">
        <f t="shared" si="493"/>
        <v>0</v>
      </c>
      <c r="C156" s="185">
        <f t="shared" si="378"/>
        <v>0</v>
      </c>
      <c r="D156" s="43">
        <f t="shared" si="379"/>
        <v>0</v>
      </c>
      <c r="E156" s="49">
        <f t="shared" si="380"/>
        <v>0</v>
      </c>
      <c r="F156" s="245">
        <f t="shared" si="374"/>
        <v>0</v>
      </c>
      <c r="G156" s="189">
        <f t="shared" si="381"/>
        <v>0</v>
      </c>
      <c r="H156" s="151">
        <f t="shared" si="494"/>
        <v>1180</v>
      </c>
      <c r="I156" s="76">
        <f t="shared" si="495"/>
        <v>0</v>
      </c>
      <c r="J156" s="189">
        <f t="shared" si="384"/>
        <v>0</v>
      </c>
      <c r="K156" s="151">
        <f t="shared" si="385"/>
        <v>1416</v>
      </c>
      <c r="L156" s="76">
        <f t="shared" si="386"/>
        <v>0</v>
      </c>
      <c r="M156" s="189">
        <f t="shared" si="387"/>
        <v>0</v>
      </c>
      <c r="N156" s="151">
        <f t="shared" si="388"/>
        <v>1888</v>
      </c>
      <c r="O156" s="76">
        <f t="shared" si="389"/>
        <v>0</v>
      </c>
      <c r="P156" s="189">
        <f t="shared" si="390"/>
        <v>0</v>
      </c>
      <c r="Q156" s="151">
        <f t="shared" si="391"/>
        <v>0</v>
      </c>
      <c r="R156" s="76">
        <f t="shared" si="392"/>
        <v>0</v>
      </c>
      <c r="S156" s="189">
        <f t="shared" si="393"/>
        <v>0</v>
      </c>
      <c r="T156" s="151">
        <f t="shared" si="394"/>
        <v>0</v>
      </c>
      <c r="U156" s="76">
        <f t="shared" si="395"/>
        <v>0</v>
      </c>
      <c r="V156" s="189">
        <f t="shared" si="396"/>
        <v>0</v>
      </c>
      <c r="W156" s="151">
        <f t="shared" si="397"/>
        <v>0</v>
      </c>
      <c r="X156" s="76">
        <f t="shared" si="398"/>
        <v>0</v>
      </c>
      <c r="Y156" s="189">
        <f t="shared" si="399"/>
        <v>0</v>
      </c>
      <c r="Z156" s="151">
        <f t="shared" si="400"/>
        <v>0</v>
      </c>
      <c r="AA156" s="76">
        <f t="shared" si="401"/>
        <v>0</v>
      </c>
      <c r="AB156" s="189">
        <f t="shared" si="402"/>
        <v>0</v>
      </c>
      <c r="AC156" s="151">
        <f t="shared" si="403"/>
        <v>0</v>
      </c>
      <c r="AD156" s="76">
        <f t="shared" si="404"/>
        <v>0</v>
      </c>
      <c r="AE156" s="189">
        <f t="shared" si="405"/>
        <v>0</v>
      </c>
      <c r="AF156" s="151">
        <f t="shared" si="406"/>
        <v>0</v>
      </c>
      <c r="AG156" s="76">
        <f t="shared" si="407"/>
        <v>0</v>
      </c>
      <c r="AH156" s="189">
        <f t="shared" si="408"/>
        <v>0</v>
      </c>
      <c r="AI156" s="151">
        <f t="shared" si="409"/>
        <v>0</v>
      </c>
      <c r="AJ156" s="76">
        <f t="shared" si="410"/>
        <v>0</v>
      </c>
      <c r="AK156" s="189">
        <f t="shared" si="411"/>
        <v>0</v>
      </c>
      <c r="AL156" s="151">
        <f t="shared" si="412"/>
        <v>0</v>
      </c>
      <c r="AM156" s="76">
        <f t="shared" si="413"/>
        <v>0</v>
      </c>
      <c r="AN156" s="189">
        <f t="shared" si="414"/>
        <v>0</v>
      </c>
      <c r="AO156" s="151">
        <f t="shared" si="415"/>
        <v>0</v>
      </c>
      <c r="AP156" s="76">
        <f t="shared" si="416"/>
        <v>0</v>
      </c>
      <c r="AQ156" s="189">
        <f t="shared" si="417"/>
        <v>0</v>
      </c>
      <c r="AR156" s="151">
        <f t="shared" si="418"/>
        <v>0</v>
      </c>
      <c r="AS156" s="76">
        <f t="shared" si="419"/>
        <v>0</v>
      </c>
      <c r="AT156" s="189">
        <f t="shared" si="420"/>
        <v>0</v>
      </c>
      <c r="AU156" s="151">
        <f t="shared" si="421"/>
        <v>0</v>
      </c>
      <c r="AV156" s="76">
        <f t="shared" si="422"/>
        <v>0</v>
      </c>
      <c r="AW156" s="189">
        <f t="shared" si="423"/>
        <v>0</v>
      </c>
      <c r="AX156" s="151">
        <f t="shared" si="496"/>
        <v>0</v>
      </c>
      <c r="AY156" s="76">
        <f t="shared" si="497"/>
        <v>0</v>
      </c>
      <c r="AZ156" s="189">
        <f t="shared" si="426"/>
        <v>0</v>
      </c>
      <c r="BA156" s="151">
        <f t="shared" si="498"/>
        <v>0</v>
      </c>
      <c r="BB156" s="76">
        <f t="shared" si="499"/>
        <v>0</v>
      </c>
      <c r="BC156" s="189">
        <f t="shared" si="429"/>
        <v>0</v>
      </c>
      <c r="BD156" s="151">
        <f t="shared" si="500"/>
        <v>0</v>
      </c>
      <c r="BE156" s="76">
        <f t="shared" si="501"/>
        <v>0</v>
      </c>
      <c r="BF156" s="189">
        <f t="shared" si="432"/>
        <v>0</v>
      </c>
      <c r="BG156" s="151">
        <f t="shared" si="502"/>
        <v>0</v>
      </c>
      <c r="BH156" s="76">
        <f t="shared" si="503"/>
        <v>0</v>
      </c>
      <c r="BI156" s="189">
        <f t="shared" si="435"/>
        <v>0</v>
      </c>
      <c r="BJ156" s="151">
        <f t="shared" si="504"/>
        <v>0</v>
      </c>
      <c r="BK156" s="76">
        <f t="shared" si="505"/>
        <v>0</v>
      </c>
      <c r="BL156" s="189">
        <f t="shared" si="438"/>
        <v>0</v>
      </c>
      <c r="BM156" s="151">
        <f t="shared" si="506"/>
        <v>0</v>
      </c>
      <c r="BN156" s="76">
        <f t="shared" si="507"/>
        <v>0</v>
      </c>
      <c r="BO156" s="189">
        <f t="shared" si="441"/>
        <v>0</v>
      </c>
      <c r="BP156" s="151">
        <f t="shared" si="442"/>
        <v>0</v>
      </c>
      <c r="BQ156" s="76">
        <f t="shared" si="443"/>
        <v>0</v>
      </c>
      <c r="BR156" s="189">
        <f t="shared" si="444"/>
        <v>0</v>
      </c>
      <c r="BS156" s="151">
        <f t="shared" si="445"/>
        <v>0</v>
      </c>
      <c r="BT156" s="76">
        <f t="shared" si="446"/>
        <v>0</v>
      </c>
      <c r="BU156" s="189">
        <f t="shared" si="447"/>
        <v>0</v>
      </c>
      <c r="BV156" s="151">
        <f t="shared" si="448"/>
        <v>0</v>
      </c>
      <c r="BW156" s="76">
        <f t="shared" si="449"/>
        <v>0</v>
      </c>
      <c r="BX156" s="189">
        <f t="shared" si="450"/>
        <v>0</v>
      </c>
      <c r="BY156" s="151">
        <f t="shared" si="451"/>
        <v>0</v>
      </c>
      <c r="BZ156" s="76">
        <f t="shared" si="452"/>
        <v>0</v>
      </c>
      <c r="CA156" s="189">
        <f t="shared" si="453"/>
        <v>0</v>
      </c>
      <c r="CB156" s="151">
        <f t="shared" si="454"/>
        <v>0</v>
      </c>
      <c r="CC156" s="76">
        <f t="shared" si="455"/>
        <v>0</v>
      </c>
      <c r="CD156" s="189">
        <f t="shared" si="456"/>
        <v>0</v>
      </c>
      <c r="CE156" s="151">
        <f t="shared" si="457"/>
        <v>0</v>
      </c>
      <c r="CF156" s="76">
        <f t="shared" si="458"/>
        <v>0</v>
      </c>
      <c r="CG156" s="189">
        <f t="shared" si="459"/>
        <v>0</v>
      </c>
      <c r="CH156" s="151">
        <f t="shared" si="460"/>
        <v>0</v>
      </c>
      <c r="CI156" s="76">
        <f t="shared" si="461"/>
        <v>0</v>
      </c>
      <c r="CJ156" s="189">
        <f t="shared" si="462"/>
        <v>0</v>
      </c>
      <c r="CK156" s="151">
        <f t="shared" si="508"/>
        <v>0</v>
      </c>
      <c r="CL156" s="76">
        <f t="shared" si="509"/>
        <v>0</v>
      </c>
      <c r="CM156" s="189">
        <f t="shared" si="465"/>
        <v>0</v>
      </c>
      <c r="CN156" s="151">
        <f t="shared" si="510"/>
        <v>0</v>
      </c>
      <c r="CO156" s="76">
        <f t="shared" si="511"/>
        <v>0</v>
      </c>
      <c r="CP156" s="189">
        <f t="shared" si="468"/>
        <v>0</v>
      </c>
      <c r="CQ156" s="151">
        <f t="shared" si="512"/>
        <v>0</v>
      </c>
      <c r="CR156" s="76">
        <f t="shared" si="513"/>
        <v>0</v>
      </c>
      <c r="CS156" s="61">
        <f t="shared" si="471"/>
        <v>0</v>
      </c>
      <c r="CT156" s="61">
        <f t="shared" si="472"/>
        <v>4484</v>
      </c>
      <c r="CU156" s="43">
        <f t="shared" si="473"/>
        <v>0</v>
      </c>
      <c r="CV156" s="61">
        <f t="shared" si="474"/>
        <v>0</v>
      </c>
      <c r="CW156" s="61">
        <f t="shared" si="479"/>
        <v>0</v>
      </c>
      <c r="CX156" s="58" t="str">
        <f t="shared" si="475"/>
        <v>O.K.</v>
      </c>
      <c r="CY156" s="43">
        <f t="shared" si="514"/>
        <v>0</v>
      </c>
      <c r="DA156" s="249">
        <f t="shared" si="482"/>
        <v>0</v>
      </c>
      <c r="DB156" s="250">
        <f t="shared" si="476"/>
        <v>0</v>
      </c>
      <c r="DC156" s="238"/>
      <c r="DD156" s="249">
        <f t="shared" si="376"/>
        <v>0</v>
      </c>
      <c r="DE156" s="250">
        <f t="shared" si="477"/>
        <v>0</v>
      </c>
    </row>
    <row r="157" spans="1:109" ht="16" thickBot="1" x14ac:dyDescent="0.4">
      <c r="A157" s="175">
        <f t="shared" si="493"/>
        <v>0</v>
      </c>
      <c r="B157" s="175">
        <f t="shared" si="493"/>
        <v>0</v>
      </c>
      <c r="C157" s="186">
        <f t="shared" si="378"/>
        <v>0</v>
      </c>
      <c r="D157" s="44">
        <f t="shared" si="379"/>
        <v>0</v>
      </c>
      <c r="E157" s="49">
        <f t="shared" si="380"/>
        <v>0</v>
      </c>
      <c r="F157" s="245">
        <f t="shared" si="374"/>
        <v>0</v>
      </c>
      <c r="G157" s="189">
        <f t="shared" si="381"/>
        <v>0</v>
      </c>
      <c r="H157" s="151">
        <f t="shared" si="494"/>
        <v>1180</v>
      </c>
      <c r="I157" s="76">
        <f t="shared" si="495"/>
        <v>0</v>
      </c>
      <c r="J157" s="189">
        <f t="shared" si="384"/>
        <v>0</v>
      </c>
      <c r="K157" s="151">
        <f t="shared" si="385"/>
        <v>1416</v>
      </c>
      <c r="L157" s="76">
        <f t="shared" si="386"/>
        <v>0</v>
      </c>
      <c r="M157" s="189">
        <f t="shared" si="387"/>
        <v>0</v>
      </c>
      <c r="N157" s="151">
        <f t="shared" si="388"/>
        <v>1888</v>
      </c>
      <c r="O157" s="76">
        <f t="shared" si="389"/>
        <v>0</v>
      </c>
      <c r="P157" s="189">
        <f t="shared" si="390"/>
        <v>0</v>
      </c>
      <c r="Q157" s="151">
        <f t="shared" si="391"/>
        <v>0</v>
      </c>
      <c r="R157" s="76">
        <f t="shared" si="392"/>
        <v>0</v>
      </c>
      <c r="S157" s="189">
        <f t="shared" si="393"/>
        <v>0</v>
      </c>
      <c r="T157" s="151">
        <f t="shared" si="394"/>
        <v>0</v>
      </c>
      <c r="U157" s="76">
        <f t="shared" si="395"/>
        <v>0</v>
      </c>
      <c r="V157" s="189">
        <f t="shared" si="396"/>
        <v>0</v>
      </c>
      <c r="W157" s="151">
        <f t="shared" si="397"/>
        <v>0</v>
      </c>
      <c r="X157" s="76">
        <f t="shared" si="398"/>
        <v>0</v>
      </c>
      <c r="Y157" s="189">
        <f t="shared" si="399"/>
        <v>0</v>
      </c>
      <c r="Z157" s="151">
        <f t="shared" si="400"/>
        <v>0</v>
      </c>
      <c r="AA157" s="76">
        <f t="shared" si="401"/>
        <v>0</v>
      </c>
      <c r="AB157" s="189">
        <f t="shared" si="402"/>
        <v>0</v>
      </c>
      <c r="AC157" s="151">
        <f t="shared" si="403"/>
        <v>0</v>
      </c>
      <c r="AD157" s="76">
        <f t="shared" si="404"/>
        <v>0</v>
      </c>
      <c r="AE157" s="189">
        <f t="shared" si="405"/>
        <v>0</v>
      </c>
      <c r="AF157" s="151">
        <f t="shared" si="406"/>
        <v>0</v>
      </c>
      <c r="AG157" s="76">
        <f t="shared" si="407"/>
        <v>0</v>
      </c>
      <c r="AH157" s="189">
        <f t="shared" si="408"/>
        <v>0</v>
      </c>
      <c r="AI157" s="151">
        <f t="shared" si="409"/>
        <v>0</v>
      </c>
      <c r="AJ157" s="76">
        <f t="shared" si="410"/>
        <v>0</v>
      </c>
      <c r="AK157" s="189">
        <f t="shared" si="411"/>
        <v>0</v>
      </c>
      <c r="AL157" s="151">
        <f t="shared" si="412"/>
        <v>0</v>
      </c>
      <c r="AM157" s="76">
        <f t="shared" si="413"/>
        <v>0</v>
      </c>
      <c r="AN157" s="189">
        <f t="shared" si="414"/>
        <v>0</v>
      </c>
      <c r="AO157" s="151">
        <f t="shared" si="415"/>
        <v>0</v>
      </c>
      <c r="AP157" s="76">
        <f t="shared" si="416"/>
        <v>0</v>
      </c>
      <c r="AQ157" s="189">
        <f t="shared" si="417"/>
        <v>0</v>
      </c>
      <c r="AR157" s="151">
        <f t="shared" si="418"/>
        <v>0</v>
      </c>
      <c r="AS157" s="76">
        <f t="shared" si="419"/>
        <v>0</v>
      </c>
      <c r="AT157" s="189">
        <f t="shared" si="420"/>
        <v>0</v>
      </c>
      <c r="AU157" s="151">
        <f t="shared" si="421"/>
        <v>0</v>
      </c>
      <c r="AV157" s="76">
        <f t="shared" si="422"/>
        <v>0</v>
      </c>
      <c r="AW157" s="189">
        <f t="shared" si="423"/>
        <v>0</v>
      </c>
      <c r="AX157" s="151">
        <f t="shared" si="496"/>
        <v>0</v>
      </c>
      <c r="AY157" s="76">
        <f t="shared" si="497"/>
        <v>0</v>
      </c>
      <c r="AZ157" s="189">
        <f t="shared" si="426"/>
        <v>0</v>
      </c>
      <c r="BA157" s="151">
        <f t="shared" si="498"/>
        <v>0</v>
      </c>
      <c r="BB157" s="76">
        <f t="shared" si="499"/>
        <v>0</v>
      </c>
      <c r="BC157" s="189">
        <f t="shared" si="429"/>
        <v>0</v>
      </c>
      <c r="BD157" s="151">
        <f t="shared" si="500"/>
        <v>0</v>
      </c>
      <c r="BE157" s="76">
        <f t="shared" si="501"/>
        <v>0</v>
      </c>
      <c r="BF157" s="189">
        <f t="shared" si="432"/>
        <v>0</v>
      </c>
      <c r="BG157" s="151">
        <f t="shared" si="502"/>
        <v>0</v>
      </c>
      <c r="BH157" s="76">
        <f t="shared" si="503"/>
        <v>0</v>
      </c>
      <c r="BI157" s="189">
        <f t="shared" si="435"/>
        <v>0</v>
      </c>
      <c r="BJ157" s="151">
        <f t="shared" si="504"/>
        <v>0</v>
      </c>
      <c r="BK157" s="76">
        <f t="shared" si="505"/>
        <v>0</v>
      </c>
      <c r="BL157" s="189">
        <f t="shared" si="438"/>
        <v>0</v>
      </c>
      <c r="BM157" s="151">
        <f t="shared" si="506"/>
        <v>0</v>
      </c>
      <c r="BN157" s="76">
        <f t="shared" si="507"/>
        <v>0</v>
      </c>
      <c r="BO157" s="189">
        <f t="shared" si="441"/>
        <v>0</v>
      </c>
      <c r="BP157" s="151">
        <f t="shared" si="442"/>
        <v>0</v>
      </c>
      <c r="BQ157" s="76">
        <f t="shared" si="443"/>
        <v>0</v>
      </c>
      <c r="BR157" s="189">
        <f t="shared" si="444"/>
        <v>0</v>
      </c>
      <c r="BS157" s="151">
        <f t="shared" si="445"/>
        <v>0</v>
      </c>
      <c r="BT157" s="76">
        <f t="shared" si="446"/>
        <v>0</v>
      </c>
      <c r="BU157" s="189">
        <f t="shared" si="447"/>
        <v>0</v>
      </c>
      <c r="BV157" s="151">
        <f t="shared" si="448"/>
        <v>0</v>
      </c>
      <c r="BW157" s="76">
        <f t="shared" si="449"/>
        <v>0</v>
      </c>
      <c r="BX157" s="189">
        <f t="shared" si="450"/>
        <v>0</v>
      </c>
      <c r="BY157" s="151">
        <f t="shared" si="451"/>
        <v>0</v>
      </c>
      <c r="BZ157" s="76">
        <f t="shared" si="452"/>
        <v>0</v>
      </c>
      <c r="CA157" s="189">
        <f t="shared" si="453"/>
        <v>0</v>
      </c>
      <c r="CB157" s="151">
        <f t="shared" si="454"/>
        <v>0</v>
      </c>
      <c r="CC157" s="76">
        <f t="shared" si="455"/>
        <v>0</v>
      </c>
      <c r="CD157" s="189">
        <f t="shared" si="456"/>
        <v>0</v>
      </c>
      <c r="CE157" s="151">
        <f t="shared" si="457"/>
        <v>0</v>
      </c>
      <c r="CF157" s="76">
        <f t="shared" si="458"/>
        <v>0</v>
      </c>
      <c r="CG157" s="189">
        <f t="shared" si="459"/>
        <v>0</v>
      </c>
      <c r="CH157" s="151">
        <f t="shared" si="460"/>
        <v>0</v>
      </c>
      <c r="CI157" s="76">
        <f t="shared" si="461"/>
        <v>0</v>
      </c>
      <c r="CJ157" s="189">
        <f t="shared" si="462"/>
        <v>0</v>
      </c>
      <c r="CK157" s="151">
        <f t="shared" si="508"/>
        <v>0</v>
      </c>
      <c r="CL157" s="76">
        <f t="shared" si="509"/>
        <v>0</v>
      </c>
      <c r="CM157" s="189">
        <f t="shared" si="465"/>
        <v>0</v>
      </c>
      <c r="CN157" s="151">
        <f t="shared" si="510"/>
        <v>0</v>
      </c>
      <c r="CO157" s="76">
        <f t="shared" si="511"/>
        <v>0</v>
      </c>
      <c r="CP157" s="189">
        <f t="shared" si="468"/>
        <v>0</v>
      </c>
      <c r="CQ157" s="151">
        <f t="shared" si="512"/>
        <v>0</v>
      </c>
      <c r="CR157" s="76">
        <f t="shared" si="513"/>
        <v>0</v>
      </c>
      <c r="CS157" s="160">
        <f t="shared" si="471"/>
        <v>0</v>
      </c>
      <c r="CT157" s="160">
        <f t="shared" si="472"/>
        <v>4484</v>
      </c>
      <c r="CU157" s="44">
        <f t="shared" si="473"/>
        <v>0</v>
      </c>
      <c r="CV157" s="160">
        <f t="shared" si="474"/>
        <v>0</v>
      </c>
      <c r="CW157" s="160">
        <f t="shared" si="479"/>
        <v>0</v>
      </c>
      <c r="CX157" s="59" t="str">
        <f t="shared" si="475"/>
        <v>O.K.</v>
      </c>
      <c r="CY157" s="44">
        <f t="shared" si="514"/>
        <v>0</v>
      </c>
      <c r="DA157" s="251">
        <f t="shared" si="482"/>
        <v>0</v>
      </c>
      <c r="DB157" s="252">
        <f t="shared" si="476"/>
        <v>0</v>
      </c>
      <c r="DC157" s="238"/>
      <c r="DD157" s="251">
        <f t="shared" si="376"/>
        <v>0</v>
      </c>
      <c r="DE157" s="252">
        <f t="shared" si="477"/>
        <v>0</v>
      </c>
    </row>
    <row r="158" spans="1:109" ht="18.5" thickBot="1" x14ac:dyDescent="0.45">
      <c r="B158" s="156">
        <f>SUM(B128:B157)</f>
        <v>2</v>
      </c>
      <c r="E158" s="15">
        <f>SUM(E128:E157)</f>
        <v>3080000</v>
      </c>
      <c r="F158" s="246">
        <f>+IF(E158=0,0,(E158/B158)/G124)</f>
        <v>7700</v>
      </c>
      <c r="G158" s="157">
        <f>+IF(H128=0,0,(I158/H128))</f>
        <v>6300</v>
      </c>
      <c r="H158" s="57"/>
      <c r="I158" s="77">
        <f>SUM(I128:I157)</f>
        <v>7434000</v>
      </c>
      <c r="J158" s="157">
        <f>+IF(K128=0,0,(L158/K128))</f>
        <v>13440</v>
      </c>
      <c r="K158" s="57"/>
      <c r="L158" s="77">
        <f>SUM(L128:L157)</f>
        <v>19031040</v>
      </c>
      <c r="M158" s="157">
        <f>+IF(N128=0,0,(O158/N128))</f>
        <v>9240</v>
      </c>
      <c r="N158" s="57"/>
      <c r="O158" s="77">
        <f>SUM(O128:O157)</f>
        <v>17445120</v>
      </c>
      <c r="P158" s="157">
        <f>+IF(Q128=0,0,(R158/Q128))</f>
        <v>0</v>
      </c>
      <c r="Q158" s="57"/>
      <c r="R158" s="77">
        <f>SUM(R128:R157)</f>
        <v>0</v>
      </c>
      <c r="S158" s="157">
        <f>+IF(T128=0,0,(U158/T128))</f>
        <v>0</v>
      </c>
      <c r="T158" s="57"/>
      <c r="U158" s="77">
        <f>SUM(U128:U157)</f>
        <v>0</v>
      </c>
      <c r="V158" s="157">
        <f>+IF(W128=0,0,(X158/W128))</f>
        <v>0</v>
      </c>
      <c r="W158" s="57"/>
      <c r="X158" s="77">
        <f>SUM(X128:X157)</f>
        <v>0</v>
      </c>
      <c r="Y158" s="157">
        <f>+IF(Z128=0,0,(AA158/Z128))</f>
        <v>0</v>
      </c>
      <c r="Z158" s="57"/>
      <c r="AA158" s="77">
        <f>SUM(AA128:AA157)</f>
        <v>0</v>
      </c>
      <c r="AB158" s="157">
        <f>+IF(AC128=0,0,(AD158/AC128))</f>
        <v>0</v>
      </c>
      <c r="AC158" s="57"/>
      <c r="AD158" s="77">
        <f>SUM(AD128:AD157)</f>
        <v>0</v>
      </c>
      <c r="AE158" s="157">
        <f>+IF(AF128=0,0,(AG158/AF128))</f>
        <v>0</v>
      </c>
      <c r="AF158" s="57"/>
      <c r="AG158" s="77">
        <f>SUM(AG128:AG157)</f>
        <v>0</v>
      </c>
      <c r="AH158" s="157">
        <f>+IF(AI128=0,0,(AJ158/AI128))</f>
        <v>0</v>
      </c>
      <c r="AI158" s="57"/>
      <c r="AJ158" s="77">
        <f>SUM(AJ128:AJ157)</f>
        <v>0</v>
      </c>
      <c r="AK158" s="157">
        <f>+IF(AL128=0,0,(AM158/AL128))</f>
        <v>0</v>
      </c>
      <c r="AL158" s="57"/>
      <c r="AM158" s="77">
        <f>SUM(AM128:AM157)</f>
        <v>0</v>
      </c>
      <c r="AN158" s="157">
        <f>+IF(AO128=0,0,(AP158/AO128))</f>
        <v>0</v>
      </c>
      <c r="AO158" s="57"/>
      <c r="AP158" s="77">
        <f>SUM(AP128:AP157)</f>
        <v>0</v>
      </c>
      <c r="AQ158" s="157">
        <f>+IF(AR128=0,0,(AS158/AR128))</f>
        <v>0</v>
      </c>
      <c r="AR158" s="57"/>
      <c r="AS158" s="77">
        <f>SUM(AS128:AS157)</f>
        <v>0</v>
      </c>
      <c r="AT158" s="157">
        <f>+IF(AU128=0,0,(AV158/AU128))</f>
        <v>0</v>
      </c>
      <c r="AU158" s="57"/>
      <c r="AV158" s="77">
        <f>SUM(AV128:AV157)</f>
        <v>0</v>
      </c>
      <c r="AW158" s="157">
        <f>+IF(AX128=0,0,(AY158/AX128))</f>
        <v>0</v>
      </c>
      <c r="AX158" s="57"/>
      <c r="AY158" s="77">
        <f>SUM(AY128:AY157)</f>
        <v>0</v>
      </c>
      <c r="AZ158" s="157">
        <f>+IF(BA128=0,0,(BB158/BA128))</f>
        <v>0</v>
      </c>
      <c r="BA158" s="57"/>
      <c r="BB158" s="77">
        <f>SUM(BB128:BB157)</f>
        <v>0</v>
      </c>
      <c r="BC158" s="157">
        <f>+IF(BD128=0,0,(BE158/BD128))</f>
        <v>0</v>
      </c>
      <c r="BD158" s="57"/>
      <c r="BE158" s="77">
        <f>SUM(BE128:BE157)</f>
        <v>0</v>
      </c>
      <c r="BF158" s="157">
        <f>+IF(BG128=0,0,(BH158/BG128))</f>
        <v>0</v>
      </c>
      <c r="BG158" s="57"/>
      <c r="BH158" s="77">
        <f>SUM(BH128:BH157)</f>
        <v>0</v>
      </c>
      <c r="BI158" s="157">
        <f>+IF(BJ128=0,0,(BK158/BJ128))</f>
        <v>0</v>
      </c>
      <c r="BJ158" s="57"/>
      <c r="BK158" s="77">
        <f>SUM(BK128:BK157)</f>
        <v>0</v>
      </c>
      <c r="BL158" s="157">
        <f>+IF(BM128=0,0,(BN158/BM128))</f>
        <v>0</v>
      </c>
      <c r="BM158" s="57"/>
      <c r="BN158" s="77">
        <f>SUM(BN128:BN157)</f>
        <v>0</v>
      </c>
      <c r="BO158" s="157">
        <f>+IF(BP128=0,0,(BQ158/BP128))</f>
        <v>0</v>
      </c>
      <c r="BP158" s="57"/>
      <c r="BQ158" s="77">
        <f>SUM(BQ128:BQ157)</f>
        <v>0</v>
      </c>
      <c r="BR158" s="157">
        <f>+IF(BS128=0,0,(BT158/BS128))</f>
        <v>0</v>
      </c>
      <c r="BS158" s="57"/>
      <c r="BT158" s="77">
        <f>SUM(BT128:BT157)</f>
        <v>0</v>
      </c>
      <c r="BU158" s="157">
        <f>+IF(BV128=0,0,(BW158/BV128))</f>
        <v>0</v>
      </c>
      <c r="BV158" s="57"/>
      <c r="BW158" s="77">
        <f>SUM(BW128:BW157)</f>
        <v>0</v>
      </c>
      <c r="BX158" s="157">
        <f>+IF(BY128=0,0,(BZ158/BY128))</f>
        <v>0</v>
      </c>
      <c r="BY158" s="57"/>
      <c r="BZ158" s="77">
        <f>SUM(BZ128:BZ157)</f>
        <v>0</v>
      </c>
      <c r="CA158" s="157">
        <f>+IF(CB128=0,0,(CC158/CB128))</f>
        <v>0</v>
      </c>
      <c r="CB158" s="57"/>
      <c r="CC158" s="77">
        <f>SUM(CC128:CC157)</f>
        <v>0</v>
      </c>
      <c r="CD158" s="157">
        <f>+IF(CE128=0,0,(CF158/CE128))</f>
        <v>0</v>
      </c>
      <c r="CE158" s="57"/>
      <c r="CF158" s="77">
        <f>SUM(CF128:CF157)</f>
        <v>0</v>
      </c>
      <c r="CG158" s="157">
        <f>+IF(CH128=0,0,(CI158/CH128))</f>
        <v>0</v>
      </c>
      <c r="CH158" s="57"/>
      <c r="CI158" s="77">
        <f>SUM(CI128:CI157)</f>
        <v>0</v>
      </c>
      <c r="CJ158" s="157">
        <f>+IF(CK128=0,0,(CL158/CK128))</f>
        <v>0</v>
      </c>
      <c r="CK158" s="57"/>
      <c r="CL158" s="77">
        <f>SUM(CL128:CL157)</f>
        <v>0</v>
      </c>
      <c r="CM158" s="157">
        <f>+IF(CN128=0,0,(CO158/CN128))</f>
        <v>0</v>
      </c>
      <c r="CN158" s="57"/>
      <c r="CO158" s="77">
        <f>SUM(CO128:CO157)</f>
        <v>0</v>
      </c>
      <c r="CP158" s="157">
        <f>+IF(CQ128=0,0,(CR158/CQ128))</f>
        <v>0</v>
      </c>
      <c r="CQ158" s="57"/>
      <c r="CR158" s="77">
        <f>SUM(CR128:CR157)</f>
        <v>0</v>
      </c>
      <c r="CS158" s="62"/>
      <c r="CT158" s="62"/>
      <c r="CU158" s="77">
        <f>SUM(CU128:CU157)</f>
        <v>43910160</v>
      </c>
      <c r="CV158" s="62"/>
      <c r="CW158" s="50">
        <f>SUM(CW128:CW157)</f>
        <v>-710.60000000000014</v>
      </c>
      <c r="CX158" s="79" t="str">
        <f t="shared" si="475"/>
        <v>REVISAR</v>
      </c>
      <c r="CY158" s="236">
        <f>SUM(CY128:CY157)</f>
        <v>-6950160</v>
      </c>
      <c r="DA158" s="253">
        <f>SUM(DA128:DA157)</f>
        <v>117.61666666666667</v>
      </c>
      <c r="DB158" s="254">
        <f>SUM(DB128:DB157)</f>
        <v>58.4</v>
      </c>
      <c r="DC158" s="238"/>
      <c r="DD158" s="255"/>
      <c r="DE158" s="255"/>
    </row>
    <row r="159" spans="1:109" ht="31.5" thickBot="1" x14ac:dyDescent="0.3">
      <c r="D159" s="262" t="s">
        <v>312</v>
      </c>
      <c r="E159" s="90">
        <f>+E158*12+IF(DE128=0,CY128,IF(DE128&lt;=15,-CY128,0))+IF(DE129=0,CY129,IF(DE129&lt;=15,-CY129,0))+IF(DE130=0,CY130,IF(DE130&lt;=15,-CY130,0))+IF(DE131=0,CY131,IF(DE131&lt;=15,-CY131,0))+IF(DE132=0,CY132,IF(DE132&lt;=15,-CY132,0))+IF(DE133=0,CY133,IF(DE133&lt;=15,-CY133,0))+IF(DE134=0,CY134,IF(DE134&lt;=15,-CY134,0))+IF(DE135=0,CY135,IF(DE135&lt;=15,-CY135,0))+IF(DE136=0,CY136,IF(DE136&lt;=15,-CY136,0))+IF(DE137=0,CY137,IF(DE137&lt;=15,-CY137,0))+IF(DE138=0,CY138,IF(DE138&lt;=15,-CY138,0))+IF(DE139=0,CY139,IF(DE139&lt;=15,-CY139,0))+IF(DE140=0,CY140,IF(DE140&lt;=15,-CY140,0))+IF(DE141=0,CY141,IF(DE141&lt;=15,-CY141,0))+IF(DE142=0,CY142,IF(DE142&lt;=15,-CY142,0))+IF(DE143=0,CY143,IF(DE143&lt;=15,-CY143,0))+IF(DE144=0,CY144,IF(DE144&lt;=15,-CY144,0))+IF(DE145=0,CY145,IF(DE145&lt;=15,-CY145,0))+IF(DE146=0,CY146,IF(DE146&lt;=15,-CY146,0))+IF(DE147=0,CY147,IF(DE147&lt;=15,-CY147,0))+IF(DE148=0,CY148,IF(DE148&lt;=15,-CY148,0))+IF(DE149=0,CY149,IF(DE149&lt;=15,-CY149,0))+IF(DE150=0,CY150,IF(DE150&lt;=15,-CY150,0))+IF(DE151=0,CY151,IF(DE151&lt;=15,-CY151,0))+IF(DE152=0,CY152,IF(DE152&lt;=15,-CY152,0))+IF(DE153=0,CY153,IF(DE153&lt;=15,-CY153,0))+IF(DE154=0,CY154,IF(DE154&lt;=15,-CY154,0))+IF(DE155=0,CY155,IF(DE155&lt;=15,-CY155,0))+IF(DE156=0,CY156,IF(DE156&lt;=15,-CY156,0))+IF(DE157=0,CY157,IF(DE157&lt;=15,-CY157,0))</f>
        <v>41865600</v>
      </c>
      <c r="G159" s="78" t="s">
        <v>236</v>
      </c>
      <c r="I159" s="78" t="s">
        <v>237</v>
      </c>
      <c r="J159" s="78" t="s">
        <v>236</v>
      </c>
      <c r="L159" s="78" t="s">
        <v>237</v>
      </c>
      <c r="M159" s="78" t="s">
        <v>236</v>
      </c>
      <c r="O159" s="78" t="s">
        <v>237</v>
      </c>
      <c r="P159" s="78" t="s">
        <v>236</v>
      </c>
      <c r="R159" s="78" t="s">
        <v>237</v>
      </c>
      <c r="S159" s="78" t="s">
        <v>236</v>
      </c>
      <c r="U159" s="78" t="s">
        <v>237</v>
      </c>
      <c r="V159" s="78" t="s">
        <v>236</v>
      </c>
      <c r="X159" s="78" t="s">
        <v>237</v>
      </c>
      <c r="Y159" s="78" t="s">
        <v>236</v>
      </c>
      <c r="AA159" s="78" t="s">
        <v>237</v>
      </c>
      <c r="AB159" s="78" t="s">
        <v>236</v>
      </c>
      <c r="AD159" s="78" t="s">
        <v>237</v>
      </c>
      <c r="AE159" s="78" t="s">
        <v>236</v>
      </c>
      <c r="AG159" s="78" t="s">
        <v>237</v>
      </c>
      <c r="AH159" s="78" t="s">
        <v>236</v>
      </c>
      <c r="AJ159" s="78" t="s">
        <v>237</v>
      </c>
      <c r="AK159" s="78" t="s">
        <v>236</v>
      </c>
      <c r="AM159" s="78" t="s">
        <v>237</v>
      </c>
      <c r="AN159" s="78" t="s">
        <v>236</v>
      </c>
      <c r="AP159" s="78" t="s">
        <v>237</v>
      </c>
      <c r="AQ159" s="78" t="s">
        <v>236</v>
      </c>
      <c r="AS159" s="78" t="s">
        <v>237</v>
      </c>
      <c r="AT159" s="78" t="s">
        <v>236</v>
      </c>
      <c r="AV159" s="78" t="s">
        <v>237</v>
      </c>
      <c r="AW159" s="78" t="s">
        <v>236</v>
      </c>
      <c r="AY159" s="78" t="s">
        <v>237</v>
      </c>
      <c r="AZ159" s="78" t="s">
        <v>236</v>
      </c>
      <c r="BB159" s="78" t="s">
        <v>237</v>
      </c>
      <c r="BC159" s="78" t="s">
        <v>236</v>
      </c>
      <c r="BE159" s="78" t="s">
        <v>237</v>
      </c>
      <c r="BF159" s="78" t="s">
        <v>236</v>
      </c>
      <c r="BH159" s="78" t="s">
        <v>237</v>
      </c>
      <c r="BI159" s="78" t="s">
        <v>236</v>
      </c>
      <c r="BK159" s="78" t="s">
        <v>237</v>
      </c>
      <c r="BL159" s="78" t="s">
        <v>236</v>
      </c>
      <c r="BN159" s="78" t="s">
        <v>237</v>
      </c>
      <c r="BO159" s="78" t="s">
        <v>236</v>
      </c>
      <c r="BQ159" s="78" t="s">
        <v>237</v>
      </c>
      <c r="BR159" s="78" t="s">
        <v>236</v>
      </c>
      <c r="BT159" s="78" t="s">
        <v>237</v>
      </c>
      <c r="BU159" s="78" t="s">
        <v>236</v>
      </c>
      <c r="BW159" s="78" t="s">
        <v>237</v>
      </c>
      <c r="BX159" s="78" t="s">
        <v>236</v>
      </c>
      <c r="BZ159" s="78" t="s">
        <v>237</v>
      </c>
      <c r="CA159" s="78" t="s">
        <v>236</v>
      </c>
      <c r="CC159" s="78" t="s">
        <v>237</v>
      </c>
      <c r="CD159" s="78" t="s">
        <v>236</v>
      </c>
      <c r="CF159" s="78" t="s">
        <v>237</v>
      </c>
      <c r="CG159" s="78" t="s">
        <v>236</v>
      </c>
      <c r="CI159" s="78" t="s">
        <v>237</v>
      </c>
      <c r="CJ159" s="78" t="s">
        <v>236</v>
      </c>
      <c r="CL159" s="78" t="s">
        <v>237</v>
      </c>
      <c r="CM159" s="78" t="s">
        <v>236</v>
      </c>
      <c r="CO159" s="78" t="s">
        <v>237</v>
      </c>
      <c r="CP159" s="78" t="s">
        <v>236</v>
      </c>
      <c r="CR159" s="78" t="s">
        <v>237</v>
      </c>
      <c r="CU159" s="78" t="s">
        <v>238</v>
      </c>
      <c r="CW159" s="82">
        <f>+CY158</f>
        <v>-6950160</v>
      </c>
      <c r="CX159" s="96" t="str">
        <f t="shared" si="475"/>
        <v>REVISAR</v>
      </c>
      <c r="CY159" s="235"/>
      <c r="DA159" s="445">
        <f>-DA158+DB158</f>
        <v>-59.216666666666676</v>
      </c>
      <c r="DB159" s="446"/>
      <c r="DC159" s="238"/>
      <c r="DD159" s="255"/>
      <c r="DE159" s="255"/>
    </row>
    <row r="160" spans="1:109" ht="37.5" customHeight="1" thickBot="1" x14ac:dyDescent="0.3">
      <c r="CW160" s="80">
        <f>+E159-CU158</f>
        <v>-2044560</v>
      </c>
      <c r="CY160" s="257">
        <f>IF(CY128&gt;0,CY128,0)+IF(CY129&gt;0,CY129,0)+IF(CY130&gt;0,CY130,0)+IF(CY131&gt;0,CY131,0)+IF(CY132&gt;0,CY132,0)+IF(CY133&gt;0,CY133,0)+IF(CY134&gt;0,CY134,0)+IF(CY135&gt;0,CY135,0)+IF(CY136&gt;0,CY136,0)+IF(CY137&gt;0,CY137,0)+IF(CY138&gt;0,CY138,0)+IF(CY139&gt;0,CY139,0)+IF(CY140&gt;0,CY140,0)+IF(CY141&gt;0,CY141,0)+IF(CY142&gt;0,CY142,0)+IF(CY143&gt;0,CY143,0)+IF(CY144&gt;0,CY144,0)+IF(CY145&gt;0,CY145,0)+IF(CY146&gt;0,CY146,0)+IF(CY147&gt;0,CY147,0)+IF(CY148&gt;0,CY148,0)+IF(CY149&gt;0,CY149,0)+IF(CY150&gt;0,CY150,0)+IF(CY151&gt;0,CY151,0)+IF(CY152&gt;0,CY152,0)+IF(CY153&gt;0,CY153,0)+IF(CY154&gt;0,CY154,0)+IF(CY155&gt;0,CY155,0)+IF(CY156&gt;0,CY156,0)+IF(CY157&gt;0,CY157,0)</f>
        <v>4905600</v>
      </c>
      <c r="DA160" s="437" t="str">
        <f>+IF(CY160&gt;0,"TOT. COSTO OCCIOSO"," ")</f>
        <v>TOT. COSTO OCCIOSO</v>
      </c>
      <c r="DB160" s="438"/>
    </row>
    <row r="161" spans="1:109" ht="38.25" customHeight="1" thickBot="1" x14ac:dyDescent="0.3">
      <c r="CW161" s="260">
        <f>+CW159-CW160</f>
        <v>-4905600</v>
      </c>
      <c r="CX161" s="261" t="s">
        <v>68</v>
      </c>
      <c r="CY161" s="257">
        <f>+CY158-CY160</f>
        <v>-11855760</v>
      </c>
      <c r="DA161" s="437" t="str">
        <f>+IF(CY161&lt;0,"TOT. COSTO EXTRA"," ")</f>
        <v>TOT. COSTO EXTRA</v>
      </c>
      <c r="DB161" s="438"/>
    </row>
    <row r="163" spans="1:109" ht="20" x14ac:dyDescent="0.4">
      <c r="A163" s="2"/>
      <c r="B163" s="2"/>
      <c r="C163" s="2" t="s">
        <v>229</v>
      </c>
      <c r="D163" s="2"/>
      <c r="E163" s="2"/>
      <c r="F163" s="239"/>
      <c r="G163" s="4" t="s">
        <v>62</v>
      </c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CU163" s="81"/>
    </row>
    <row r="164" spans="1:109" ht="20.5" thickBot="1" x14ac:dyDescent="0.45">
      <c r="A164" s="120" t="s">
        <v>189</v>
      </c>
      <c r="B164" s="2"/>
      <c r="C164" s="234">
        <f>+INSUMOS!K4</f>
        <v>0</v>
      </c>
      <c r="D164" s="122"/>
      <c r="E164" s="2"/>
      <c r="F164" s="239"/>
      <c r="G164" s="4">
        <f>8*F166</f>
        <v>200</v>
      </c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120" t="str">
        <f>+A164</f>
        <v>QUINTO AÑO</v>
      </c>
      <c r="BC164" s="120" t="str">
        <f>+AW164</f>
        <v>QUINTO AÑO</v>
      </c>
      <c r="BJ164" s="125" t="str">
        <f>+BC164</f>
        <v>QUINTO AÑO</v>
      </c>
      <c r="CK164" s="125" t="str">
        <f>+BJ164</f>
        <v>QUINTO AÑO</v>
      </c>
      <c r="CQ164" s="125"/>
      <c r="CT164" s="120" t="str">
        <f>+BC164</f>
        <v>QUINTO AÑO</v>
      </c>
    </row>
    <row r="165" spans="1:109" ht="16" thickBot="1" x14ac:dyDescent="0.4">
      <c r="A165" s="10" t="s">
        <v>4</v>
      </c>
      <c r="B165" s="10" t="s">
        <v>2</v>
      </c>
      <c r="C165" s="10" t="s">
        <v>216</v>
      </c>
      <c r="D165" s="11" t="str">
        <f>+D125</f>
        <v>Entre 38% y 40% elegir:</v>
      </c>
      <c r="E165" s="5"/>
      <c r="F165" s="240" t="s">
        <v>3</v>
      </c>
      <c r="G165" s="442" t="str">
        <f>+G125</f>
        <v>Tratamientos faciales</v>
      </c>
      <c r="H165" s="443"/>
      <c r="I165" s="444"/>
      <c r="J165" s="442" t="str">
        <f>+J125</f>
        <v>Tratamientos corporales</v>
      </c>
      <c r="K165" s="443"/>
      <c r="L165" s="444"/>
      <c r="M165" s="442" t="str">
        <f>+M125</f>
        <v>SPA</v>
      </c>
      <c r="N165" s="443"/>
      <c r="O165" s="444"/>
      <c r="P165" s="442">
        <f>+P125</f>
        <v>0</v>
      </c>
      <c r="Q165" s="443"/>
      <c r="R165" s="444"/>
      <c r="S165" s="442">
        <f>+S125</f>
        <v>0</v>
      </c>
      <c r="T165" s="443"/>
      <c r="U165" s="444"/>
      <c r="V165" s="442">
        <f>+V125</f>
        <v>0</v>
      </c>
      <c r="W165" s="443"/>
      <c r="X165" s="444"/>
      <c r="Y165" s="442">
        <f>+Y125</f>
        <v>0</v>
      </c>
      <c r="Z165" s="443"/>
      <c r="AA165" s="444"/>
      <c r="AB165" s="442">
        <f>+AB125</f>
        <v>0</v>
      </c>
      <c r="AC165" s="443"/>
      <c r="AD165" s="444"/>
      <c r="AE165" s="442">
        <f>+AE125</f>
        <v>0</v>
      </c>
      <c r="AF165" s="443"/>
      <c r="AG165" s="444"/>
      <c r="AH165" s="442">
        <f>+AH125</f>
        <v>0</v>
      </c>
      <c r="AI165" s="443"/>
      <c r="AJ165" s="444"/>
      <c r="AK165" s="442">
        <f>+AK125</f>
        <v>0</v>
      </c>
      <c r="AL165" s="443"/>
      <c r="AM165" s="444"/>
      <c r="AN165" s="442">
        <f>+AN125</f>
        <v>0</v>
      </c>
      <c r="AO165" s="443"/>
      <c r="AP165" s="444"/>
      <c r="AQ165" s="442">
        <f>+AQ125</f>
        <v>0</v>
      </c>
      <c r="AR165" s="443"/>
      <c r="AS165" s="444"/>
      <c r="AT165" s="442">
        <f>+AT125</f>
        <v>0</v>
      </c>
      <c r="AU165" s="443"/>
      <c r="AV165" s="444"/>
      <c r="AW165" s="442">
        <f>+AW125</f>
        <v>0</v>
      </c>
      <c r="AX165" s="443"/>
      <c r="AY165" s="444"/>
      <c r="AZ165" s="442">
        <f>+AZ125</f>
        <v>0</v>
      </c>
      <c r="BA165" s="443"/>
      <c r="BB165" s="444"/>
      <c r="BC165" s="442">
        <f>+BC125</f>
        <v>0</v>
      </c>
      <c r="BD165" s="443"/>
      <c r="BE165" s="444"/>
      <c r="BF165" s="442">
        <f>+BF125</f>
        <v>0</v>
      </c>
      <c r="BG165" s="443"/>
      <c r="BH165" s="444"/>
      <c r="BI165" s="442">
        <f>+BI125</f>
        <v>0</v>
      </c>
      <c r="BJ165" s="443"/>
      <c r="BK165" s="444"/>
      <c r="BL165" s="442">
        <f>+BL125</f>
        <v>0</v>
      </c>
      <c r="BM165" s="443"/>
      <c r="BN165" s="444"/>
      <c r="BO165" s="442">
        <f>+BO125</f>
        <v>0</v>
      </c>
      <c r="BP165" s="443"/>
      <c r="BQ165" s="444"/>
      <c r="BR165" s="442">
        <f>+BR125</f>
        <v>0</v>
      </c>
      <c r="BS165" s="443"/>
      <c r="BT165" s="444"/>
      <c r="BU165" s="442">
        <f>+BU125</f>
        <v>0</v>
      </c>
      <c r="BV165" s="443"/>
      <c r="BW165" s="444"/>
      <c r="BX165" s="442">
        <f>+BX125</f>
        <v>0</v>
      </c>
      <c r="BY165" s="443"/>
      <c r="BZ165" s="444"/>
      <c r="CA165" s="442">
        <f>+CA125</f>
        <v>0</v>
      </c>
      <c r="CB165" s="443"/>
      <c r="CC165" s="444"/>
      <c r="CD165" s="442">
        <f>+CD125</f>
        <v>0</v>
      </c>
      <c r="CE165" s="443"/>
      <c r="CF165" s="444"/>
      <c r="CG165" s="442">
        <f>+CG125</f>
        <v>0</v>
      </c>
      <c r="CH165" s="443"/>
      <c r="CI165" s="444"/>
      <c r="CJ165" s="442">
        <f>+CJ125</f>
        <v>0</v>
      </c>
      <c r="CK165" s="443"/>
      <c r="CL165" s="444"/>
      <c r="CM165" s="442">
        <f>+CM125</f>
        <v>0</v>
      </c>
      <c r="CN165" s="443"/>
      <c r="CO165" s="444"/>
      <c r="CP165" s="442">
        <f>+CP125</f>
        <v>0</v>
      </c>
      <c r="CQ165" s="443"/>
      <c r="CR165" s="444"/>
      <c r="CS165" s="442" t="s">
        <v>239</v>
      </c>
      <c r="CT165" s="443"/>
      <c r="CU165" s="444"/>
      <c r="CV165" s="54" t="s">
        <v>63</v>
      </c>
      <c r="CW165" s="54" t="s">
        <v>66</v>
      </c>
      <c r="CX165" s="5"/>
      <c r="CY165" s="10" t="s">
        <v>94</v>
      </c>
      <c r="DA165" s="439" t="s">
        <v>307</v>
      </c>
      <c r="DB165" s="439" t="s">
        <v>306</v>
      </c>
      <c r="DD165" s="439" t="s">
        <v>310</v>
      </c>
      <c r="DE165" s="439" t="s">
        <v>311</v>
      </c>
    </row>
    <row r="166" spans="1:109" ht="16" thickBot="1" x14ac:dyDescent="0.4">
      <c r="A166" s="8" t="s">
        <v>5</v>
      </c>
      <c r="B166" s="8" t="s">
        <v>6</v>
      </c>
      <c r="C166" s="8" t="s">
        <v>8</v>
      </c>
      <c r="D166" s="187">
        <f>+D126</f>
        <v>0.4</v>
      </c>
      <c r="E166" s="7"/>
      <c r="F166" s="241">
        <f>+F126</f>
        <v>25</v>
      </c>
      <c r="G166" s="55" t="s">
        <v>83</v>
      </c>
      <c r="H166" s="55" t="s">
        <v>69</v>
      </c>
      <c r="I166" s="55" t="s">
        <v>84</v>
      </c>
      <c r="J166" s="55" t="s">
        <v>83</v>
      </c>
      <c r="K166" s="55" t="s">
        <v>69</v>
      </c>
      <c r="L166" s="55" t="s">
        <v>84</v>
      </c>
      <c r="M166" s="55" t="s">
        <v>83</v>
      </c>
      <c r="N166" s="55" t="s">
        <v>69</v>
      </c>
      <c r="O166" s="55" t="s">
        <v>84</v>
      </c>
      <c r="P166" s="55" t="s">
        <v>83</v>
      </c>
      <c r="Q166" s="55" t="s">
        <v>69</v>
      </c>
      <c r="R166" s="55" t="s">
        <v>84</v>
      </c>
      <c r="S166" s="55" t="s">
        <v>83</v>
      </c>
      <c r="T166" s="55" t="s">
        <v>69</v>
      </c>
      <c r="U166" s="55" t="s">
        <v>84</v>
      </c>
      <c r="V166" s="55" t="s">
        <v>83</v>
      </c>
      <c r="W166" s="55" t="s">
        <v>69</v>
      </c>
      <c r="X166" s="55" t="s">
        <v>84</v>
      </c>
      <c r="Y166" s="55" t="s">
        <v>83</v>
      </c>
      <c r="Z166" s="55" t="s">
        <v>69</v>
      </c>
      <c r="AA166" s="55" t="s">
        <v>84</v>
      </c>
      <c r="AB166" s="55" t="s">
        <v>83</v>
      </c>
      <c r="AC166" s="55" t="s">
        <v>69</v>
      </c>
      <c r="AD166" s="55" t="s">
        <v>84</v>
      </c>
      <c r="AE166" s="55" t="s">
        <v>83</v>
      </c>
      <c r="AF166" s="55" t="s">
        <v>69</v>
      </c>
      <c r="AG166" s="55" t="s">
        <v>84</v>
      </c>
      <c r="AH166" s="55" t="s">
        <v>83</v>
      </c>
      <c r="AI166" s="55" t="s">
        <v>69</v>
      </c>
      <c r="AJ166" s="55" t="s">
        <v>84</v>
      </c>
      <c r="AK166" s="55" t="s">
        <v>83</v>
      </c>
      <c r="AL166" s="55" t="s">
        <v>69</v>
      </c>
      <c r="AM166" s="55" t="s">
        <v>84</v>
      </c>
      <c r="AN166" s="55" t="s">
        <v>83</v>
      </c>
      <c r="AO166" s="55" t="s">
        <v>69</v>
      </c>
      <c r="AP166" s="55" t="s">
        <v>84</v>
      </c>
      <c r="AQ166" s="55" t="s">
        <v>83</v>
      </c>
      <c r="AR166" s="55" t="s">
        <v>69</v>
      </c>
      <c r="AS166" s="55" t="s">
        <v>84</v>
      </c>
      <c r="AT166" s="55" t="s">
        <v>83</v>
      </c>
      <c r="AU166" s="55" t="s">
        <v>69</v>
      </c>
      <c r="AV166" s="55" t="s">
        <v>84</v>
      </c>
      <c r="AW166" s="55" t="s">
        <v>83</v>
      </c>
      <c r="AX166" s="55" t="s">
        <v>69</v>
      </c>
      <c r="AY166" s="55" t="s">
        <v>84</v>
      </c>
      <c r="AZ166" s="55" t="s">
        <v>83</v>
      </c>
      <c r="BA166" s="55" t="s">
        <v>69</v>
      </c>
      <c r="BB166" s="55" t="s">
        <v>84</v>
      </c>
      <c r="BC166" s="55" t="s">
        <v>83</v>
      </c>
      <c r="BD166" s="55" t="s">
        <v>69</v>
      </c>
      <c r="BE166" s="55" t="s">
        <v>84</v>
      </c>
      <c r="BF166" s="55" t="s">
        <v>83</v>
      </c>
      <c r="BG166" s="55" t="s">
        <v>69</v>
      </c>
      <c r="BH166" s="55" t="s">
        <v>84</v>
      </c>
      <c r="BI166" s="55" t="s">
        <v>83</v>
      </c>
      <c r="BJ166" s="55" t="s">
        <v>69</v>
      </c>
      <c r="BK166" s="55" t="s">
        <v>84</v>
      </c>
      <c r="BL166" s="55" t="s">
        <v>83</v>
      </c>
      <c r="BM166" s="55" t="s">
        <v>69</v>
      </c>
      <c r="BN166" s="55" t="s">
        <v>84</v>
      </c>
      <c r="BO166" s="55" t="s">
        <v>83</v>
      </c>
      <c r="BP166" s="55" t="s">
        <v>69</v>
      </c>
      <c r="BQ166" s="55" t="s">
        <v>84</v>
      </c>
      <c r="BR166" s="55" t="s">
        <v>83</v>
      </c>
      <c r="BS166" s="55" t="s">
        <v>69</v>
      </c>
      <c r="BT166" s="55" t="s">
        <v>84</v>
      </c>
      <c r="BU166" s="55" t="s">
        <v>83</v>
      </c>
      <c r="BV166" s="55" t="s">
        <v>69</v>
      </c>
      <c r="BW166" s="55" t="s">
        <v>84</v>
      </c>
      <c r="BX166" s="55" t="s">
        <v>83</v>
      </c>
      <c r="BY166" s="55" t="s">
        <v>69</v>
      </c>
      <c r="BZ166" s="55" t="s">
        <v>84</v>
      </c>
      <c r="CA166" s="55" t="s">
        <v>83</v>
      </c>
      <c r="CB166" s="55" t="s">
        <v>69</v>
      </c>
      <c r="CC166" s="55" t="s">
        <v>84</v>
      </c>
      <c r="CD166" s="55" t="s">
        <v>83</v>
      </c>
      <c r="CE166" s="55" t="s">
        <v>69</v>
      </c>
      <c r="CF166" s="55" t="s">
        <v>84</v>
      </c>
      <c r="CG166" s="55" t="s">
        <v>83</v>
      </c>
      <c r="CH166" s="55" t="s">
        <v>69</v>
      </c>
      <c r="CI166" s="55" t="s">
        <v>84</v>
      </c>
      <c r="CJ166" s="55" t="s">
        <v>83</v>
      </c>
      <c r="CK166" s="55" t="s">
        <v>69</v>
      </c>
      <c r="CL166" s="55" t="s">
        <v>84</v>
      </c>
      <c r="CM166" s="55" t="s">
        <v>83</v>
      </c>
      <c r="CN166" s="55" t="s">
        <v>69</v>
      </c>
      <c r="CO166" s="55" t="s">
        <v>84</v>
      </c>
      <c r="CP166" s="55" t="s">
        <v>83</v>
      </c>
      <c r="CQ166" s="55" t="s">
        <v>69</v>
      </c>
      <c r="CR166" s="55" t="s">
        <v>84</v>
      </c>
      <c r="CS166" s="55" t="s">
        <v>83</v>
      </c>
      <c r="CT166" s="55" t="s">
        <v>70</v>
      </c>
      <c r="CU166" s="55" t="s">
        <v>84</v>
      </c>
      <c r="CV166" s="55" t="s">
        <v>64</v>
      </c>
      <c r="CW166" s="55" t="s">
        <v>67</v>
      </c>
      <c r="CX166" s="7"/>
      <c r="CY166" s="93" t="s">
        <v>95</v>
      </c>
      <c r="DA166" s="440"/>
      <c r="DB166" s="440"/>
      <c r="DD166" s="440"/>
      <c r="DE166" s="440"/>
    </row>
    <row r="167" spans="1:109" ht="23.25" customHeight="1" thickBot="1" x14ac:dyDescent="0.4">
      <c r="A167" s="9" t="s">
        <v>230</v>
      </c>
      <c r="B167" s="9"/>
      <c r="C167" s="9" t="s">
        <v>9</v>
      </c>
      <c r="D167" s="9" t="s">
        <v>1</v>
      </c>
      <c r="E167" s="9" t="s">
        <v>0</v>
      </c>
      <c r="F167" s="242" t="s">
        <v>61</v>
      </c>
      <c r="G167" s="56" t="s">
        <v>231</v>
      </c>
      <c r="H167" s="56" t="s">
        <v>232</v>
      </c>
      <c r="I167" s="56" t="s">
        <v>233</v>
      </c>
      <c r="J167" s="56" t="s">
        <v>231</v>
      </c>
      <c r="K167" s="56" t="s">
        <v>232</v>
      </c>
      <c r="L167" s="56" t="s">
        <v>233</v>
      </c>
      <c r="M167" s="56" t="s">
        <v>231</v>
      </c>
      <c r="N167" s="56" t="s">
        <v>232</v>
      </c>
      <c r="O167" s="56" t="s">
        <v>233</v>
      </c>
      <c r="P167" s="56" t="s">
        <v>231</v>
      </c>
      <c r="Q167" s="56" t="s">
        <v>232</v>
      </c>
      <c r="R167" s="56" t="s">
        <v>233</v>
      </c>
      <c r="S167" s="56" t="s">
        <v>231</v>
      </c>
      <c r="T167" s="56" t="s">
        <v>232</v>
      </c>
      <c r="U167" s="56" t="s">
        <v>233</v>
      </c>
      <c r="V167" s="56" t="s">
        <v>231</v>
      </c>
      <c r="W167" s="56" t="s">
        <v>232</v>
      </c>
      <c r="X167" s="56" t="s">
        <v>233</v>
      </c>
      <c r="Y167" s="56" t="s">
        <v>231</v>
      </c>
      <c r="Z167" s="56" t="s">
        <v>232</v>
      </c>
      <c r="AA167" s="56" t="s">
        <v>233</v>
      </c>
      <c r="AB167" s="56" t="s">
        <v>231</v>
      </c>
      <c r="AC167" s="56" t="s">
        <v>232</v>
      </c>
      <c r="AD167" s="56" t="s">
        <v>233</v>
      </c>
      <c r="AE167" s="56" t="s">
        <v>231</v>
      </c>
      <c r="AF167" s="56" t="s">
        <v>232</v>
      </c>
      <c r="AG167" s="56" t="s">
        <v>233</v>
      </c>
      <c r="AH167" s="56" t="s">
        <v>231</v>
      </c>
      <c r="AI167" s="56" t="s">
        <v>232</v>
      </c>
      <c r="AJ167" s="56" t="s">
        <v>233</v>
      </c>
      <c r="AK167" s="56" t="s">
        <v>231</v>
      </c>
      <c r="AL167" s="56" t="s">
        <v>232</v>
      </c>
      <c r="AM167" s="56" t="s">
        <v>233</v>
      </c>
      <c r="AN167" s="56" t="s">
        <v>231</v>
      </c>
      <c r="AO167" s="56" t="s">
        <v>232</v>
      </c>
      <c r="AP167" s="56" t="s">
        <v>233</v>
      </c>
      <c r="AQ167" s="56" t="s">
        <v>231</v>
      </c>
      <c r="AR167" s="56" t="s">
        <v>232</v>
      </c>
      <c r="AS167" s="56" t="s">
        <v>233</v>
      </c>
      <c r="AT167" s="56" t="s">
        <v>231</v>
      </c>
      <c r="AU167" s="56" t="s">
        <v>232</v>
      </c>
      <c r="AV167" s="56" t="s">
        <v>233</v>
      </c>
      <c r="AW167" s="56" t="s">
        <v>231</v>
      </c>
      <c r="AX167" s="56" t="s">
        <v>232</v>
      </c>
      <c r="AY167" s="56" t="s">
        <v>233</v>
      </c>
      <c r="AZ167" s="56" t="s">
        <v>231</v>
      </c>
      <c r="BA167" s="56" t="s">
        <v>232</v>
      </c>
      <c r="BB167" s="56" t="s">
        <v>233</v>
      </c>
      <c r="BC167" s="56" t="s">
        <v>231</v>
      </c>
      <c r="BD167" s="56" t="s">
        <v>232</v>
      </c>
      <c r="BE167" s="56" t="s">
        <v>233</v>
      </c>
      <c r="BF167" s="56" t="s">
        <v>231</v>
      </c>
      <c r="BG167" s="56" t="s">
        <v>232</v>
      </c>
      <c r="BH167" s="56" t="s">
        <v>233</v>
      </c>
      <c r="BI167" s="56" t="s">
        <v>231</v>
      </c>
      <c r="BJ167" s="56" t="s">
        <v>232</v>
      </c>
      <c r="BK167" s="56" t="s">
        <v>233</v>
      </c>
      <c r="BL167" s="56" t="s">
        <v>231</v>
      </c>
      <c r="BM167" s="56" t="s">
        <v>232</v>
      </c>
      <c r="BN167" s="56" t="s">
        <v>233</v>
      </c>
      <c r="BO167" s="56" t="s">
        <v>231</v>
      </c>
      <c r="BP167" s="56" t="s">
        <v>232</v>
      </c>
      <c r="BQ167" s="56" t="s">
        <v>233</v>
      </c>
      <c r="BR167" s="56" t="s">
        <v>231</v>
      </c>
      <c r="BS167" s="56" t="s">
        <v>232</v>
      </c>
      <c r="BT167" s="56" t="s">
        <v>233</v>
      </c>
      <c r="BU167" s="56" t="s">
        <v>231</v>
      </c>
      <c r="BV167" s="56" t="s">
        <v>232</v>
      </c>
      <c r="BW167" s="56" t="s">
        <v>233</v>
      </c>
      <c r="BX167" s="56" t="s">
        <v>231</v>
      </c>
      <c r="BY167" s="56" t="s">
        <v>232</v>
      </c>
      <c r="BZ167" s="56" t="s">
        <v>233</v>
      </c>
      <c r="CA167" s="56" t="s">
        <v>231</v>
      </c>
      <c r="CB167" s="56" t="s">
        <v>232</v>
      </c>
      <c r="CC167" s="56" t="s">
        <v>233</v>
      </c>
      <c r="CD167" s="56" t="s">
        <v>231</v>
      </c>
      <c r="CE167" s="56" t="s">
        <v>232</v>
      </c>
      <c r="CF167" s="56" t="s">
        <v>233</v>
      </c>
      <c r="CG167" s="56" t="s">
        <v>231</v>
      </c>
      <c r="CH167" s="56" t="s">
        <v>232</v>
      </c>
      <c r="CI167" s="56" t="s">
        <v>233</v>
      </c>
      <c r="CJ167" s="56" t="s">
        <v>231</v>
      </c>
      <c r="CK167" s="56" t="s">
        <v>232</v>
      </c>
      <c r="CL167" s="56" t="s">
        <v>233</v>
      </c>
      <c r="CM167" s="56" t="s">
        <v>231</v>
      </c>
      <c r="CN167" s="56" t="s">
        <v>232</v>
      </c>
      <c r="CO167" s="56" t="s">
        <v>233</v>
      </c>
      <c r="CP167" s="56" t="s">
        <v>231</v>
      </c>
      <c r="CQ167" s="56" t="s">
        <v>232</v>
      </c>
      <c r="CR167" s="56" t="s">
        <v>233</v>
      </c>
      <c r="CS167" s="56" t="s">
        <v>234</v>
      </c>
      <c r="CT167" s="56" t="s">
        <v>232</v>
      </c>
      <c r="CU167" s="56" t="s">
        <v>233</v>
      </c>
      <c r="CV167" s="56" t="s">
        <v>65</v>
      </c>
      <c r="CW167" s="56" t="s">
        <v>235</v>
      </c>
      <c r="CX167" s="60" t="s">
        <v>68</v>
      </c>
      <c r="CY167" s="94"/>
      <c r="DA167" s="441"/>
      <c r="DB167" s="441"/>
      <c r="DD167" s="441"/>
      <c r="DE167" s="441"/>
    </row>
    <row r="168" spans="1:109" ht="15.5" x14ac:dyDescent="0.35">
      <c r="A168" s="174" t="str">
        <f t="shared" ref="A168:B197" si="515">+A128</f>
        <v xml:space="preserve">Masajista - esteticista </v>
      </c>
      <c r="B168" s="174">
        <f>+B128</f>
        <v>1</v>
      </c>
      <c r="C168" s="185">
        <f>+C128*(1+$C$164)</f>
        <v>1200000</v>
      </c>
      <c r="D168" s="43">
        <f>+D$166*C168</f>
        <v>480000</v>
      </c>
      <c r="E168" s="49">
        <f>+(C168+D168)*B168</f>
        <v>1680000</v>
      </c>
      <c r="F168" s="245">
        <f t="shared" ref="F168:F197" si="516">+IF($G$4=0," ",(C168+D168)/$G$4)</f>
        <v>8400</v>
      </c>
      <c r="G168" s="189">
        <f t="shared" ref="G168:G182" si="517">+G128</f>
        <v>0.75</v>
      </c>
      <c r="H168" s="150">
        <f>+'No. PRODUCTOS'!N7</f>
        <v>1262</v>
      </c>
      <c r="I168" s="76">
        <f>+IF(G168=0,0,H168*G168*$F168)</f>
        <v>7950600</v>
      </c>
      <c r="J168" s="189">
        <f t="shared" ref="J168:J182" si="518">+J128</f>
        <v>0.6</v>
      </c>
      <c r="K168" s="150">
        <f>+'No. PRODUCTOS'!N8</f>
        <v>1515</v>
      </c>
      <c r="L168" s="76">
        <f>+IF(J168=0,0,K168*J168*$F168)</f>
        <v>7635600</v>
      </c>
      <c r="M168" s="189">
        <f t="shared" ref="M168:M182" si="519">+M128</f>
        <v>1.1000000000000001</v>
      </c>
      <c r="N168" s="150">
        <f>+'No. PRODUCTOS'!N9</f>
        <v>2020</v>
      </c>
      <c r="O168" s="76">
        <f>+IF(M168=0,0,N168*M168*$F168)</f>
        <v>18664800</v>
      </c>
      <c r="P168" s="189">
        <f t="shared" ref="P168:P182" si="520">+P128</f>
        <v>0</v>
      </c>
      <c r="Q168" s="150">
        <f>+'No. PRODUCTOS'!N10</f>
        <v>0</v>
      </c>
      <c r="R168" s="76">
        <f>+IF(P168=0,0,Q168*P168*$F168)</f>
        <v>0</v>
      </c>
      <c r="S168" s="189">
        <f t="shared" ref="S168:S182" si="521">+S128</f>
        <v>0</v>
      </c>
      <c r="T168" s="150">
        <f>+'No. PRODUCTOS'!N11</f>
        <v>0</v>
      </c>
      <c r="U168" s="76">
        <f>+IF(S168=0,0,T168*S168*$F168)</f>
        <v>0</v>
      </c>
      <c r="V168" s="189">
        <f t="shared" ref="V168:V182" si="522">+V128</f>
        <v>0</v>
      </c>
      <c r="W168" s="150">
        <f>+'No. PRODUCTOS'!N12</f>
        <v>0</v>
      </c>
      <c r="X168" s="76">
        <f>+IF(V168=0,0,W168*V168*$F168)</f>
        <v>0</v>
      </c>
      <c r="Y168" s="189">
        <f t="shared" ref="Y168:Y182" si="523">+Y128</f>
        <v>0</v>
      </c>
      <c r="Z168" s="150">
        <f>+'No. PRODUCTOS'!N13</f>
        <v>0</v>
      </c>
      <c r="AA168" s="76">
        <f>+IF(Y168=0,0,Z168*Y168*$F168)</f>
        <v>0</v>
      </c>
      <c r="AB168" s="189">
        <f t="shared" ref="AB168:AB182" si="524">+AB128</f>
        <v>0</v>
      </c>
      <c r="AC168" s="150">
        <f>+'No. PRODUCTOS'!N14</f>
        <v>0</v>
      </c>
      <c r="AD168" s="76">
        <f>+IF(AB168=0,0,AC168*AB168*$F168)</f>
        <v>0</v>
      </c>
      <c r="AE168" s="189">
        <f t="shared" ref="AE168:AE182" si="525">+AE128</f>
        <v>0</v>
      </c>
      <c r="AF168" s="150">
        <f>+'No. PRODUCTOS'!N15</f>
        <v>0</v>
      </c>
      <c r="AG168" s="76">
        <f>+IF(AE168=0,0,AF168*AE168*$F168)</f>
        <v>0</v>
      </c>
      <c r="AH168" s="189">
        <f t="shared" ref="AH168:AH182" si="526">+AH128</f>
        <v>0</v>
      </c>
      <c r="AI168" s="150">
        <f>+'No. PRODUCTOS'!N16</f>
        <v>0</v>
      </c>
      <c r="AJ168" s="76">
        <f>+IF(AH168=0,0,AI168*AH168*$F168)</f>
        <v>0</v>
      </c>
      <c r="AK168" s="189">
        <f t="shared" ref="AK168:AK182" si="527">+AK128</f>
        <v>0</v>
      </c>
      <c r="AL168" s="150">
        <f>+'No. PRODUCTOS'!N17</f>
        <v>0</v>
      </c>
      <c r="AM168" s="76">
        <f>+IF(AK168=0,0,AL168*AK168*$F168)</f>
        <v>0</v>
      </c>
      <c r="AN168" s="189">
        <f t="shared" ref="AN168:AN182" si="528">+AN128</f>
        <v>0</v>
      </c>
      <c r="AO168" s="150">
        <f>+'No. PRODUCTOS'!N18</f>
        <v>0</v>
      </c>
      <c r="AP168" s="76">
        <f>+IF(AN168=0,0,AO168*AN168*$F168)</f>
        <v>0</v>
      </c>
      <c r="AQ168" s="189">
        <f t="shared" ref="AQ168:AQ182" si="529">+AQ128</f>
        <v>0</v>
      </c>
      <c r="AR168" s="150">
        <f>+'No. PRODUCTOS'!N19</f>
        <v>0</v>
      </c>
      <c r="AS168" s="76">
        <f>+IF(AQ168=0,0,AR168*AQ168*$F168)</f>
        <v>0</v>
      </c>
      <c r="AT168" s="189">
        <f t="shared" ref="AT168:AT182" si="530">+AT128</f>
        <v>0</v>
      </c>
      <c r="AU168" s="150">
        <f>+'No. PRODUCTOS'!N20</f>
        <v>0</v>
      </c>
      <c r="AV168" s="76">
        <f>+IF(AT168=0,0,AU168*AT168*$F168)</f>
        <v>0</v>
      </c>
      <c r="AW168" s="189">
        <f t="shared" ref="AW168:AW182" si="531">+AW128</f>
        <v>0</v>
      </c>
      <c r="AX168" s="150">
        <f>+'No. PRODUCTOS'!N21</f>
        <v>0</v>
      </c>
      <c r="AY168" s="76">
        <f>+IF(AW168=0,0,AX168*AW168*$F168)</f>
        <v>0</v>
      </c>
      <c r="AZ168" s="189">
        <f t="shared" ref="AZ168:AZ182" si="532">+AZ128</f>
        <v>0</v>
      </c>
      <c r="BA168" s="150">
        <f>+'No. PRODUCTOS'!N22</f>
        <v>0</v>
      </c>
      <c r="BB168" s="76">
        <f>+IF(AZ168=0,0,BA168*AZ168*$F168)</f>
        <v>0</v>
      </c>
      <c r="BC168" s="189">
        <f t="shared" ref="BC168:BC182" si="533">+BC128</f>
        <v>0</v>
      </c>
      <c r="BD168" s="150">
        <f>+'No. PRODUCTOS'!N23</f>
        <v>0</v>
      </c>
      <c r="BE168" s="76">
        <f>+IF(BC168=0,0,BD168*BC168*$F168)</f>
        <v>0</v>
      </c>
      <c r="BF168" s="189">
        <f t="shared" ref="BF168:BF182" si="534">+BF128</f>
        <v>0</v>
      </c>
      <c r="BG168" s="150">
        <f>+'No. PRODUCTOS'!N24</f>
        <v>0</v>
      </c>
      <c r="BH168" s="76">
        <f>+IF(BF168=0,0,BG168*BF168*$F168)</f>
        <v>0</v>
      </c>
      <c r="BI168" s="189">
        <f t="shared" ref="BI168:BI182" si="535">+BI128</f>
        <v>0</v>
      </c>
      <c r="BJ168" s="150">
        <f>+'No. PRODUCTOS'!N25</f>
        <v>0</v>
      </c>
      <c r="BK168" s="76">
        <f>+IF(BI168=0,0,BJ168*BI168*$F168)</f>
        <v>0</v>
      </c>
      <c r="BL168" s="189">
        <f t="shared" ref="BL168:BL182" si="536">+BL128</f>
        <v>0</v>
      </c>
      <c r="BM168" s="150">
        <f>+'No. PRODUCTOS'!N26</f>
        <v>0</v>
      </c>
      <c r="BN168" s="76">
        <f>+IF(BL168=0,0,BM168*BL168*$F168)</f>
        <v>0</v>
      </c>
      <c r="BO168" s="189">
        <f t="shared" ref="BO168:BO182" si="537">+BO128</f>
        <v>0</v>
      </c>
      <c r="BP168" s="150">
        <f>+'No. PRODUCTOS'!N27</f>
        <v>0</v>
      </c>
      <c r="BQ168" s="76">
        <f>+IF(BO168=0,0,BP168*BO168*$F168)</f>
        <v>0</v>
      </c>
      <c r="BR168" s="189">
        <f t="shared" ref="BR168:BR182" si="538">+BR128</f>
        <v>0</v>
      </c>
      <c r="BS168" s="150">
        <f>+'No. PRODUCTOS'!N28</f>
        <v>0</v>
      </c>
      <c r="BT168" s="76">
        <f>+IF(BR168=0,0,BS168*BR168*$F168)</f>
        <v>0</v>
      </c>
      <c r="BU168" s="189">
        <f t="shared" ref="BU168:BU182" si="539">+BU128</f>
        <v>0</v>
      </c>
      <c r="BV168" s="150">
        <f>+'No. PRODUCTOS'!N29</f>
        <v>0</v>
      </c>
      <c r="BW168" s="76">
        <f>+IF(BU168=0,0,BV168*BU168*$F168)</f>
        <v>0</v>
      </c>
      <c r="BX168" s="189">
        <f t="shared" ref="BX168:BX182" si="540">+BX128</f>
        <v>0</v>
      </c>
      <c r="BY168" s="150">
        <f>+'No. PRODUCTOS'!N30</f>
        <v>0</v>
      </c>
      <c r="BZ168" s="76">
        <f>+IF(BX168=0,0,BY168*BX168*$F168)</f>
        <v>0</v>
      </c>
      <c r="CA168" s="189">
        <f t="shared" ref="CA168:CA182" si="541">+CA128</f>
        <v>0</v>
      </c>
      <c r="CB168" s="150">
        <f>+'No. PRODUCTOS'!N31</f>
        <v>0</v>
      </c>
      <c r="CC168" s="76">
        <f>+IF(CA168=0,0,CB168*CA168*$F168)</f>
        <v>0</v>
      </c>
      <c r="CD168" s="189">
        <f t="shared" ref="CD168:CD182" si="542">+CD128</f>
        <v>0</v>
      </c>
      <c r="CE168" s="150">
        <f>+'No. PRODUCTOS'!N32</f>
        <v>0</v>
      </c>
      <c r="CF168" s="76">
        <f>+IF(CD168=0,0,CE168*CD168*$F168)</f>
        <v>0</v>
      </c>
      <c r="CG168" s="189">
        <f t="shared" ref="CG168:CG182" si="543">+CG128</f>
        <v>0</v>
      </c>
      <c r="CH168" s="150">
        <f>+'No. PRODUCTOS'!N33</f>
        <v>0</v>
      </c>
      <c r="CI168" s="76">
        <f>+IF(CG168=0,0,CH168*CG168*$F168)</f>
        <v>0</v>
      </c>
      <c r="CJ168" s="189">
        <f t="shared" ref="CJ168:CJ182" si="544">+CJ128</f>
        <v>0</v>
      </c>
      <c r="CK168" s="150">
        <f>+'No. PRODUCTOS'!N34</f>
        <v>0</v>
      </c>
      <c r="CL168" s="76">
        <f>+IF(CJ168=0,0,CK168*CJ168*$F168)</f>
        <v>0</v>
      </c>
      <c r="CM168" s="189">
        <f t="shared" ref="CM168:CM182" si="545">+CM128</f>
        <v>0</v>
      </c>
      <c r="CN168" s="150">
        <f>+'No. PRODUCTOS'!N35</f>
        <v>0</v>
      </c>
      <c r="CO168" s="76">
        <f>+IF(CM168=0,0,CN168*CM168*$F168)</f>
        <v>0</v>
      </c>
      <c r="CP168" s="189">
        <f t="shared" ref="CP168:CP182" si="546">+CP128</f>
        <v>0</v>
      </c>
      <c r="CQ168" s="150">
        <f>+'No. PRODUCTOS'!N36</f>
        <v>0</v>
      </c>
      <c r="CR168" s="76">
        <f>+IF(CP168=0,0,CQ168*CP168*$F168)</f>
        <v>0</v>
      </c>
      <c r="CS168" s="159">
        <f>+G168+AW168+AZ168+BC168+BF168+BI168+BL168+CJ168+CM168+CP168+J168+M168+P168+S168+V168+Y168+AB168+AE168+AH168+AK168+AN168+AQ168+AT168+BO168+BR168+BU168+BX168+CA168+CD168+CG168</f>
        <v>2.4500000000000002</v>
      </c>
      <c r="CT168" s="159">
        <f>+H168+AX168+BA168+BD168+BG168+BJ168+BM168+CK168+CN168+CQ168+K168+N168+Q168+T168+W168+Z168+AC168+AF168+AI168+AL168+AO168+AR168+AU168+BP168+BS168+BV168+BY168+CB168+CE168+CH168</f>
        <v>4797</v>
      </c>
      <c r="CU168" s="95">
        <f>+I168+AY168+BB168+BE168+BH168+BK168+BN168+CL168+CO168+CR168+L168+O168+R168+U168+X168+AA168+AD168+AG168+AJ168+AM168+AP168+AS168+AV168+BQ168+BT168+BW168+BZ168+CC168+CF168+CI168</f>
        <v>34251000</v>
      </c>
      <c r="CV168" s="159">
        <f>+G$84*B168*12</f>
        <v>2400</v>
      </c>
      <c r="CW168" s="159">
        <f>CV168-(G168*H168+AW168*AX168+AZ168*BA168+BC168*BD168+BF168*BG168+BI168*BJ168+BL168*BM168+CJ168*CK168+CM168*CN168+CP168*CQ168+J168*K168+M168*N168+P168*Q168+S168*T168+V168*W168+Y168*Z168+AB168*AC168+AE168*AF168+AH168*AI168+AK168*AL168+AN168*AO168+AQ168*AR168+AT168*AU168+BO168*BP168+BR168*BS168+BU168*BV169+BX168*BY168+CA168*CB168+CD168*CE168+CG168*CH168)</f>
        <v>-1677.5</v>
      </c>
      <c r="CX168" s="58" t="str">
        <f>+IF(CW168&gt;=0,"O.K.","REVISAR")</f>
        <v>REVISAR</v>
      </c>
      <c r="CY168" s="95">
        <f t="shared" ref="CY168:CY182" si="547">+IF(CW168=0,0,CW168*F168)</f>
        <v>-14091000</v>
      </c>
      <c r="DA168" s="247">
        <f>+IF($B168=0,-CW168/12,IF($CW168=0,0,IF(CW168&lt;0,-$CW168/$B168/12,0)))</f>
        <v>139.79166666666666</v>
      </c>
      <c r="DB168" s="248">
        <f>+IF($B168=0,0,IF($CW168=0,0,IF(DA168=0,$CW168/$B168/12,0)))</f>
        <v>0</v>
      </c>
      <c r="DC168" s="238"/>
      <c r="DD168" s="247">
        <f t="shared" ref="DD168:DD197" si="548">+IF($G$4=0," ",DA168/$F$6)</f>
        <v>5.5916666666666659</v>
      </c>
      <c r="DE168" s="248">
        <f>+IF(DD168=" "," ",DD168*60)</f>
        <v>335.49999999999994</v>
      </c>
    </row>
    <row r="169" spans="1:109" ht="15.5" x14ac:dyDescent="0.35">
      <c r="A169" s="174" t="str">
        <f t="shared" si="515"/>
        <v>Estilista - manicurista</v>
      </c>
      <c r="B169" s="174">
        <f t="shared" si="515"/>
        <v>1</v>
      </c>
      <c r="C169" s="185">
        <f t="shared" ref="C169:C197" si="549">+C129*(1+$C$164)</f>
        <v>1000000</v>
      </c>
      <c r="D169" s="43">
        <f t="shared" ref="D169:D197" si="550">+D$166*C169</f>
        <v>400000</v>
      </c>
      <c r="E169" s="49">
        <f t="shared" ref="E169:E197" si="551">+(C169+D169)*B169</f>
        <v>1400000</v>
      </c>
      <c r="F169" s="245">
        <f t="shared" si="516"/>
        <v>7000</v>
      </c>
      <c r="G169" s="189">
        <f t="shared" si="517"/>
        <v>0</v>
      </c>
      <c r="H169" s="151">
        <f t="shared" ref="H169:H182" si="552">+H168</f>
        <v>1262</v>
      </c>
      <c r="I169" s="76">
        <f t="shared" ref="I169:I182" si="553">+IF(G169=0,0,H169*G169*$F169)</f>
        <v>0</v>
      </c>
      <c r="J169" s="189">
        <f t="shared" si="518"/>
        <v>1.2</v>
      </c>
      <c r="K169" s="151">
        <f t="shared" ref="K169:K197" si="554">+K168</f>
        <v>1515</v>
      </c>
      <c r="L169" s="76">
        <f t="shared" ref="L169:L197" si="555">+IF(J169=0,0,K169*J169*$F169)</f>
        <v>12726000</v>
      </c>
      <c r="M169" s="189">
        <f t="shared" si="519"/>
        <v>0</v>
      </c>
      <c r="N169" s="151">
        <f t="shared" ref="N169:N197" si="556">+N168</f>
        <v>2020</v>
      </c>
      <c r="O169" s="76">
        <f t="shared" ref="O169:O197" si="557">+IF(M169=0,0,N169*M169*$F169)</f>
        <v>0</v>
      </c>
      <c r="P169" s="189">
        <f t="shared" si="520"/>
        <v>0</v>
      </c>
      <c r="Q169" s="151">
        <f t="shared" ref="Q169:Q197" si="558">+Q168</f>
        <v>0</v>
      </c>
      <c r="R169" s="76">
        <f t="shared" ref="R169:R197" si="559">+IF(P169=0,0,Q169*P169*$F169)</f>
        <v>0</v>
      </c>
      <c r="S169" s="189">
        <f t="shared" si="521"/>
        <v>0</v>
      </c>
      <c r="T169" s="151">
        <f t="shared" ref="T169:T197" si="560">+T168</f>
        <v>0</v>
      </c>
      <c r="U169" s="76">
        <f t="shared" ref="U169:U197" si="561">+IF(S169=0,0,T169*S169*$F169)</f>
        <v>0</v>
      </c>
      <c r="V169" s="189">
        <f t="shared" si="522"/>
        <v>0</v>
      </c>
      <c r="W169" s="151">
        <f t="shared" ref="W169:W197" si="562">+W168</f>
        <v>0</v>
      </c>
      <c r="X169" s="76">
        <f t="shared" ref="X169:X197" si="563">+IF(V169=0,0,W169*V169*$F169)</f>
        <v>0</v>
      </c>
      <c r="Y169" s="189">
        <f t="shared" si="523"/>
        <v>0</v>
      </c>
      <c r="Z169" s="151">
        <f t="shared" ref="Z169:Z197" si="564">+Z168</f>
        <v>0</v>
      </c>
      <c r="AA169" s="76">
        <f t="shared" ref="AA169:AA197" si="565">+IF(Y169=0,0,Z169*Y169*$F169)</f>
        <v>0</v>
      </c>
      <c r="AB169" s="189">
        <f t="shared" si="524"/>
        <v>0</v>
      </c>
      <c r="AC169" s="151">
        <f t="shared" ref="AC169:AC197" si="566">+AC168</f>
        <v>0</v>
      </c>
      <c r="AD169" s="76">
        <f t="shared" ref="AD169:AD197" si="567">+IF(AB169=0,0,AC169*AB169*$F169)</f>
        <v>0</v>
      </c>
      <c r="AE169" s="189">
        <f t="shared" si="525"/>
        <v>0</v>
      </c>
      <c r="AF169" s="151">
        <f t="shared" ref="AF169:AF197" si="568">+AF168</f>
        <v>0</v>
      </c>
      <c r="AG169" s="76">
        <f t="shared" ref="AG169:AG197" si="569">+IF(AE169=0,0,AF169*AE169*$F169)</f>
        <v>0</v>
      </c>
      <c r="AH169" s="189">
        <f t="shared" si="526"/>
        <v>0</v>
      </c>
      <c r="AI169" s="151">
        <f t="shared" ref="AI169:AI197" si="570">+AI168</f>
        <v>0</v>
      </c>
      <c r="AJ169" s="76">
        <f t="shared" ref="AJ169:AJ197" si="571">+IF(AH169=0,0,AI169*AH169*$F169)</f>
        <v>0</v>
      </c>
      <c r="AK169" s="189">
        <f t="shared" si="527"/>
        <v>0</v>
      </c>
      <c r="AL169" s="151">
        <f t="shared" ref="AL169:AL197" si="572">+AL168</f>
        <v>0</v>
      </c>
      <c r="AM169" s="76">
        <f t="shared" ref="AM169:AM197" si="573">+IF(AK169=0,0,AL169*AK169*$F169)</f>
        <v>0</v>
      </c>
      <c r="AN169" s="189">
        <f t="shared" si="528"/>
        <v>0</v>
      </c>
      <c r="AO169" s="151">
        <f t="shared" ref="AO169:AO197" si="574">+AO168</f>
        <v>0</v>
      </c>
      <c r="AP169" s="76">
        <f t="shared" ref="AP169:AP197" si="575">+IF(AN169=0,0,AO169*AN169*$F169)</f>
        <v>0</v>
      </c>
      <c r="AQ169" s="189">
        <f t="shared" si="529"/>
        <v>0</v>
      </c>
      <c r="AR169" s="151">
        <f t="shared" ref="AR169:AR197" si="576">+AR168</f>
        <v>0</v>
      </c>
      <c r="AS169" s="76">
        <f t="shared" ref="AS169:AS197" si="577">+IF(AQ169=0,0,AR169*AQ169*$F169)</f>
        <v>0</v>
      </c>
      <c r="AT169" s="189">
        <f t="shared" si="530"/>
        <v>0</v>
      </c>
      <c r="AU169" s="151">
        <f t="shared" ref="AU169:AU197" si="578">+AU168</f>
        <v>0</v>
      </c>
      <c r="AV169" s="76">
        <f t="shared" ref="AV169:AV197" si="579">+IF(AT169=0,0,AU169*AT169*$F169)</f>
        <v>0</v>
      </c>
      <c r="AW169" s="189">
        <f t="shared" si="531"/>
        <v>0</v>
      </c>
      <c r="AX169" s="151">
        <f t="shared" ref="AX169:AX182" si="580">+AX168</f>
        <v>0</v>
      </c>
      <c r="AY169" s="76">
        <f t="shared" ref="AY169:AY182" si="581">+IF(AW169=0,0,AX169*AW169*$F169)</f>
        <v>0</v>
      </c>
      <c r="AZ169" s="189">
        <f t="shared" si="532"/>
        <v>0</v>
      </c>
      <c r="BA169" s="151">
        <f t="shared" ref="BA169:BA182" si="582">+BA168</f>
        <v>0</v>
      </c>
      <c r="BB169" s="76">
        <f t="shared" ref="BB169:BB182" si="583">+IF(AZ169=0,0,BA169*AZ169*$F169)</f>
        <v>0</v>
      </c>
      <c r="BC169" s="189">
        <f t="shared" si="533"/>
        <v>0</v>
      </c>
      <c r="BD169" s="151">
        <f t="shared" ref="BD169:BD182" si="584">+BD168</f>
        <v>0</v>
      </c>
      <c r="BE169" s="76">
        <f t="shared" ref="BE169:BE182" si="585">+IF(BC169=0,0,BD169*BC169*$F169)</f>
        <v>0</v>
      </c>
      <c r="BF169" s="189">
        <f t="shared" si="534"/>
        <v>0</v>
      </c>
      <c r="BG169" s="151">
        <f t="shared" ref="BG169:BG182" si="586">+BG168</f>
        <v>0</v>
      </c>
      <c r="BH169" s="76">
        <f t="shared" ref="BH169:BH182" si="587">+IF(BF169=0,0,BG169*BF169*$F169)</f>
        <v>0</v>
      </c>
      <c r="BI169" s="189">
        <f t="shared" si="535"/>
        <v>0</v>
      </c>
      <c r="BJ169" s="151">
        <f t="shared" ref="BJ169:BJ182" si="588">+BJ168</f>
        <v>0</v>
      </c>
      <c r="BK169" s="76">
        <f t="shared" ref="BK169:BK182" si="589">+IF(BI169=0,0,BJ169*BI169*$F169)</f>
        <v>0</v>
      </c>
      <c r="BL169" s="189">
        <f t="shared" si="536"/>
        <v>0</v>
      </c>
      <c r="BM169" s="151">
        <f t="shared" ref="BM169:BM182" si="590">+BM168</f>
        <v>0</v>
      </c>
      <c r="BN169" s="76">
        <f t="shared" ref="BN169:BN182" si="591">+IF(BL169=0,0,BM169*BL169*$F169)</f>
        <v>0</v>
      </c>
      <c r="BO169" s="189">
        <f t="shared" si="537"/>
        <v>0</v>
      </c>
      <c r="BP169" s="151">
        <f t="shared" ref="BP169:BP197" si="592">+BP168</f>
        <v>0</v>
      </c>
      <c r="BQ169" s="76">
        <f t="shared" ref="BQ169:BQ197" si="593">+IF(BO169=0,0,BP169*BO169*$F169)</f>
        <v>0</v>
      </c>
      <c r="BR169" s="189">
        <f t="shared" si="538"/>
        <v>0</v>
      </c>
      <c r="BS169" s="151">
        <f t="shared" ref="BS169:BS197" si="594">+BS168</f>
        <v>0</v>
      </c>
      <c r="BT169" s="76">
        <f t="shared" ref="BT169:BT197" si="595">+IF(BR169=0,0,BS169*BR169*$F169)</f>
        <v>0</v>
      </c>
      <c r="BU169" s="189">
        <f t="shared" si="539"/>
        <v>0</v>
      </c>
      <c r="BV169" s="151">
        <f t="shared" ref="BV169:BV197" si="596">+BV168</f>
        <v>0</v>
      </c>
      <c r="BW169" s="76">
        <f t="shared" ref="BW169:BW197" si="597">+IF(BU169=0,0,BV169*BU169*$F169)</f>
        <v>0</v>
      </c>
      <c r="BX169" s="189">
        <f t="shared" si="540"/>
        <v>0</v>
      </c>
      <c r="BY169" s="151">
        <f t="shared" ref="BY169:BY197" si="598">+BY168</f>
        <v>0</v>
      </c>
      <c r="BZ169" s="76">
        <f t="shared" ref="BZ169:BZ197" si="599">+IF(BX169=0,0,BY169*BX169*$F169)</f>
        <v>0</v>
      </c>
      <c r="CA169" s="189">
        <f t="shared" si="541"/>
        <v>0</v>
      </c>
      <c r="CB169" s="151">
        <f t="shared" ref="CB169:CB197" si="600">+CB168</f>
        <v>0</v>
      </c>
      <c r="CC169" s="76">
        <f t="shared" ref="CC169:CC197" si="601">+IF(CA169=0,0,CB169*CA169*$F169)</f>
        <v>0</v>
      </c>
      <c r="CD169" s="189">
        <f t="shared" si="542"/>
        <v>0</v>
      </c>
      <c r="CE169" s="151">
        <f t="shared" ref="CE169:CE197" si="602">+CE168</f>
        <v>0</v>
      </c>
      <c r="CF169" s="76">
        <f t="shared" ref="CF169:CF197" si="603">+IF(CD169=0,0,CE169*CD169*$F169)</f>
        <v>0</v>
      </c>
      <c r="CG169" s="189">
        <f t="shared" si="543"/>
        <v>0</v>
      </c>
      <c r="CH169" s="151">
        <f t="shared" ref="CH169:CH197" si="604">+CH168</f>
        <v>0</v>
      </c>
      <c r="CI169" s="76">
        <f t="shared" ref="CI169:CI197" si="605">+IF(CG169=0,0,CH169*CG169*$F169)</f>
        <v>0</v>
      </c>
      <c r="CJ169" s="189">
        <f t="shared" si="544"/>
        <v>0</v>
      </c>
      <c r="CK169" s="151">
        <f t="shared" ref="CK169:CK182" si="606">+CK168</f>
        <v>0</v>
      </c>
      <c r="CL169" s="76">
        <f t="shared" ref="CL169:CL182" si="607">+IF(CJ169=0,0,CK169*CJ169*$F169)</f>
        <v>0</v>
      </c>
      <c r="CM169" s="189">
        <f t="shared" si="545"/>
        <v>0</v>
      </c>
      <c r="CN169" s="151">
        <f t="shared" ref="CN169:CN182" si="608">+CN168</f>
        <v>0</v>
      </c>
      <c r="CO169" s="76">
        <f t="shared" ref="CO169:CO182" si="609">+IF(CM169=0,0,CN169*CM169*$F169)</f>
        <v>0</v>
      </c>
      <c r="CP169" s="189">
        <f t="shared" si="546"/>
        <v>0</v>
      </c>
      <c r="CQ169" s="151">
        <f t="shared" ref="CQ169:CQ182" si="610">+CQ168</f>
        <v>0</v>
      </c>
      <c r="CR169" s="76">
        <f t="shared" ref="CR169:CR197" si="611">+IF(CP169=0,0,CQ169*CP169*$F169)</f>
        <v>0</v>
      </c>
      <c r="CS169" s="61">
        <f t="shared" ref="CS169:CS197" si="612">+G169+AW169+AZ169+BC169+BF169+BI169+BL169+CJ169+CM169+CP169+J169+M169+P169+S169+V169+Y169+AB169+AE169+AH169+AK169+AN169+AQ169+AT169+BO169+BR169+BU169+BX169+CA169+CD169+CG169</f>
        <v>1.2</v>
      </c>
      <c r="CT169" s="61">
        <f t="shared" ref="CT169:CT197" si="613">+H169+AX169+BA169+BD169+BG169+BJ169+BM169+CK169+CN169+CQ169+K169+N169+Q169+T169+W169+Z169+AC169+AF169+AI169+AL169+AO169+AR169+AU169+BP169+BS169+BV169+BY169+CB169+CE169+CH169</f>
        <v>4797</v>
      </c>
      <c r="CU169" s="43">
        <f t="shared" ref="CU169:CU197" si="614">+I169+AY169+BB169+BE169+BH169+BK169+BN169+CL169+CO169+CR169+L169+O169+R169+U169+X169+AA169+AD169+AG169+AJ169+AM169+AP169+AS169+AV169+BQ169+BT169+BW169+BZ169+CC169+CF169+CI169</f>
        <v>12726000</v>
      </c>
      <c r="CV169" s="61">
        <f t="shared" ref="CV169:CV197" si="615">+G$84*B169*12</f>
        <v>2400</v>
      </c>
      <c r="CW169" s="61">
        <f>CV169-(G169*H169+AW169*AX169+AZ169*BA169+BC169*BD169+BF169*BG169+BI169*BJ169+BL169*BM169+CJ169*CK169+CM169*CN169+CP169*CQ169+J169*K169+M169*N169+P169*Q169+S169*T169+V169*W169+Y169*Z169+AB169*AC169+AE169*AF169+AH169*AI169+AK169*AL169+AN169*AO169+AQ169*AR169+AT169*AU169+BO169*BP169+BR169*BS169+BU169*BV170+BX169*BY169+CA169*CB169+CD169*CE169+CG169*CH169)</f>
        <v>582</v>
      </c>
      <c r="CX169" s="58" t="str">
        <f t="shared" ref="CX169:CX199" si="616">+IF(CW169&gt;=0,"O.K.","REVISAR")</f>
        <v>O.K.</v>
      </c>
      <c r="CY169" s="43">
        <f t="shared" si="547"/>
        <v>4074000</v>
      </c>
      <c r="DA169" s="249">
        <f>+IF($B169=0,-CW169/12,IF($CW169=0,0,IF(CW169&lt;0,-$CW169/$B169/12,0)))</f>
        <v>0</v>
      </c>
      <c r="DB169" s="250">
        <f t="shared" ref="DB169:DB197" si="617">+IF($B169=0,0,IF($CW169=0,0,IF(DA169=0,$CW169/$B169/12,0)))</f>
        <v>48.5</v>
      </c>
      <c r="DC169" s="238"/>
      <c r="DD169" s="249">
        <f t="shared" si="548"/>
        <v>0</v>
      </c>
      <c r="DE169" s="250">
        <f t="shared" ref="DE169:DE197" si="618">+IF(DD169=" "," ",DD169*60)</f>
        <v>0</v>
      </c>
    </row>
    <row r="170" spans="1:109" ht="15.5" x14ac:dyDescent="0.35">
      <c r="A170" s="174">
        <f t="shared" si="515"/>
        <v>0</v>
      </c>
      <c r="B170" s="174">
        <f t="shared" si="515"/>
        <v>0</v>
      </c>
      <c r="C170" s="185">
        <f t="shared" si="549"/>
        <v>0</v>
      </c>
      <c r="D170" s="43">
        <f t="shared" si="550"/>
        <v>0</v>
      </c>
      <c r="E170" s="49">
        <f t="shared" si="551"/>
        <v>0</v>
      </c>
      <c r="F170" s="245">
        <f t="shared" si="516"/>
        <v>0</v>
      </c>
      <c r="G170" s="189">
        <f t="shared" si="517"/>
        <v>0</v>
      </c>
      <c r="H170" s="151">
        <f t="shared" si="552"/>
        <v>1262</v>
      </c>
      <c r="I170" s="76">
        <f t="shared" si="553"/>
        <v>0</v>
      </c>
      <c r="J170" s="189">
        <f t="shared" si="518"/>
        <v>0</v>
      </c>
      <c r="K170" s="151">
        <f t="shared" si="554"/>
        <v>1515</v>
      </c>
      <c r="L170" s="76">
        <f t="shared" si="555"/>
        <v>0</v>
      </c>
      <c r="M170" s="189">
        <f t="shared" si="519"/>
        <v>0</v>
      </c>
      <c r="N170" s="151">
        <f t="shared" si="556"/>
        <v>2020</v>
      </c>
      <c r="O170" s="76">
        <f t="shared" si="557"/>
        <v>0</v>
      </c>
      <c r="P170" s="189">
        <f t="shared" si="520"/>
        <v>0</v>
      </c>
      <c r="Q170" s="151">
        <f t="shared" si="558"/>
        <v>0</v>
      </c>
      <c r="R170" s="76">
        <f t="shared" si="559"/>
        <v>0</v>
      </c>
      <c r="S170" s="189">
        <f t="shared" si="521"/>
        <v>0</v>
      </c>
      <c r="T170" s="151">
        <f t="shared" si="560"/>
        <v>0</v>
      </c>
      <c r="U170" s="76">
        <f t="shared" si="561"/>
        <v>0</v>
      </c>
      <c r="V170" s="189">
        <f t="shared" si="522"/>
        <v>0</v>
      </c>
      <c r="W170" s="151">
        <f t="shared" si="562"/>
        <v>0</v>
      </c>
      <c r="X170" s="76">
        <f t="shared" si="563"/>
        <v>0</v>
      </c>
      <c r="Y170" s="189">
        <f t="shared" si="523"/>
        <v>0</v>
      </c>
      <c r="Z170" s="151">
        <f t="shared" si="564"/>
        <v>0</v>
      </c>
      <c r="AA170" s="76">
        <f t="shared" si="565"/>
        <v>0</v>
      </c>
      <c r="AB170" s="189">
        <f t="shared" si="524"/>
        <v>0</v>
      </c>
      <c r="AC170" s="151">
        <f t="shared" si="566"/>
        <v>0</v>
      </c>
      <c r="AD170" s="76">
        <f t="shared" si="567"/>
        <v>0</v>
      </c>
      <c r="AE170" s="189">
        <f t="shared" si="525"/>
        <v>0</v>
      </c>
      <c r="AF170" s="151">
        <f t="shared" si="568"/>
        <v>0</v>
      </c>
      <c r="AG170" s="76">
        <f t="shared" si="569"/>
        <v>0</v>
      </c>
      <c r="AH170" s="189">
        <f t="shared" si="526"/>
        <v>0</v>
      </c>
      <c r="AI170" s="151">
        <f t="shared" si="570"/>
        <v>0</v>
      </c>
      <c r="AJ170" s="76">
        <f t="shared" si="571"/>
        <v>0</v>
      </c>
      <c r="AK170" s="189">
        <f t="shared" si="527"/>
        <v>0</v>
      </c>
      <c r="AL170" s="151">
        <f t="shared" si="572"/>
        <v>0</v>
      </c>
      <c r="AM170" s="76">
        <f t="shared" si="573"/>
        <v>0</v>
      </c>
      <c r="AN170" s="189">
        <f t="shared" si="528"/>
        <v>0</v>
      </c>
      <c r="AO170" s="151">
        <f t="shared" si="574"/>
        <v>0</v>
      </c>
      <c r="AP170" s="76">
        <f t="shared" si="575"/>
        <v>0</v>
      </c>
      <c r="AQ170" s="189">
        <f t="shared" si="529"/>
        <v>0</v>
      </c>
      <c r="AR170" s="151">
        <f t="shared" si="576"/>
        <v>0</v>
      </c>
      <c r="AS170" s="76">
        <f t="shared" si="577"/>
        <v>0</v>
      </c>
      <c r="AT170" s="189">
        <f t="shared" si="530"/>
        <v>0</v>
      </c>
      <c r="AU170" s="151">
        <f t="shared" si="578"/>
        <v>0</v>
      </c>
      <c r="AV170" s="76">
        <f t="shared" si="579"/>
        <v>0</v>
      </c>
      <c r="AW170" s="189">
        <f t="shared" si="531"/>
        <v>0</v>
      </c>
      <c r="AX170" s="151">
        <f t="shared" si="580"/>
        <v>0</v>
      </c>
      <c r="AY170" s="76">
        <f t="shared" si="581"/>
        <v>0</v>
      </c>
      <c r="AZ170" s="189">
        <f t="shared" si="532"/>
        <v>0</v>
      </c>
      <c r="BA170" s="151">
        <f t="shared" si="582"/>
        <v>0</v>
      </c>
      <c r="BB170" s="76">
        <f t="shared" si="583"/>
        <v>0</v>
      </c>
      <c r="BC170" s="189">
        <f t="shared" si="533"/>
        <v>0</v>
      </c>
      <c r="BD170" s="151">
        <f t="shared" si="584"/>
        <v>0</v>
      </c>
      <c r="BE170" s="76">
        <f t="shared" si="585"/>
        <v>0</v>
      </c>
      <c r="BF170" s="189">
        <f t="shared" si="534"/>
        <v>0</v>
      </c>
      <c r="BG170" s="151">
        <f t="shared" si="586"/>
        <v>0</v>
      </c>
      <c r="BH170" s="76">
        <f t="shared" si="587"/>
        <v>0</v>
      </c>
      <c r="BI170" s="189">
        <f t="shared" si="535"/>
        <v>0</v>
      </c>
      <c r="BJ170" s="151">
        <f t="shared" si="588"/>
        <v>0</v>
      </c>
      <c r="BK170" s="76">
        <f t="shared" si="589"/>
        <v>0</v>
      </c>
      <c r="BL170" s="189">
        <f t="shared" si="536"/>
        <v>0</v>
      </c>
      <c r="BM170" s="151">
        <f t="shared" si="590"/>
        <v>0</v>
      </c>
      <c r="BN170" s="76">
        <f t="shared" si="591"/>
        <v>0</v>
      </c>
      <c r="BO170" s="189">
        <f t="shared" si="537"/>
        <v>0</v>
      </c>
      <c r="BP170" s="151">
        <f t="shared" si="592"/>
        <v>0</v>
      </c>
      <c r="BQ170" s="76">
        <f t="shared" si="593"/>
        <v>0</v>
      </c>
      <c r="BR170" s="189">
        <f t="shared" si="538"/>
        <v>0</v>
      </c>
      <c r="BS170" s="151">
        <f t="shared" si="594"/>
        <v>0</v>
      </c>
      <c r="BT170" s="76">
        <f t="shared" si="595"/>
        <v>0</v>
      </c>
      <c r="BU170" s="189">
        <f t="shared" si="539"/>
        <v>0</v>
      </c>
      <c r="BV170" s="151">
        <f t="shared" si="596"/>
        <v>0</v>
      </c>
      <c r="BW170" s="76">
        <f t="shared" si="597"/>
        <v>0</v>
      </c>
      <c r="BX170" s="189">
        <f t="shared" si="540"/>
        <v>0</v>
      </c>
      <c r="BY170" s="151">
        <f t="shared" si="598"/>
        <v>0</v>
      </c>
      <c r="BZ170" s="76">
        <f t="shared" si="599"/>
        <v>0</v>
      </c>
      <c r="CA170" s="189">
        <f t="shared" si="541"/>
        <v>0</v>
      </c>
      <c r="CB170" s="151">
        <f t="shared" si="600"/>
        <v>0</v>
      </c>
      <c r="CC170" s="76">
        <f t="shared" si="601"/>
        <v>0</v>
      </c>
      <c r="CD170" s="189">
        <f t="shared" si="542"/>
        <v>0</v>
      </c>
      <c r="CE170" s="151">
        <f t="shared" si="602"/>
        <v>0</v>
      </c>
      <c r="CF170" s="76">
        <f t="shared" si="603"/>
        <v>0</v>
      </c>
      <c r="CG170" s="189">
        <f t="shared" si="543"/>
        <v>0</v>
      </c>
      <c r="CH170" s="151">
        <f t="shared" si="604"/>
        <v>0</v>
      </c>
      <c r="CI170" s="76">
        <f t="shared" si="605"/>
        <v>0</v>
      </c>
      <c r="CJ170" s="189">
        <f t="shared" si="544"/>
        <v>0</v>
      </c>
      <c r="CK170" s="151">
        <f t="shared" si="606"/>
        <v>0</v>
      </c>
      <c r="CL170" s="76">
        <f t="shared" si="607"/>
        <v>0</v>
      </c>
      <c r="CM170" s="189">
        <f t="shared" si="545"/>
        <v>0</v>
      </c>
      <c r="CN170" s="151">
        <f t="shared" si="608"/>
        <v>0</v>
      </c>
      <c r="CO170" s="76">
        <f t="shared" si="609"/>
        <v>0</v>
      </c>
      <c r="CP170" s="189">
        <f t="shared" si="546"/>
        <v>0</v>
      </c>
      <c r="CQ170" s="151">
        <f t="shared" si="610"/>
        <v>0</v>
      </c>
      <c r="CR170" s="76">
        <f t="shared" si="611"/>
        <v>0</v>
      </c>
      <c r="CS170" s="61">
        <f t="shared" si="612"/>
        <v>0</v>
      </c>
      <c r="CT170" s="61">
        <f t="shared" si="613"/>
        <v>4797</v>
      </c>
      <c r="CU170" s="43">
        <f t="shared" si="614"/>
        <v>0</v>
      </c>
      <c r="CV170" s="61">
        <f t="shared" si="615"/>
        <v>0</v>
      </c>
      <c r="CW170" s="61">
        <f t="shared" ref="CW170:CW197" si="619">CV170-(G170*H170+AW170*AX170+AZ170*BA170+BC170*BD170+BF170*BG170+BI170*BJ170+BL170*BM170+CJ170*CK170+CM170*CN170+CP170*CQ170+J170*K170+M170*N170+P170*Q170+S170*T170+V170*W170+Y170*Z170+AB170*AC170+AE170*AF170+AH170*AI170+AK170*AL170+AN170*AO170+AQ170*AR170+AT170*AU170+BO170*BP170+BR170*BS170+BU170*BV171+BX170*BY170+CA170*CB170+CD170*CE170+CG170*CH170)</f>
        <v>0</v>
      </c>
      <c r="CX170" s="58" t="str">
        <f t="shared" si="616"/>
        <v>O.K.</v>
      </c>
      <c r="CY170" s="43">
        <f t="shared" si="547"/>
        <v>0</v>
      </c>
      <c r="DA170" s="249">
        <f>+IF($B170=0,-CW170/12,IF($CW170=0,0,IF(CW170&lt;0,-$CW170/$B170/12,0)))</f>
        <v>0</v>
      </c>
      <c r="DB170" s="250">
        <f t="shared" si="617"/>
        <v>0</v>
      </c>
      <c r="DC170" s="238"/>
      <c r="DD170" s="249">
        <f t="shared" si="548"/>
        <v>0</v>
      </c>
      <c r="DE170" s="250">
        <f t="shared" si="618"/>
        <v>0</v>
      </c>
    </row>
    <row r="171" spans="1:109" ht="15.5" x14ac:dyDescent="0.35">
      <c r="A171" s="174">
        <f t="shared" si="515"/>
        <v>0</v>
      </c>
      <c r="B171" s="174">
        <f t="shared" si="515"/>
        <v>0</v>
      </c>
      <c r="C171" s="185">
        <f t="shared" si="549"/>
        <v>0</v>
      </c>
      <c r="D171" s="43">
        <f t="shared" si="550"/>
        <v>0</v>
      </c>
      <c r="E171" s="49">
        <f t="shared" si="551"/>
        <v>0</v>
      </c>
      <c r="F171" s="245">
        <f t="shared" si="516"/>
        <v>0</v>
      </c>
      <c r="G171" s="189">
        <f t="shared" si="517"/>
        <v>0</v>
      </c>
      <c r="H171" s="151">
        <f t="shared" si="552"/>
        <v>1262</v>
      </c>
      <c r="I171" s="76">
        <f t="shared" si="553"/>
        <v>0</v>
      </c>
      <c r="J171" s="189">
        <f t="shared" si="518"/>
        <v>0</v>
      </c>
      <c r="K171" s="151">
        <f t="shared" si="554"/>
        <v>1515</v>
      </c>
      <c r="L171" s="76">
        <f t="shared" si="555"/>
        <v>0</v>
      </c>
      <c r="M171" s="189">
        <f t="shared" si="519"/>
        <v>0</v>
      </c>
      <c r="N171" s="151">
        <f t="shared" si="556"/>
        <v>2020</v>
      </c>
      <c r="O171" s="76">
        <f t="shared" si="557"/>
        <v>0</v>
      </c>
      <c r="P171" s="189">
        <f t="shared" si="520"/>
        <v>0</v>
      </c>
      <c r="Q171" s="151">
        <f t="shared" si="558"/>
        <v>0</v>
      </c>
      <c r="R171" s="76">
        <f t="shared" si="559"/>
        <v>0</v>
      </c>
      <c r="S171" s="189">
        <f t="shared" si="521"/>
        <v>0</v>
      </c>
      <c r="T171" s="151">
        <f t="shared" si="560"/>
        <v>0</v>
      </c>
      <c r="U171" s="76">
        <f t="shared" si="561"/>
        <v>0</v>
      </c>
      <c r="V171" s="189">
        <f t="shared" si="522"/>
        <v>0</v>
      </c>
      <c r="W171" s="151">
        <f t="shared" si="562"/>
        <v>0</v>
      </c>
      <c r="X171" s="76">
        <f t="shared" si="563"/>
        <v>0</v>
      </c>
      <c r="Y171" s="189">
        <f t="shared" si="523"/>
        <v>0</v>
      </c>
      <c r="Z171" s="151">
        <f t="shared" si="564"/>
        <v>0</v>
      </c>
      <c r="AA171" s="76">
        <f t="shared" si="565"/>
        <v>0</v>
      </c>
      <c r="AB171" s="189">
        <f t="shared" si="524"/>
        <v>0</v>
      </c>
      <c r="AC171" s="151">
        <f t="shared" si="566"/>
        <v>0</v>
      </c>
      <c r="AD171" s="76">
        <f t="shared" si="567"/>
        <v>0</v>
      </c>
      <c r="AE171" s="189">
        <f t="shared" si="525"/>
        <v>0</v>
      </c>
      <c r="AF171" s="151">
        <f t="shared" si="568"/>
        <v>0</v>
      </c>
      <c r="AG171" s="76">
        <f t="shared" si="569"/>
        <v>0</v>
      </c>
      <c r="AH171" s="189">
        <f t="shared" si="526"/>
        <v>0</v>
      </c>
      <c r="AI171" s="151">
        <f t="shared" si="570"/>
        <v>0</v>
      </c>
      <c r="AJ171" s="76">
        <f t="shared" si="571"/>
        <v>0</v>
      </c>
      <c r="AK171" s="189">
        <f t="shared" si="527"/>
        <v>0</v>
      </c>
      <c r="AL171" s="151">
        <f t="shared" si="572"/>
        <v>0</v>
      </c>
      <c r="AM171" s="76">
        <f t="shared" si="573"/>
        <v>0</v>
      </c>
      <c r="AN171" s="189">
        <f t="shared" si="528"/>
        <v>0</v>
      </c>
      <c r="AO171" s="151">
        <f t="shared" si="574"/>
        <v>0</v>
      </c>
      <c r="AP171" s="76">
        <f t="shared" si="575"/>
        <v>0</v>
      </c>
      <c r="AQ171" s="189">
        <f t="shared" si="529"/>
        <v>0</v>
      </c>
      <c r="AR171" s="151">
        <f t="shared" si="576"/>
        <v>0</v>
      </c>
      <c r="AS171" s="76">
        <f t="shared" si="577"/>
        <v>0</v>
      </c>
      <c r="AT171" s="189">
        <f t="shared" si="530"/>
        <v>0</v>
      </c>
      <c r="AU171" s="151">
        <f t="shared" si="578"/>
        <v>0</v>
      </c>
      <c r="AV171" s="76">
        <f t="shared" si="579"/>
        <v>0</v>
      </c>
      <c r="AW171" s="189">
        <f t="shared" si="531"/>
        <v>0</v>
      </c>
      <c r="AX171" s="151">
        <f t="shared" si="580"/>
        <v>0</v>
      </c>
      <c r="AY171" s="76">
        <f t="shared" si="581"/>
        <v>0</v>
      </c>
      <c r="AZ171" s="189">
        <f t="shared" si="532"/>
        <v>0</v>
      </c>
      <c r="BA171" s="151">
        <f t="shared" si="582"/>
        <v>0</v>
      </c>
      <c r="BB171" s="76">
        <f t="shared" si="583"/>
        <v>0</v>
      </c>
      <c r="BC171" s="189">
        <f t="shared" si="533"/>
        <v>0</v>
      </c>
      <c r="BD171" s="151">
        <f t="shared" si="584"/>
        <v>0</v>
      </c>
      <c r="BE171" s="76">
        <f t="shared" si="585"/>
        <v>0</v>
      </c>
      <c r="BF171" s="189">
        <f t="shared" si="534"/>
        <v>0</v>
      </c>
      <c r="BG171" s="151">
        <f t="shared" si="586"/>
        <v>0</v>
      </c>
      <c r="BH171" s="76">
        <f t="shared" si="587"/>
        <v>0</v>
      </c>
      <c r="BI171" s="189">
        <f t="shared" si="535"/>
        <v>0</v>
      </c>
      <c r="BJ171" s="151">
        <f t="shared" si="588"/>
        <v>0</v>
      </c>
      <c r="BK171" s="76">
        <f t="shared" si="589"/>
        <v>0</v>
      </c>
      <c r="BL171" s="189">
        <f t="shared" si="536"/>
        <v>0</v>
      </c>
      <c r="BM171" s="151">
        <f t="shared" si="590"/>
        <v>0</v>
      </c>
      <c r="BN171" s="76">
        <f t="shared" si="591"/>
        <v>0</v>
      </c>
      <c r="BO171" s="189">
        <f t="shared" si="537"/>
        <v>0</v>
      </c>
      <c r="BP171" s="151">
        <f t="shared" si="592"/>
        <v>0</v>
      </c>
      <c r="BQ171" s="76">
        <f t="shared" si="593"/>
        <v>0</v>
      </c>
      <c r="BR171" s="189">
        <f t="shared" si="538"/>
        <v>0</v>
      </c>
      <c r="BS171" s="151">
        <f t="shared" si="594"/>
        <v>0</v>
      </c>
      <c r="BT171" s="76">
        <f t="shared" si="595"/>
        <v>0</v>
      </c>
      <c r="BU171" s="189">
        <f t="shared" si="539"/>
        <v>0</v>
      </c>
      <c r="BV171" s="151">
        <f t="shared" si="596"/>
        <v>0</v>
      </c>
      <c r="BW171" s="76">
        <f t="shared" si="597"/>
        <v>0</v>
      </c>
      <c r="BX171" s="189">
        <f t="shared" si="540"/>
        <v>0</v>
      </c>
      <c r="BY171" s="151">
        <f t="shared" si="598"/>
        <v>0</v>
      </c>
      <c r="BZ171" s="76">
        <f t="shared" si="599"/>
        <v>0</v>
      </c>
      <c r="CA171" s="189">
        <f t="shared" si="541"/>
        <v>0</v>
      </c>
      <c r="CB171" s="151">
        <f t="shared" si="600"/>
        <v>0</v>
      </c>
      <c r="CC171" s="76">
        <f t="shared" si="601"/>
        <v>0</v>
      </c>
      <c r="CD171" s="189">
        <f t="shared" si="542"/>
        <v>0</v>
      </c>
      <c r="CE171" s="151">
        <f t="shared" si="602"/>
        <v>0</v>
      </c>
      <c r="CF171" s="76">
        <f t="shared" si="603"/>
        <v>0</v>
      </c>
      <c r="CG171" s="189">
        <f t="shared" si="543"/>
        <v>0</v>
      </c>
      <c r="CH171" s="151">
        <f t="shared" si="604"/>
        <v>0</v>
      </c>
      <c r="CI171" s="76">
        <f t="shared" si="605"/>
        <v>0</v>
      </c>
      <c r="CJ171" s="189">
        <f t="shared" si="544"/>
        <v>0</v>
      </c>
      <c r="CK171" s="151">
        <f t="shared" si="606"/>
        <v>0</v>
      </c>
      <c r="CL171" s="76">
        <f t="shared" si="607"/>
        <v>0</v>
      </c>
      <c r="CM171" s="189">
        <f t="shared" si="545"/>
        <v>0</v>
      </c>
      <c r="CN171" s="151">
        <f t="shared" si="608"/>
        <v>0</v>
      </c>
      <c r="CO171" s="76">
        <f t="shared" si="609"/>
        <v>0</v>
      </c>
      <c r="CP171" s="189">
        <f t="shared" si="546"/>
        <v>0</v>
      </c>
      <c r="CQ171" s="151">
        <f t="shared" si="610"/>
        <v>0</v>
      </c>
      <c r="CR171" s="76">
        <f t="shared" si="611"/>
        <v>0</v>
      </c>
      <c r="CS171" s="61">
        <f t="shared" si="612"/>
        <v>0</v>
      </c>
      <c r="CT171" s="61">
        <f t="shared" si="613"/>
        <v>4797</v>
      </c>
      <c r="CU171" s="43">
        <f t="shared" si="614"/>
        <v>0</v>
      </c>
      <c r="CV171" s="61">
        <f t="shared" si="615"/>
        <v>0</v>
      </c>
      <c r="CW171" s="61">
        <f t="shared" si="619"/>
        <v>0</v>
      </c>
      <c r="CX171" s="58" t="str">
        <f t="shared" si="616"/>
        <v>O.K.</v>
      </c>
      <c r="CY171" s="43">
        <f t="shared" si="547"/>
        <v>0</v>
      </c>
      <c r="DA171" s="249">
        <f>+IF($B171=0,-CW171/12,IF($CW171=0,0,IF(CW171&lt;0,-$CW171/$B171/12,0)))</f>
        <v>0</v>
      </c>
      <c r="DB171" s="250">
        <f t="shared" si="617"/>
        <v>0</v>
      </c>
      <c r="DC171" s="238"/>
      <c r="DD171" s="249">
        <f t="shared" si="548"/>
        <v>0</v>
      </c>
      <c r="DE171" s="250">
        <f t="shared" si="618"/>
        <v>0</v>
      </c>
    </row>
    <row r="172" spans="1:109" ht="15.5" x14ac:dyDescent="0.35">
      <c r="A172" s="174">
        <f t="shared" si="515"/>
        <v>0</v>
      </c>
      <c r="B172" s="174">
        <f t="shared" si="515"/>
        <v>0</v>
      </c>
      <c r="C172" s="185">
        <f t="shared" si="549"/>
        <v>0</v>
      </c>
      <c r="D172" s="43">
        <f t="shared" si="550"/>
        <v>0</v>
      </c>
      <c r="E172" s="49">
        <f t="shared" si="551"/>
        <v>0</v>
      </c>
      <c r="F172" s="245">
        <f t="shared" si="516"/>
        <v>0</v>
      </c>
      <c r="G172" s="189">
        <f t="shared" si="517"/>
        <v>0</v>
      </c>
      <c r="H172" s="151">
        <f t="shared" si="552"/>
        <v>1262</v>
      </c>
      <c r="I172" s="76">
        <f t="shared" si="553"/>
        <v>0</v>
      </c>
      <c r="J172" s="189">
        <f t="shared" si="518"/>
        <v>0</v>
      </c>
      <c r="K172" s="151">
        <f t="shared" si="554"/>
        <v>1515</v>
      </c>
      <c r="L172" s="76">
        <f t="shared" si="555"/>
        <v>0</v>
      </c>
      <c r="M172" s="189">
        <f t="shared" si="519"/>
        <v>0</v>
      </c>
      <c r="N172" s="151">
        <f t="shared" si="556"/>
        <v>2020</v>
      </c>
      <c r="O172" s="76">
        <f t="shared" si="557"/>
        <v>0</v>
      </c>
      <c r="P172" s="189">
        <f t="shared" si="520"/>
        <v>0</v>
      </c>
      <c r="Q172" s="151">
        <f t="shared" si="558"/>
        <v>0</v>
      </c>
      <c r="R172" s="76">
        <f t="shared" si="559"/>
        <v>0</v>
      </c>
      <c r="S172" s="189">
        <f t="shared" si="521"/>
        <v>0</v>
      </c>
      <c r="T172" s="151">
        <f t="shared" si="560"/>
        <v>0</v>
      </c>
      <c r="U172" s="76">
        <f t="shared" si="561"/>
        <v>0</v>
      </c>
      <c r="V172" s="189">
        <f t="shared" si="522"/>
        <v>0</v>
      </c>
      <c r="W172" s="151">
        <f t="shared" si="562"/>
        <v>0</v>
      </c>
      <c r="X172" s="76">
        <f t="shared" si="563"/>
        <v>0</v>
      </c>
      <c r="Y172" s="189">
        <f t="shared" si="523"/>
        <v>0</v>
      </c>
      <c r="Z172" s="151">
        <f t="shared" si="564"/>
        <v>0</v>
      </c>
      <c r="AA172" s="76">
        <f t="shared" si="565"/>
        <v>0</v>
      </c>
      <c r="AB172" s="189">
        <f t="shared" si="524"/>
        <v>0</v>
      </c>
      <c r="AC172" s="151">
        <f t="shared" si="566"/>
        <v>0</v>
      </c>
      <c r="AD172" s="76">
        <f t="shared" si="567"/>
        <v>0</v>
      </c>
      <c r="AE172" s="189">
        <f t="shared" si="525"/>
        <v>0</v>
      </c>
      <c r="AF172" s="151">
        <f t="shared" si="568"/>
        <v>0</v>
      </c>
      <c r="AG172" s="76">
        <f t="shared" si="569"/>
        <v>0</v>
      </c>
      <c r="AH172" s="189">
        <f t="shared" si="526"/>
        <v>0</v>
      </c>
      <c r="AI172" s="151">
        <f t="shared" si="570"/>
        <v>0</v>
      </c>
      <c r="AJ172" s="76">
        <f t="shared" si="571"/>
        <v>0</v>
      </c>
      <c r="AK172" s="189">
        <f t="shared" si="527"/>
        <v>0</v>
      </c>
      <c r="AL172" s="151">
        <f t="shared" si="572"/>
        <v>0</v>
      </c>
      <c r="AM172" s="76">
        <f t="shared" si="573"/>
        <v>0</v>
      </c>
      <c r="AN172" s="189">
        <f t="shared" si="528"/>
        <v>0</v>
      </c>
      <c r="AO172" s="151">
        <f t="shared" si="574"/>
        <v>0</v>
      </c>
      <c r="AP172" s="76">
        <f t="shared" si="575"/>
        <v>0</v>
      </c>
      <c r="AQ172" s="189">
        <f t="shared" si="529"/>
        <v>0</v>
      </c>
      <c r="AR172" s="151">
        <f t="shared" si="576"/>
        <v>0</v>
      </c>
      <c r="AS172" s="76">
        <f t="shared" si="577"/>
        <v>0</v>
      </c>
      <c r="AT172" s="189">
        <f t="shared" si="530"/>
        <v>0</v>
      </c>
      <c r="AU172" s="151">
        <f t="shared" si="578"/>
        <v>0</v>
      </c>
      <c r="AV172" s="76">
        <f t="shared" si="579"/>
        <v>0</v>
      </c>
      <c r="AW172" s="189">
        <f t="shared" si="531"/>
        <v>0</v>
      </c>
      <c r="AX172" s="151">
        <f t="shared" si="580"/>
        <v>0</v>
      </c>
      <c r="AY172" s="76">
        <f t="shared" si="581"/>
        <v>0</v>
      </c>
      <c r="AZ172" s="189">
        <f t="shared" si="532"/>
        <v>0</v>
      </c>
      <c r="BA172" s="151">
        <f t="shared" si="582"/>
        <v>0</v>
      </c>
      <c r="BB172" s="76">
        <f t="shared" si="583"/>
        <v>0</v>
      </c>
      <c r="BC172" s="189">
        <f t="shared" si="533"/>
        <v>0</v>
      </c>
      <c r="BD172" s="151">
        <f t="shared" si="584"/>
        <v>0</v>
      </c>
      <c r="BE172" s="76">
        <f t="shared" si="585"/>
        <v>0</v>
      </c>
      <c r="BF172" s="189">
        <f t="shared" si="534"/>
        <v>0</v>
      </c>
      <c r="BG172" s="151">
        <f t="shared" si="586"/>
        <v>0</v>
      </c>
      <c r="BH172" s="76">
        <f t="shared" si="587"/>
        <v>0</v>
      </c>
      <c r="BI172" s="189">
        <f t="shared" si="535"/>
        <v>0</v>
      </c>
      <c r="BJ172" s="151">
        <f t="shared" si="588"/>
        <v>0</v>
      </c>
      <c r="BK172" s="76">
        <f t="shared" si="589"/>
        <v>0</v>
      </c>
      <c r="BL172" s="189">
        <f t="shared" si="536"/>
        <v>0</v>
      </c>
      <c r="BM172" s="151">
        <f t="shared" si="590"/>
        <v>0</v>
      </c>
      <c r="BN172" s="76">
        <f t="shared" si="591"/>
        <v>0</v>
      </c>
      <c r="BO172" s="189">
        <f t="shared" si="537"/>
        <v>0</v>
      </c>
      <c r="BP172" s="151">
        <f t="shared" si="592"/>
        <v>0</v>
      </c>
      <c r="BQ172" s="76">
        <f t="shared" si="593"/>
        <v>0</v>
      </c>
      <c r="BR172" s="189">
        <f t="shared" si="538"/>
        <v>0</v>
      </c>
      <c r="BS172" s="151">
        <f t="shared" si="594"/>
        <v>0</v>
      </c>
      <c r="BT172" s="76">
        <f t="shared" si="595"/>
        <v>0</v>
      </c>
      <c r="BU172" s="189">
        <f t="shared" si="539"/>
        <v>0</v>
      </c>
      <c r="BV172" s="151">
        <f t="shared" si="596"/>
        <v>0</v>
      </c>
      <c r="BW172" s="76">
        <f t="shared" si="597"/>
        <v>0</v>
      </c>
      <c r="BX172" s="189">
        <f t="shared" si="540"/>
        <v>0</v>
      </c>
      <c r="BY172" s="151">
        <f t="shared" si="598"/>
        <v>0</v>
      </c>
      <c r="BZ172" s="76">
        <f t="shared" si="599"/>
        <v>0</v>
      </c>
      <c r="CA172" s="189">
        <f t="shared" si="541"/>
        <v>0</v>
      </c>
      <c r="CB172" s="151">
        <f t="shared" si="600"/>
        <v>0</v>
      </c>
      <c r="CC172" s="76">
        <f t="shared" si="601"/>
        <v>0</v>
      </c>
      <c r="CD172" s="189">
        <f t="shared" si="542"/>
        <v>0</v>
      </c>
      <c r="CE172" s="151">
        <f t="shared" si="602"/>
        <v>0</v>
      </c>
      <c r="CF172" s="76">
        <f t="shared" si="603"/>
        <v>0</v>
      </c>
      <c r="CG172" s="189">
        <f t="shared" si="543"/>
        <v>0</v>
      </c>
      <c r="CH172" s="151">
        <f t="shared" si="604"/>
        <v>0</v>
      </c>
      <c r="CI172" s="76">
        <f t="shared" si="605"/>
        <v>0</v>
      </c>
      <c r="CJ172" s="189">
        <f t="shared" si="544"/>
        <v>0</v>
      </c>
      <c r="CK172" s="151">
        <f t="shared" si="606"/>
        <v>0</v>
      </c>
      <c r="CL172" s="76">
        <f t="shared" si="607"/>
        <v>0</v>
      </c>
      <c r="CM172" s="189">
        <f t="shared" si="545"/>
        <v>0</v>
      </c>
      <c r="CN172" s="151">
        <f t="shared" si="608"/>
        <v>0</v>
      </c>
      <c r="CO172" s="76">
        <f t="shared" si="609"/>
        <v>0</v>
      </c>
      <c r="CP172" s="189">
        <f t="shared" si="546"/>
        <v>0</v>
      </c>
      <c r="CQ172" s="151">
        <f t="shared" si="610"/>
        <v>0</v>
      </c>
      <c r="CR172" s="76">
        <f t="shared" si="611"/>
        <v>0</v>
      </c>
      <c r="CS172" s="61">
        <f t="shared" si="612"/>
        <v>0</v>
      </c>
      <c r="CT172" s="61">
        <f t="shared" si="613"/>
        <v>4797</v>
      </c>
      <c r="CU172" s="43">
        <f t="shared" si="614"/>
        <v>0</v>
      </c>
      <c r="CV172" s="61">
        <f t="shared" si="615"/>
        <v>0</v>
      </c>
      <c r="CW172" s="61">
        <f t="shared" si="619"/>
        <v>0</v>
      </c>
      <c r="CX172" s="58" t="str">
        <f t="shared" si="616"/>
        <v>O.K.</v>
      </c>
      <c r="CY172" s="43">
        <f t="shared" si="547"/>
        <v>0</v>
      </c>
      <c r="DA172" s="249">
        <f t="shared" ref="DA172:DA197" si="620">+IF($B172=0,-CW172/12,IF($CW172=0,0,IF(CW172&lt;0,-$CW172/$B172/12,0)))</f>
        <v>0</v>
      </c>
      <c r="DB172" s="250">
        <f t="shared" si="617"/>
        <v>0</v>
      </c>
      <c r="DC172" s="238"/>
      <c r="DD172" s="249">
        <f t="shared" si="548"/>
        <v>0</v>
      </c>
      <c r="DE172" s="250">
        <f t="shared" si="618"/>
        <v>0</v>
      </c>
    </row>
    <row r="173" spans="1:109" ht="15.5" x14ac:dyDescent="0.35">
      <c r="A173" s="174">
        <f t="shared" si="515"/>
        <v>0</v>
      </c>
      <c r="B173" s="174">
        <f t="shared" si="515"/>
        <v>0</v>
      </c>
      <c r="C173" s="185">
        <f t="shared" si="549"/>
        <v>0</v>
      </c>
      <c r="D173" s="43">
        <f t="shared" si="550"/>
        <v>0</v>
      </c>
      <c r="E173" s="49">
        <f t="shared" si="551"/>
        <v>0</v>
      </c>
      <c r="F173" s="245">
        <f t="shared" si="516"/>
        <v>0</v>
      </c>
      <c r="G173" s="189">
        <f t="shared" si="517"/>
        <v>0</v>
      </c>
      <c r="H173" s="151">
        <f t="shared" si="552"/>
        <v>1262</v>
      </c>
      <c r="I173" s="76">
        <f t="shared" si="553"/>
        <v>0</v>
      </c>
      <c r="J173" s="189">
        <f t="shared" si="518"/>
        <v>0</v>
      </c>
      <c r="K173" s="151">
        <f t="shared" si="554"/>
        <v>1515</v>
      </c>
      <c r="L173" s="76">
        <f t="shared" si="555"/>
        <v>0</v>
      </c>
      <c r="M173" s="189">
        <f t="shared" si="519"/>
        <v>0</v>
      </c>
      <c r="N173" s="151">
        <f t="shared" si="556"/>
        <v>2020</v>
      </c>
      <c r="O173" s="76">
        <f t="shared" si="557"/>
        <v>0</v>
      </c>
      <c r="P173" s="189">
        <f t="shared" si="520"/>
        <v>0</v>
      </c>
      <c r="Q173" s="151">
        <f t="shared" si="558"/>
        <v>0</v>
      </c>
      <c r="R173" s="76">
        <f t="shared" si="559"/>
        <v>0</v>
      </c>
      <c r="S173" s="189">
        <f t="shared" si="521"/>
        <v>0</v>
      </c>
      <c r="T173" s="151">
        <f t="shared" si="560"/>
        <v>0</v>
      </c>
      <c r="U173" s="76">
        <f t="shared" si="561"/>
        <v>0</v>
      </c>
      <c r="V173" s="189">
        <f t="shared" si="522"/>
        <v>0</v>
      </c>
      <c r="W173" s="151">
        <f t="shared" si="562"/>
        <v>0</v>
      </c>
      <c r="X173" s="76">
        <f t="shared" si="563"/>
        <v>0</v>
      </c>
      <c r="Y173" s="189">
        <f t="shared" si="523"/>
        <v>0</v>
      </c>
      <c r="Z173" s="151">
        <f t="shared" si="564"/>
        <v>0</v>
      </c>
      <c r="AA173" s="76">
        <f t="shared" si="565"/>
        <v>0</v>
      </c>
      <c r="AB173" s="189">
        <f t="shared" si="524"/>
        <v>0</v>
      </c>
      <c r="AC173" s="151">
        <f t="shared" si="566"/>
        <v>0</v>
      </c>
      <c r="AD173" s="76">
        <f t="shared" si="567"/>
        <v>0</v>
      </c>
      <c r="AE173" s="189">
        <f t="shared" si="525"/>
        <v>0</v>
      </c>
      <c r="AF173" s="151">
        <f t="shared" si="568"/>
        <v>0</v>
      </c>
      <c r="AG173" s="76">
        <f t="shared" si="569"/>
        <v>0</v>
      </c>
      <c r="AH173" s="189">
        <f t="shared" si="526"/>
        <v>0</v>
      </c>
      <c r="AI173" s="151">
        <f t="shared" si="570"/>
        <v>0</v>
      </c>
      <c r="AJ173" s="76">
        <f t="shared" si="571"/>
        <v>0</v>
      </c>
      <c r="AK173" s="189">
        <f t="shared" si="527"/>
        <v>0</v>
      </c>
      <c r="AL173" s="151">
        <f t="shared" si="572"/>
        <v>0</v>
      </c>
      <c r="AM173" s="76">
        <f t="shared" si="573"/>
        <v>0</v>
      </c>
      <c r="AN173" s="189">
        <f t="shared" si="528"/>
        <v>0</v>
      </c>
      <c r="AO173" s="151">
        <f t="shared" si="574"/>
        <v>0</v>
      </c>
      <c r="AP173" s="76">
        <f t="shared" si="575"/>
        <v>0</v>
      </c>
      <c r="AQ173" s="189">
        <f t="shared" si="529"/>
        <v>0</v>
      </c>
      <c r="AR173" s="151">
        <f t="shared" si="576"/>
        <v>0</v>
      </c>
      <c r="AS173" s="76">
        <f t="shared" si="577"/>
        <v>0</v>
      </c>
      <c r="AT173" s="189">
        <f t="shared" si="530"/>
        <v>0</v>
      </c>
      <c r="AU173" s="151">
        <f t="shared" si="578"/>
        <v>0</v>
      </c>
      <c r="AV173" s="76">
        <f t="shared" si="579"/>
        <v>0</v>
      </c>
      <c r="AW173" s="189">
        <f t="shared" si="531"/>
        <v>0</v>
      </c>
      <c r="AX173" s="151">
        <f t="shared" si="580"/>
        <v>0</v>
      </c>
      <c r="AY173" s="76">
        <f t="shared" si="581"/>
        <v>0</v>
      </c>
      <c r="AZ173" s="189">
        <f t="shared" si="532"/>
        <v>0</v>
      </c>
      <c r="BA173" s="151">
        <f t="shared" si="582"/>
        <v>0</v>
      </c>
      <c r="BB173" s="76">
        <f t="shared" si="583"/>
        <v>0</v>
      </c>
      <c r="BC173" s="189">
        <f t="shared" si="533"/>
        <v>0</v>
      </c>
      <c r="BD173" s="151">
        <f t="shared" si="584"/>
        <v>0</v>
      </c>
      <c r="BE173" s="76">
        <f t="shared" si="585"/>
        <v>0</v>
      </c>
      <c r="BF173" s="189">
        <f t="shared" si="534"/>
        <v>0</v>
      </c>
      <c r="BG173" s="151">
        <f t="shared" si="586"/>
        <v>0</v>
      </c>
      <c r="BH173" s="76">
        <f t="shared" si="587"/>
        <v>0</v>
      </c>
      <c r="BI173" s="189">
        <f t="shared" si="535"/>
        <v>0</v>
      </c>
      <c r="BJ173" s="151">
        <f t="shared" si="588"/>
        <v>0</v>
      </c>
      <c r="BK173" s="76">
        <f t="shared" si="589"/>
        <v>0</v>
      </c>
      <c r="BL173" s="189">
        <f t="shared" si="536"/>
        <v>0</v>
      </c>
      <c r="BM173" s="151">
        <f t="shared" si="590"/>
        <v>0</v>
      </c>
      <c r="BN173" s="76">
        <f t="shared" si="591"/>
        <v>0</v>
      </c>
      <c r="BO173" s="189">
        <f t="shared" si="537"/>
        <v>0</v>
      </c>
      <c r="BP173" s="151">
        <f t="shared" si="592"/>
        <v>0</v>
      </c>
      <c r="BQ173" s="76">
        <f t="shared" si="593"/>
        <v>0</v>
      </c>
      <c r="BR173" s="189">
        <f t="shared" si="538"/>
        <v>0</v>
      </c>
      <c r="BS173" s="151">
        <f t="shared" si="594"/>
        <v>0</v>
      </c>
      <c r="BT173" s="76">
        <f t="shared" si="595"/>
        <v>0</v>
      </c>
      <c r="BU173" s="189">
        <f t="shared" si="539"/>
        <v>0</v>
      </c>
      <c r="BV173" s="151">
        <f t="shared" si="596"/>
        <v>0</v>
      </c>
      <c r="BW173" s="76">
        <f t="shared" si="597"/>
        <v>0</v>
      </c>
      <c r="BX173" s="189">
        <f t="shared" si="540"/>
        <v>0</v>
      </c>
      <c r="BY173" s="151">
        <f t="shared" si="598"/>
        <v>0</v>
      </c>
      <c r="BZ173" s="76">
        <f t="shared" si="599"/>
        <v>0</v>
      </c>
      <c r="CA173" s="189">
        <f t="shared" si="541"/>
        <v>0</v>
      </c>
      <c r="CB173" s="151">
        <f t="shared" si="600"/>
        <v>0</v>
      </c>
      <c r="CC173" s="76">
        <f t="shared" si="601"/>
        <v>0</v>
      </c>
      <c r="CD173" s="189">
        <f t="shared" si="542"/>
        <v>0</v>
      </c>
      <c r="CE173" s="151">
        <f t="shared" si="602"/>
        <v>0</v>
      </c>
      <c r="CF173" s="76">
        <f t="shared" si="603"/>
        <v>0</v>
      </c>
      <c r="CG173" s="189">
        <f t="shared" si="543"/>
        <v>0</v>
      </c>
      <c r="CH173" s="151">
        <f t="shared" si="604"/>
        <v>0</v>
      </c>
      <c r="CI173" s="76">
        <f t="shared" si="605"/>
        <v>0</v>
      </c>
      <c r="CJ173" s="189">
        <f t="shared" si="544"/>
        <v>0</v>
      </c>
      <c r="CK173" s="151">
        <f t="shared" si="606"/>
        <v>0</v>
      </c>
      <c r="CL173" s="76">
        <f t="shared" si="607"/>
        <v>0</v>
      </c>
      <c r="CM173" s="189">
        <f t="shared" si="545"/>
        <v>0</v>
      </c>
      <c r="CN173" s="151">
        <f t="shared" si="608"/>
        <v>0</v>
      </c>
      <c r="CO173" s="76">
        <f t="shared" si="609"/>
        <v>0</v>
      </c>
      <c r="CP173" s="189">
        <f t="shared" si="546"/>
        <v>0</v>
      </c>
      <c r="CQ173" s="151">
        <f t="shared" si="610"/>
        <v>0</v>
      </c>
      <c r="CR173" s="76">
        <f t="shared" si="611"/>
        <v>0</v>
      </c>
      <c r="CS173" s="61">
        <f t="shared" si="612"/>
        <v>0</v>
      </c>
      <c r="CT173" s="61">
        <f t="shared" si="613"/>
        <v>4797</v>
      </c>
      <c r="CU173" s="43">
        <f t="shared" si="614"/>
        <v>0</v>
      </c>
      <c r="CV173" s="61">
        <f t="shared" si="615"/>
        <v>0</v>
      </c>
      <c r="CW173" s="61">
        <f t="shared" si="619"/>
        <v>0</v>
      </c>
      <c r="CX173" s="58" t="str">
        <f t="shared" si="616"/>
        <v>O.K.</v>
      </c>
      <c r="CY173" s="43">
        <f t="shared" si="547"/>
        <v>0</v>
      </c>
      <c r="DA173" s="249">
        <f t="shared" si="620"/>
        <v>0</v>
      </c>
      <c r="DB173" s="250">
        <f t="shared" si="617"/>
        <v>0</v>
      </c>
      <c r="DC173" s="238"/>
      <c r="DD173" s="249">
        <f t="shared" si="548"/>
        <v>0</v>
      </c>
      <c r="DE173" s="250">
        <f t="shared" si="618"/>
        <v>0</v>
      </c>
    </row>
    <row r="174" spans="1:109" ht="15.5" x14ac:dyDescent="0.35">
      <c r="A174" s="174">
        <f t="shared" si="515"/>
        <v>0</v>
      </c>
      <c r="B174" s="174">
        <f t="shared" si="515"/>
        <v>0</v>
      </c>
      <c r="C174" s="185">
        <f t="shared" si="549"/>
        <v>0</v>
      </c>
      <c r="D174" s="43">
        <f t="shared" si="550"/>
        <v>0</v>
      </c>
      <c r="E174" s="49">
        <f t="shared" si="551"/>
        <v>0</v>
      </c>
      <c r="F174" s="245">
        <f t="shared" si="516"/>
        <v>0</v>
      </c>
      <c r="G174" s="189">
        <f t="shared" si="517"/>
        <v>0</v>
      </c>
      <c r="H174" s="151">
        <f t="shared" si="552"/>
        <v>1262</v>
      </c>
      <c r="I174" s="76">
        <f t="shared" si="553"/>
        <v>0</v>
      </c>
      <c r="J174" s="189">
        <f t="shared" si="518"/>
        <v>0</v>
      </c>
      <c r="K174" s="151">
        <f t="shared" si="554"/>
        <v>1515</v>
      </c>
      <c r="L174" s="76">
        <f t="shared" si="555"/>
        <v>0</v>
      </c>
      <c r="M174" s="189">
        <f t="shared" si="519"/>
        <v>0</v>
      </c>
      <c r="N174" s="151">
        <f t="shared" si="556"/>
        <v>2020</v>
      </c>
      <c r="O174" s="76">
        <f t="shared" si="557"/>
        <v>0</v>
      </c>
      <c r="P174" s="189">
        <f t="shared" si="520"/>
        <v>0</v>
      </c>
      <c r="Q174" s="151">
        <f t="shared" si="558"/>
        <v>0</v>
      </c>
      <c r="R174" s="76">
        <f t="shared" si="559"/>
        <v>0</v>
      </c>
      <c r="S174" s="189">
        <f t="shared" si="521"/>
        <v>0</v>
      </c>
      <c r="T174" s="151">
        <f t="shared" si="560"/>
        <v>0</v>
      </c>
      <c r="U174" s="76">
        <f t="shared" si="561"/>
        <v>0</v>
      </c>
      <c r="V174" s="189">
        <f t="shared" si="522"/>
        <v>0</v>
      </c>
      <c r="W174" s="151">
        <f t="shared" si="562"/>
        <v>0</v>
      </c>
      <c r="X174" s="76">
        <f t="shared" si="563"/>
        <v>0</v>
      </c>
      <c r="Y174" s="189">
        <f t="shared" si="523"/>
        <v>0</v>
      </c>
      <c r="Z174" s="151">
        <f t="shared" si="564"/>
        <v>0</v>
      </c>
      <c r="AA174" s="76">
        <f t="shared" si="565"/>
        <v>0</v>
      </c>
      <c r="AB174" s="189">
        <f t="shared" si="524"/>
        <v>0</v>
      </c>
      <c r="AC174" s="151">
        <f t="shared" si="566"/>
        <v>0</v>
      </c>
      <c r="AD174" s="76">
        <f t="shared" si="567"/>
        <v>0</v>
      </c>
      <c r="AE174" s="189">
        <f t="shared" si="525"/>
        <v>0</v>
      </c>
      <c r="AF174" s="151">
        <f t="shared" si="568"/>
        <v>0</v>
      </c>
      <c r="AG174" s="76">
        <f t="shared" si="569"/>
        <v>0</v>
      </c>
      <c r="AH174" s="189">
        <f t="shared" si="526"/>
        <v>0</v>
      </c>
      <c r="AI174" s="151">
        <f t="shared" si="570"/>
        <v>0</v>
      </c>
      <c r="AJ174" s="76">
        <f t="shared" si="571"/>
        <v>0</v>
      </c>
      <c r="AK174" s="189">
        <f t="shared" si="527"/>
        <v>0</v>
      </c>
      <c r="AL174" s="151">
        <f t="shared" si="572"/>
        <v>0</v>
      </c>
      <c r="AM174" s="76">
        <f t="shared" si="573"/>
        <v>0</v>
      </c>
      <c r="AN174" s="189">
        <f t="shared" si="528"/>
        <v>0</v>
      </c>
      <c r="AO174" s="151">
        <f t="shared" si="574"/>
        <v>0</v>
      </c>
      <c r="AP174" s="76">
        <f t="shared" si="575"/>
        <v>0</v>
      </c>
      <c r="AQ174" s="189">
        <f t="shared" si="529"/>
        <v>0</v>
      </c>
      <c r="AR174" s="151">
        <f t="shared" si="576"/>
        <v>0</v>
      </c>
      <c r="AS174" s="76">
        <f t="shared" si="577"/>
        <v>0</v>
      </c>
      <c r="AT174" s="189">
        <f t="shared" si="530"/>
        <v>0</v>
      </c>
      <c r="AU174" s="151">
        <f t="shared" si="578"/>
        <v>0</v>
      </c>
      <c r="AV174" s="76">
        <f t="shared" si="579"/>
        <v>0</v>
      </c>
      <c r="AW174" s="189">
        <f t="shared" si="531"/>
        <v>0</v>
      </c>
      <c r="AX174" s="151">
        <f t="shared" si="580"/>
        <v>0</v>
      </c>
      <c r="AY174" s="76">
        <f t="shared" si="581"/>
        <v>0</v>
      </c>
      <c r="AZ174" s="189">
        <f t="shared" si="532"/>
        <v>0</v>
      </c>
      <c r="BA174" s="151">
        <f t="shared" si="582"/>
        <v>0</v>
      </c>
      <c r="BB174" s="76">
        <f t="shared" si="583"/>
        <v>0</v>
      </c>
      <c r="BC174" s="189">
        <f t="shared" si="533"/>
        <v>0</v>
      </c>
      <c r="BD174" s="151">
        <f t="shared" si="584"/>
        <v>0</v>
      </c>
      <c r="BE174" s="76">
        <f t="shared" si="585"/>
        <v>0</v>
      </c>
      <c r="BF174" s="189">
        <f t="shared" si="534"/>
        <v>0</v>
      </c>
      <c r="BG174" s="151">
        <f t="shared" si="586"/>
        <v>0</v>
      </c>
      <c r="BH174" s="76">
        <f t="shared" si="587"/>
        <v>0</v>
      </c>
      <c r="BI174" s="189">
        <f t="shared" si="535"/>
        <v>0</v>
      </c>
      <c r="BJ174" s="151">
        <f t="shared" si="588"/>
        <v>0</v>
      </c>
      <c r="BK174" s="76">
        <f t="shared" si="589"/>
        <v>0</v>
      </c>
      <c r="BL174" s="189">
        <f t="shared" si="536"/>
        <v>0</v>
      </c>
      <c r="BM174" s="151">
        <f t="shared" si="590"/>
        <v>0</v>
      </c>
      <c r="BN174" s="76">
        <f t="shared" si="591"/>
        <v>0</v>
      </c>
      <c r="BO174" s="189">
        <f t="shared" si="537"/>
        <v>0</v>
      </c>
      <c r="BP174" s="151">
        <f t="shared" si="592"/>
        <v>0</v>
      </c>
      <c r="BQ174" s="76">
        <f t="shared" si="593"/>
        <v>0</v>
      </c>
      <c r="BR174" s="189">
        <f t="shared" si="538"/>
        <v>0</v>
      </c>
      <c r="BS174" s="151">
        <f t="shared" si="594"/>
        <v>0</v>
      </c>
      <c r="BT174" s="76">
        <f t="shared" si="595"/>
        <v>0</v>
      </c>
      <c r="BU174" s="189">
        <f t="shared" si="539"/>
        <v>0</v>
      </c>
      <c r="BV174" s="151">
        <f t="shared" si="596"/>
        <v>0</v>
      </c>
      <c r="BW174" s="76">
        <f t="shared" si="597"/>
        <v>0</v>
      </c>
      <c r="BX174" s="189">
        <f t="shared" si="540"/>
        <v>0</v>
      </c>
      <c r="BY174" s="151">
        <f t="shared" si="598"/>
        <v>0</v>
      </c>
      <c r="BZ174" s="76">
        <f t="shared" si="599"/>
        <v>0</v>
      </c>
      <c r="CA174" s="189">
        <f t="shared" si="541"/>
        <v>0</v>
      </c>
      <c r="CB174" s="151">
        <f t="shared" si="600"/>
        <v>0</v>
      </c>
      <c r="CC174" s="76">
        <f t="shared" si="601"/>
        <v>0</v>
      </c>
      <c r="CD174" s="189">
        <f t="shared" si="542"/>
        <v>0</v>
      </c>
      <c r="CE174" s="151">
        <f t="shared" si="602"/>
        <v>0</v>
      </c>
      <c r="CF174" s="76">
        <f t="shared" si="603"/>
        <v>0</v>
      </c>
      <c r="CG174" s="189">
        <f t="shared" si="543"/>
        <v>0</v>
      </c>
      <c r="CH174" s="151">
        <f t="shared" si="604"/>
        <v>0</v>
      </c>
      <c r="CI174" s="76">
        <f t="shared" si="605"/>
        <v>0</v>
      </c>
      <c r="CJ174" s="189">
        <f t="shared" si="544"/>
        <v>0</v>
      </c>
      <c r="CK174" s="151">
        <f t="shared" si="606"/>
        <v>0</v>
      </c>
      <c r="CL174" s="76">
        <f t="shared" si="607"/>
        <v>0</v>
      </c>
      <c r="CM174" s="189">
        <f t="shared" si="545"/>
        <v>0</v>
      </c>
      <c r="CN174" s="151">
        <f t="shared" si="608"/>
        <v>0</v>
      </c>
      <c r="CO174" s="76">
        <f t="shared" si="609"/>
        <v>0</v>
      </c>
      <c r="CP174" s="189">
        <f t="shared" si="546"/>
        <v>0</v>
      </c>
      <c r="CQ174" s="151">
        <f t="shared" si="610"/>
        <v>0</v>
      </c>
      <c r="CR174" s="76">
        <f t="shared" si="611"/>
        <v>0</v>
      </c>
      <c r="CS174" s="61">
        <f t="shared" si="612"/>
        <v>0</v>
      </c>
      <c r="CT174" s="61">
        <f t="shared" si="613"/>
        <v>4797</v>
      </c>
      <c r="CU174" s="43">
        <f t="shared" si="614"/>
        <v>0</v>
      </c>
      <c r="CV174" s="61">
        <f t="shared" si="615"/>
        <v>0</v>
      </c>
      <c r="CW174" s="61">
        <f t="shared" si="619"/>
        <v>0</v>
      </c>
      <c r="CX174" s="58" t="str">
        <f t="shared" si="616"/>
        <v>O.K.</v>
      </c>
      <c r="CY174" s="43">
        <f t="shared" si="547"/>
        <v>0</v>
      </c>
      <c r="DA174" s="249">
        <f t="shared" si="620"/>
        <v>0</v>
      </c>
      <c r="DB174" s="250">
        <f t="shared" si="617"/>
        <v>0</v>
      </c>
      <c r="DC174" s="238"/>
      <c r="DD174" s="249">
        <f t="shared" si="548"/>
        <v>0</v>
      </c>
      <c r="DE174" s="250">
        <f t="shared" si="618"/>
        <v>0</v>
      </c>
    </row>
    <row r="175" spans="1:109" ht="15.5" x14ac:dyDescent="0.35">
      <c r="A175" s="174">
        <f t="shared" si="515"/>
        <v>0</v>
      </c>
      <c r="B175" s="174">
        <f t="shared" si="515"/>
        <v>0</v>
      </c>
      <c r="C175" s="185">
        <f t="shared" si="549"/>
        <v>0</v>
      </c>
      <c r="D175" s="43">
        <f t="shared" si="550"/>
        <v>0</v>
      </c>
      <c r="E175" s="49">
        <f t="shared" si="551"/>
        <v>0</v>
      </c>
      <c r="F175" s="245">
        <f t="shared" si="516"/>
        <v>0</v>
      </c>
      <c r="G175" s="189">
        <f t="shared" si="517"/>
        <v>0</v>
      </c>
      <c r="H175" s="151">
        <f t="shared" si="552"/>
        <v>1262</v>
      </c>
      <c r="I175" s="76">
        <f t="shared" si="553"/>
        <v>0</v>
      </c>
      <c r="J175" s="189">
        <f t="shared" si="518"/>
        <v>0</v>
      </c>
      <c r="K175" s="151">
        <f t="shared" si="554"/>
        <v>1515</v>
      </c>
      <c r="L175" s="76">
        <f t="shared" si="555"/>
        <v>0</v>
      </c>
      <c r="M175" s="189">
        <f t="shared" si="519"/>
        <v>0</v>
      </c>
      <c r="N175" s="151">
        <f t="shared" si="556"/>
        <v>2020</v>
      </c>
      <c r="O175" s="76">
        <f t="shared" si="557"/>
        <v>0</v>
      </c>
      <c r="P175" s="189">
        <f t="shared" si="520"/>
        <v>0</v>
      </c>
      <c r="Q175" s="151">
        <f t="shared" si="558"/>
        <v>0</v>
      </c>
      <c r="R175" s="76">
        <f t="shared" si="559"/>
        <v>0</v>
      </c>
      <c r="S175" s="189">
        <f t="shared" si="521"/>
        <v>0</v>
      </c>
      <c r="T175" s="151">
        <f t="shared" si="560"/>
        <v>0</v>
      </c>
      <c r="U175" s="76">
        <f t="shared" si="561"/>
        <v>0</v>
      </c>
      <c r="V175" s="189">
        <f t="shared" si="522"/>
        <v>0</v>
      </c>
      <c r="W175" s="151">
        <f t="shared" si="562"/>
        <v>0</v>
      </c>
      <c r="X175" s="76">
        <f t="shared" si="563"/>
        <v>0</v>
      </c>
      <c r="Y175" s="189">
        <f t="shared" si="523"/>
        <v>0</v>
      </c>
      <c r="Z175" s="151">
        <f t="shared" si="564"/>
        <v>0</v>
      </c>
      <c r="AA175" s="76">
        <f t="shared" si="565"/>
        <v>0</v>
      </c>
      <c r="AB175" s="189">
        <f t="shared" si="524"/>
        <v>0</v>
      </c>
      <c r="AC175" s="151">
        <f t="shared" si="566"/>
        <v>0</v>
      </c>
      <c r="AD175" s="76">
        <f t="shared" si="567"/>
        <v>0</v>
      </c>
      <c r="AE175" s="189">
        <f t="shared" si="525"/>
        <v>0</v>
      </c>
      <c r="AF175" s="151">
        <f t="shared" si="568"/>
        <v>0</v>
      </c>
      <c r="AG175" s="76">
        <f t="shared" si="569"/>
        <v>0</v>
      </c>
      <c r="AH175" s="189">
        <f t="shared" si="526"/>
        <v>0</v>
      </c>
      <c r="AI175" s="151">
        <f t="shared" si="570"/>
        <v>0</v>
      </c>
      <c r="AJ175" s="76">
        <f t="shared" si="571"/>
        <v>0</v>
      </c>
      <c r="AK175" s="189">
        <f t="shared" si="527"/>
        <v>0</v>
      </c>
      <c r="AL175" s="151">
        <f t="shared" si="572"/>
        <v>0</v>
      </c>
      <c r="AM175" s="76">
        <f t="shared" si="573"/>
        <v>0</v>
      </c>
      <c r="AN175" s="189">
        <f t="shared" si="528"/>
        <v>0</v>
      </c>
      <c r="AO175" s="151">
        <f t="shared" si="574"/>
        <v>0</v>
      </c>
      <c r="AP175" s="76">
        <f t="shared" si="575"/>
        <v>0</v>
      </c>
      <c r="AQ175" s="189">
        <f t="shared" si="529"/>
        <v>0</v>
      </c>
      <c r="AR175" s="151">
        <f t="shared" si="576"/>
        <v>0</v>
      </c>
      <c r="AS175" s="76">
        <f t="shared" si="577"/>
        <v>0</v>
      </c>
      <c r="AT175" s="189">
        <f t="shared" si="530"/>
        <v>0</v>
      </c>
      <c r="AU175" s="151">
        <f t="shared" si="578"/>
        <v>0</v>
      </c>
      <c r="AV175" s="76">
        <f t="shared" si="579"/>
        <v>0</v>
      </c>
      <c r="AW175" s="189">
        <f t="shared" si="531"/>
        <v>0</v>
      </c>
      <c r="AX175" s="151">
        <f t="shared" si="580"/>
        <v>0</v>
      </c>
      <c r="AY175" s="76">
        <f t="shared" si="581"/>
        <v>0</v>
      </c>
      <c r="AZ175" s="189">
        <f t="shared" si="532"/>
        <v>0</v>
      </c>
      <c r="BA175" s="151">
        <f t="shared" si="582"/>
        <v>0</v>
      </c>
      <c r="BB175" s="76">
        <f t="shared" si="583"/>
        <v>0</v>
      </c>
      <c r="BC175" s="189">
        <f t="shared" si="533"/>
        <v>0</v>
      </c>
      <c r="BD175" s="151">
        <f t="shared" si="584"/>
        <v>0</v>
      </c>
      <c r="BE175" s="76">
        <f t="shared" si="585"/>
        <v>0</v>
      </c>
      <c r="BF175" s="189">
        <f t="shared" si="534"/>
        <v>0</v>
      </c>
      <c r="BG175" s="151">
        <f t="shared" si="586"/>
        <v>0</v>
      </c>
      <c r="BH175" s="76">
        <f t="shared" si="587"/>
        <v>0</v>
      </c>
      <c r="BI175" s="189">
        <f t="shared" si="535"/>
        <v>0</v>
      </c>
      <c r="BJ175" s="151">
        <f t="shared" si="588"/>
        <v>0</v>
      </c>
      <c r="BK175" s="76">
        <f t="shared" si="589"/>
        <v>0</v>
      </c>
      <c r="BL175" s="189">
        <f t="shared" si="536"/>
        <v>0</v>
      </c>
      <c r="BM175" s="151">
        <f t="shared" si="590"/>
        <v>0</v>
      </c>
      <c r="BN175" s="76">
        <f t="shared" si="591"/>
        <v>0</v>
      </c>
      <c r="BO175" s="189">
        <f t="shared" si="537"/>
        <v>0</v>
      </c>
      <c r="BP175" s="151">
        <f t="shared" si="592"/>
        <v>0</v>
      </c>
      <c r="BQ175" s="76">
        <f t="shared" si="593"/>
        <v>0</v>
      </c>
      <c r="BR175" s="189">
        <f t="shared" si="538"/>
        <v>0</v>
      </c>
      <c r="BS175" s="151">
        <f t="shared" si="594"/>
        <v>0</v>
      </c>
      <c r="BT175" s="76">
        <f t="shared" si="595"/>
        <v>0</v>
      </c>
      <c r="BU175" s="189">
        <f t="shared" si="539"/>
        <v>0</v>
      </c>
      <c r="BV175" s="151">
        <f t="shared" si="596"/>
        <v>0</v>
      </c>
      <c r="BW175" s="76">
        <f t="shared" si="597"/>
        <v>0</v>
      </c>
      <c r="BX175" s="189">
        <f t="shared" si="540"/>
        <v>0</v>
      </c>
      <c r="BY175" s="151">
        <f t="shared" si="598"/>
        <v>0</v>
      </c>
      <c r="BZ175" s="76">
        <f t="shared" si="599"/>
        <v>0</v>
      </c>
      <c r="CA175" s="189">
        <f t="shared" si="541"/>
        <v>0</v>
      </c>
      <c r="CB175" s="151">
        <f t="shared" si="600"/>
        <v>0</v>
      </c>
      <c r="CC175" s="76">
        <f t="shared" si="601"/>
        <v>0</v>
      </c>
      <c r="CD175" s="189">
        <f t="shared" si="542"/>
        <v>0</v>
      </c>
      <c r="CE175" s="151">
        <f t="shared" si="602"/>
        <v>0</v>
      </c>
      <c r="CF175" s="76">
        <f t="shared" si="603"/>
        <v>0</v>
      </c>
      <c r="CG175" s="189">
        <f t="shared" si="543"/>
        <v>0</v>
      </c>
      <c r="CH175" s="151">
        <f t="shared" si="604"/>
        <v>0</v>
      </c>
      <c r="CI175" s="76">
        <f t="shared" si="605"/>
        <v>0</v>
      </c>
      <c r="CJ175" s="189">
        <f t="shared" si="544"/>
        <v>0</v>
      </c>
      <c r="CK175" s="151">
        <f t="shared" si="606"/>
        <v>0</v>
      </c>
      <c r="CL175" s="76">
        <f t="shared" si="607"/>
        <v>0</v>
      </c>
      <c r="CM175" s="189">
        <f t="shared" si="545"/>
        <v>0</v>
      </c>
      <c r="CN175" s="151">
        <f t="shared" si="608"/>
        <v>0</v>
      </c>
      <c r="CO175" s="76">
        <f t="shared" si="609"/>
        <v>0</v>
      </c>
      <c r="CP175" s="189">
        <f t="shared" si="546"/>
        <v>0</v>
      </c>
      <c r="CQ175" s="151">
        <f t="shared" si="610"/>
        <v>0</v>
      </c>
      <c r="CR175" s="76">
        <f t="shared" si="611"/>
        <v>0</v>
      </c>
      <c r="CS175" s="61">
        <f t="shared" si="612"/>
        <v>0</v>
      </c>
      <c r="CT175" s="61">
        <f t="shared" si="613"/>
        <v>4797</v>
      </c>
      <c r="CU175" s="43">
        <f t="shared" si="614"/>
        <v>0</v>
      </c>
      <c r="CV175" s="61">
        <f t="shared" si="615"/>
        <v>0</v>
      </c>
      <c r="CW175" s="61">
        <f t="shared" si="619"/>
        <v>0</v>
      </c>
      <c r="CX175" s="58" t="str">
        <f t="shared" si="616"/>
        <v>O.K.</v>
      </c>
      <c r="CY175" s="43">
        <f t="shared" si="547"/>
        <v>0</v>
      </c>
      <c r="DA175" s="249">
        <f t="shared" si="620"/>
        <v>0</v>
      </c>
      <c r="DB175" s="250">
        <f t="shared" si="617"/>
        <v>0</v>
      </c>
      <c r="DC175" s="238"/>
      <c r="DD175" s="249">
        <f t="shared" si="548"/>
        <v>0</v>
      </c>
      <c r="DE175" s="250">
        <f t="shared" si="618"/>
        <v>0</v>
      </c>
    </row>
    <row r="176" spans="1:109" ht="15.5" x14ac:dyDescent="0.35">
      <c r="A176" s="174">
        <f t="shared" si="515"/>
        <v>0</v>
      </c>
      <c r="B176" s="174">
        <f t="shared" si="515"/>
        <v>0</v>
      </c>
      <c r="C176" s="185">
        <f t="shared" si="549"/>
        <v>0</v>
      </c>
      <c r="D176" s="43">
        <f t="shared" si="550"/>
        <v>0</v>
      </c>
      <c r="E176" s="49">
        <f t="shared" si="551"/>
        <v>0</v>
      </c>
      <c r="F176" s="245">
        <f t="shared" si="516"/>
        <v>0</v>
      </c>
      <c r="G176" s="189">
        <f t="shared" si="517"/>
        <v>0</v>
      </c>
      <c r="H176" s="151">
        <f t="shared" si="552"/>
        <v>1262</v>
      </c>
      <c r="I176" s="76">
        <f t="shared" si="553"/>
        <v>0</v>
      </c>
      <c r="J176" s="189">
        <f t="shared" si="518"/>
        <v>0</v>
      </c>
      <c r="K176" s="151">
        <f t="shared" si="554"/>
        <v>1515</v>
      </c>
      <c r="L176" s="76">
        <f t="shared" si="555"/>
        <v>0</v>
      </c>
      <c r="M176" s="189">
        <f t="shared" si="519"/>
        <v>0</v>
      </c>
      <c r="N176" s="151">
        <f t="shared" si="556"/>
        <v>2020</v>
      </c>
      <c r="O176" s="76">
        <f t="shared" si="557"/>
        <v>0</v>
      </c>
      <c r="P176" s="189">
        <f t="shared" si="520"/>
        <v>0</v>
      </c>
      <c r="Q176" s="151">
        <f t="shared" si="558"/>
        <v>0</v>
      </c>
      <c r="R176" s="76">
        <f t="shared" si="559"/>
        <v>0</v>
      </c>
      <c r="S176" s="189">
        <f t="shared" si="521"/>
        <v>0</v>
      </c>
      <c r="T176" s="151">
        <f t="shared" si="560"/>
        <v>0</v>
      </c>
      <c r="U176" s="76">
        <f t="shared" si="561"/>
        <v>0</v>
      </c>
      <c r="V176" s="189">
        <f t="shared" si="522"/>
        <v>0</v>
      </c>
      <c r="W176" s="151">
        <f t="shared" si="562"/>
        <v>0</v>
      </c>
      <c r="X176" s="76">
        <f t="shared" si="563"/>
        <v>0</v>
      </c>
      <c r="Y176" s="189">
        <f t="shared" si="523"/>
        <v>0</v>
      </c>
      <c r="Z176" s="151">
        <f t="shared" si="564"/>
        <v>0</v>
      </c>
      <c r="AA176" s="76">
        <f t="shared" si="565"/>
        <v>0</v>
      </c>
      <c r="AB176" s="189">
        <f t="shared" si="524"/>
        <v>0</v>
      </c>
      <c r="AC176" s="151">
        <f t="shared" si="566"/>
        <v>0</v>
      </c>
      <c r="AD176" s="76">
        <f t="shared" si="567"/>
        <v>0</v>
      </c>
      <c r="AE176" s="189">
        <f t="shared" si="525"/>
        <v>0</v>
      </c>
      <c r="AF176" s="151">
        <f t="shared" si="568"/>
        <v>0</v>
      </c>
      <c r="AG176" s="76">
        <f t="shared" si="569"/>
        <v>0</v>
      </c>
      <c r="AH176" s="189">
        <f t="shared" si="526"/>
        <v>0</v>
      </c>
      <c r="AI176" s="151">
        <f t="shared" si="570"/>
        <v>0</v>
      </c>
      <c r="AJ176" s="76">
        <f t="shared" si="571"/>
        <v>0</v>
      </c>
      <c r="AK176" s="189">
        <f t="shared" si="527"/>
        <v>0</v>
      </c>
      <c r="AL176" s="151">
        <f t="shared" si="572"/>
        <v>0</v>
      </c>
      <c r="AM176" s="76">
        <f t="shared" si="573"/>
        <v>0</v>
      </c>
      <c r="AN176" s="189">
        <f t="shared" si="528"/>
        <v>0</v>
      </c>
      <c r="AO176" s="151">
        <f t="shared" si="574"/>
        <v>0</v>
      </c>
      <c r="AP176" s="76">
        <f t="shared" si="575"/>
        <v>0</v>
      </c>
      <c r="AQ176" s="189">
        <f t="shared" si="529"/>
        <v>0</v>
      </c>
      <c r="AR176" s="151">
        <f t="shared" si="576"/>
        <v>0</v>
      </c>
      <c r="AS176" s="76">
        <f t="shared" si="577"/>
        <v>0</v>
      </c>
      <c r="AT176" s="189">
        <f t="shared" si="530"/>
        <v>0</v>
      </c>
      <c r="AU176" s="151">
        <f t="shared" si="578"/>
        <v>0</v>
      </c>
      <c r="AV176" s="76">
        <f t="shared" si="579"/>
        <v>0</v>
      </c>
      <c r="AW176" s="189">
        <f t="shared" si="531"/>
        <v>0</v>
      </c>
      <c r="AX176" s="151">
        <f t="shared" si="580"/>
        <v>0</v>
      </c>
      <c r="AY176" s="76">
        <f t="shared" si="581"/>
        <v>0</v>
      </c>
      <c r="AZ176" s="189">
        <f t="shared" si="532"/>
        <v>0</v>
      </c>
      <c r="BA176" s="151">
        <f t="shared" si="582"/>
        <v>0</v>
      </c>
      <c r="BB176" s="76">
        <f t="shared" si="583"/>
        <v>0</v>
      </c>
      <c r="BC176" s="189">
        <f t="shared" si="533"/>
        <v>0</v>
      </c>
      <c r="BD176" s="151">
        <f t="shared" si="584"/>
        <v>0</v>
      </c>
      <c r="BE176" s="76">
        <f t="shared" si="585"/>
        <v>0</v>
      </c>
      <c r="BF176" s="189">
        <f t="shared" si="534"/>
        <v>0</v>
      </c>
      <c r="BG176" s="151">
        <f t="shared" si="586"/>
        <v>0</v>
      </c>
      <c r="BH176" s="76">
        <f t="shared" si="587"/>
        <v>0</v>
      </c>
      <c r="BI176" s="189">
        <f t="shared" si="535"/>
        <v>0</v>
      </c>
      <c r="BJ176" s="151">
        <f t="shared" si="588"/>
        <v>0</v>
      </c>
      <c r="BK176" s="76">
        <f t="shared" si="589"/>
        <v>0</v>
      </c>
      <c r="BL176" s="189">
        <f t="shared" si="536"/>
        <v>0</v>
      </c>
      <c r="BM176" s="151">
        <f t="shared" si="590"/>
        <v>0</v>
      </c>
      <c r="BN176" s="76">
        <f t="shared" si="591"/>
        <v>0</v>
      </c>
      <c r="BO176" s="189">
        <f t="shared" si="537"/>
        <v>0</v>
      </c>
      <c r="BP176" s="151">
        <f t="shared" si="592"/>
        <v>0</v>
      </c>
      <c r="BQ176" s="76">
        <f t="shared" si="593"/>
        <v>0</v>
      </c>
      <c r="BR176" s="189">
        <f t="shared" si="538"/>
        <v>0</v>
      </c>
      <c r="BS176" s="151">
        <f t="shared" si="594"/>
        <v>0</v>
      </c>
      <c r="BT176" s="76">
        <f t="shared" si="595"/>
        <v>0</v>
      </c>
      <c r="BU176" s="189">
        <f t="shared" si="539"/>
        <v>0</v>
      </c>
      <c r="BV176" s="151">
        <f t="shared" si="596"/>
        <v>0</v>
      </c>
      <c r="BW176" s="76">
        <f t="shared" si="597"/>
        <v>0</v>
      </c>
      <c r="BX176" s="189">
        <f t="shared" si="540"/>
        <v>0</v>
      </c>
      <c r="BY176" s="151">
        <f t="shared" si="598"/>
        <v>0</v>
      </c>
      <c r="BZ176" s="76">
        <f t="shared" si="599"/>
        <v>0</v>
      </c>
      <c r="CA176" s="189">
        <f t="shared" si="541"/>
        <v>0</v>
      </c>
      <c r="CB176" s="151">
        <f t="shared" si="600"/>
        <v>0</v>
      </c>
      <c r="CC176" s="76">
        <f t="shared" si="601"/>
        <v>0</v>
      </c>
      <c r="CD176" s="189">
        <f t="shared" si="542"/>
        <v>0</v>
      </c>
      <c r="CE176" s="151">
        <f t="shared" si="602"/>
        <v>0</v>
      </c>
      <c r="CF176" s="76">
        <f t="shared" si="603"/>
        <v>0</v>
      </c>
      <c r="CG176" s="189">
        <f t="shared" si="543"/>
        <v>0</v>
      </c>
      <c r="CH176" s="151">
        <f t="shared" si="604"/>
        <v>0</v>
      </c>
      <c r="CI176" s="76">
        <f t="shared" si="605"/>
        <v>0</v>
      </c>
      <c r="CJ176" s="189">
        <f t="shared" si="544"/>
        <v>0</v>
      </c>
      <c r="CK176" s="151">
        <f t="shared" si="606"/>
        <v>0</v>
      </c>
      <c r="CL176" s="76">
        <f t="shared" si="607"/>
        <v>0</v>
      </c>
      <c r="CM176" s="189">
        <f t="shared" si="545"/>
        <v>0</v>
      </c>
      <c r="CN176" s="151">
        <f t="shared" si="608"/>
        <v>0</v>
      </c>
      <c r="CO176" s="76">
        <f t="shared" si="609"/>
        <v>0</v>
      </c>
      <c r="CP176" s="189">
        <f t="shared" si="546"/>
        <v>0</v>
      </c>
      <c r="CQ176" s="151">
        <f t="shared" si="610"/>
        <v>0</v>
      </c>
      <c r="CR176" s="76">
        <f t="shared" si="611"/>
        <v>0</v>
      </c>
      <c r="CS176" s="61">
        <f t="shared" si="612"/>
        <v>0</v>
      </c>
      <c r="CT176" s="61">
        <f t="shared" si="613"/>
        <v>4797</v>
      </c>
      <c r="CU176" s="43">
        <f t="shared" si="614"/>
        <v>0</v>
      </c>
      <c r="CV176" s="61">
        <f t="shared" si="615"/>
        <v>0</v>
      </c>
      <c r="CW176" s="61">
        <f t="shared" si="619"/>
        <v>0</v>
      </c>
      <c r="CX176" s="58" t="str">
        <f t="shared" si="616"/>
        <v>O.K.</v>
      </c>
      <c r="CY176" s="43">
        <f t="shared" si="547"/>
        <v>0</v>
      </c>
      <c r="DA176" s="249">
        <f t="shared" si="620"/>
        <v>0</v>
      </c>
      <c r="DB176" s="250">
        <f t="shared" si="617"/>
        <v>0</v>
      </c>
      <c r="DC176" s="238"/>
      <c r="DD176" s="249">
        <f t="shared" si="548"/>
        <v>0</v>
      </c>
      <c r="DE176" s="250">
        <f t="shared" si="618"/>
        <v>0</v>
      </c>
    </row>
    <row r="177" spans="1:109" ht="15.5" x14ac:dyDescent="0.35">
      <c r="A177" s="174">
        <f t="shared" si="515"/>
        <v>0</v>
      </c>
      <c r="B177" s="174">
        <f t="shared" si="515"/>
        <v>0</v>
      </c>
      <c r="C177" s="185">
        <f t="shared" si="549"/>
        <v>0</v>
      </c>
      <c r="D177" s="43">
        <f t="shared" si="550"/>
        <v>0</v>
      </c>
      <c r="E177" s="49">
        <f t="shared" si="551"/>
        <v>0</v>
      </c>
      <c r="F177" s="245">
        <f t="shared" si="516"/>
        <v>0</v>
      </c>
      <c r="G177" s="189">
        <f t="shared" si="517"/>
        <v>0</v>
      </c>
      <c r="H177" s="151">
        <f t="shared" si="552"/>
        <v>1262</v>
      </c>
      <c r="I177" s="76">
        <f t="shared" si="553"/>
        <v>0</v>
      </c>
      <c r="J177" s="189">
        <f t="shared" si="518"/>
        <v>0</v>
      </c>
      <c r="K177" s="151">
        <f t="shared" si="554"/>
        <v>1515</v>
      </c>
      <c r="L177" s="76">
        <f t="shared" si="555"/>
        <v>0</v>
      </c>
      <c r="M177" s="189">
        <f t="shared" si="519"/>
        <v>0</v>
      </c>
      <c r="N177" s="151">
        <f t="shared" si="556"/>
        <v>2020</v>
      </c>
      <c r="O177" s="76">
        <f t="shared" si="557"/>
        <v>0</v>
      </c>
      <c r="P177" s="189">
        <f t="shared" si="520"/>
        <v>0</v>
      </c>
      <c r="Q177" s="151">
        <f t="shared" si="558"/>
        <v>0</v>
      </c>
      <c r="R177" s="76">
        <f t="shared" si="559"/>
        <v>0</v>
      </c>
      <c r="S177" s="189">
        <f t="shared" si="521"/>
        <v>0</v>
      </c>
      <c r="T177" s="151">
        <f t="shared" si="560"/>
        <v>0</v>
      </c>
      <c r="U177" s="76">
        <f t="shared" si="561"/>
        <v>0</v>
      </c>
      <c r="V177" s="189">
        <f t="shared" si="522"/>
        <v>0</v>
      </c>
      <c r="W177" s="151">
        <f t="shared" si="562"/>
        <v>0</v>
      </c>
      <c r="X177" s="76">
        <f t="shared" si="563"/>
        <v>0</v>
      </c>
      <c r="Y177" s="189">
        <f t="shared" si="523"/>
        <v>0</v>
      </c>
      <c r="Z177" s="151">
        <f t="shared" si="564"/>
        <v>0</v>
      </c>
      <c r="AA177" s="76">
        <f t="shared" si="565"/>
        <v>0</v>
      </c>
      <c r="AB177" s="189">
        <f t="shared" si="524"/>
        <v>0</v>
      </c>
      <c r="AC177" s="151">
        <f t="shared" si="566"/>
        <v>0</v>
      </c>
      <c r="AD177" s="76">
        <f t="shared" si="567"/>
        <v>0</v>
      </c>
      <c r="AE177" s="189">
        <f t="shared" si="525"/>
        <v>0</v>
      </c>
      <c r="AF177" s="151">
        <f t="shared" si="568"/>
        <v>0</v>
      </c>
      <c r="AG177" s="76">
        <f t="shared" si="569"/>
        <v>0</v>
      </c>
      <c r="AH177" s="189">
        <f t="shared" si="526"/>
        <v>0</v>
      </c>
      <c r="AI177" s="151">
        <f t="shared" si="570"/>
        <v>0</v>
      </c>
      <c r="AJ177" s="76">
        <f t="shared" si="571"/>
        <v>0</v>
      </c>
      <c r="AK177" s="189">
        <f t="shared" si="527"/>
        <v>0</v>
      </c>
      <c r="AL177" s="151">
        <f t="shared" si="572"/>
        <v>0</v>
      </c>
      <c r="AM177" s="76">
        <f t="shared" si="573"/>
        <v>0</v>
      </c>
      <c r="AN177" s="189">
        <f t="shared" si="528"/>
        <v>0</v>
      </c>
      <c r="AO177" s="151">
        <f t="shared" si="574"/>
        <v>0</v>
      </c>
      <c r="AP177" s="76">
        <f t="shared" si="575"/>
        <v>0</v>
      </c>
      <c r="AQ177" s="189">
        <f t="shared" si="529"/>
        <v>0</v>
      </c>
      <c r="AR177" s="151">
        <f t="shared" si="576"/>
        <v>0</v>
      </c>
      <c r="AS177" s="76">
        <f t="shared" si="577"/>
        <v>0</v>
      </c>
      <c r="AT177" s="189">
        <f t="shared" si="530"/>
        <v>0</v>
      </c>
      <c r="AU177" s="151">
        <f t="shared" si="578"/>
        <v>0</v>
      </c>
      <c r="AV177" s="76">
        <f t="shared" si="579"/>
        <v>0</v>
      </c>
      <c r="AW177" s="189">
        <f t="shared" si="531"/>
        <v>0</v>
      </c>
      <c r="AX177" s="151">
        <f t="shared" si="580"/>
        <v>0</v>
      </c>
      <c r="AY177" s="76">
        <f t="shared" si="581"/>
        <v>0</v>
      </c>
      <c r="AZ177" s="189">
        <f t="shared" si="532"/>
        <v>0</v>
      </c>
      <c r="BA177" s="151">
        <f t="shared" si="582"/>
        <v>0</v>
      </c>
      <c r="BB177" s="76">
        <f t="shared" si="583"/>
        <v>0</v>
      </c>
      <c r="BC177" s="189">
        <f t="shared" si="533"/>
        <v>0</v>
      </c>
      <c r="BD177" s="151">
        <f t="shared" si="584"/>
        <v>0</v>
      </c>
      <c r="BE177" s="76">
        <f t="shared" si="585"/>
        <v>0</v>
      </c>
      <c r="BF177" s="189">
        <f t="shared" si="534"/>
        <v>0</v>
      </c>
      <c r="BG177" s="151">
        <f t="shared" si="586"/>
        <v>0</v>
      </c>
      <c r="BH177" s="76">
        <f t="shared" si="587"/>
        <v>0</v>
      </c>
      <c r="BI177" s="189">
        <f t="shared" si="535"/>
        <v>0</v>
      </c>
      <c r="BJ177" s="151">
        <f t="shared" si="588"/>
        <v>0</v>
      </c>
      <c r="BK177" s="76">
        <f t="shared" si="589"/>
        <v>0</v>
      </c>
      <c r="BL177" s="189">
        <f t="shared" si="536"/>
        <v>0</v>
      </c>
      <c r="BM177" s="151">
        <f t="shared" si="590"/>
        <v>0</v>
      </c>
      <c r="BN177" s="76">
        <f t="shared" si="591"/>
        <v>0</v>
      </c>
      <c r="BO177" s="189">
        <f t="shared" si="537"/>
        <v>0</v>
      </c>
      <c r="BP177" s="151">
        <f t="shared" si="592"/>
        <v>0</v>
      </c>
      <c r="BQ177" s="76">
        <f t="shared" si="593"/>
        <v>0</v>
      </c>
      <c r="BR177" s="189">
        <f t="shared" si="538"/>
        <v>0</v>
      </c>
      <c r="BS177" s="151">
        <f t="shared" si="594"/>
        <v>0</v>
      </c>
      <c r="BT177" s="76">
        <f t="shared" si="595"/>
        <v>0</v>
      </c>
      <c r="BU177" s="189">
        <f t="shared" si="539"/>
        <v>0</v>
      </c>
      <c r="BV177" s="151">
        <f t="shared" si="596"/>
        <v>0</v>
      </c>
      <c r="BW177" s="76">
        <f t="shared" si="597"/>
        <v>0</v>
      </c>
      <c r="BX177" s="189">
        <f t="shared" si="540"/>
        <v>0</v>
      </c>
      <c r="BY177" s="151">
        <f t="shared" si="598"/>
        <v>0</v>
      </c>
      <c r="BZ177" s="76">
        <f t="shared" si="599"/>
        <v>0</v>
      </c>
      <c r="CA177" s="189">
        <f t="shared" si="541"/>
        <v>0</v>
      </c>
      <c r="CB177" s="151">
        <f t="shared" si="600"/>
        <v>0</v>
      </c>
      <c r="CC177" s="76">
        <f t="shared" si="601"/>
        <v>0</v>
      </c>
      <c r="CD177" s="189">
        <f t="shared" si="542"/>
        <v>0</v>
      </c>
      <c r="CE177" s="151">
        <f t="shared" si="602"/>
        <v>0</v>
      </c>
      <c r="CF177" s="76">
        <f t="shared" si="603"/>
        <v>0</v>
      </c>
      <c r="CG177" s="189">
        <f t="shared" si="543"/>
        <v>0</v>
      </c>
      <c r="CH177" s="151">
        <f t="shared" si="604"/>
        <v>0</v>
      </c>
      <c r="CI177" s="76">
        <f t="shared" si="605"/>
        <v>0</v>
      </c>
      <c r="CJ177" s="189">
        <f t="shared" si="544"/>
        <v>0</v>
      </c>
      <c r="CK177" s="151">
        <f t="shared" si="606"/>
        <v>0</v>
      </c>
      <c r="CL177" s="76">
        <f t="shared" si="607"/>
        <v>0</v>
      </c>
      <c r="CM177" s="189">
        <f t="shared" si="545"/>
        <v>0</v>
      </c>
      <c r="CN177" s="151">
        <f t="shared" si="608"/>
        <v>0</v>
      </c>
      <c r="CO177" s="76">
        <f t="shared" si="609"/>
        <v>0</v>
      </c>
      <c r="CP177" s="189">
        <f t="shared" si="546"/>
        <v>0</v>
      </c>
      <c r="CQ177" s="151">
        <f t="shared" si="610"/>
        <v>0</v>
      </c>
      <c r="CR177" s="76">
        <f t="shared" si="611"/>
        <v>0</v>
      </c>
      <c r="CS177" s="61">
        <f t="shared" si="612"/>
        <v>0</v>
      </c>
      <c r="CT177" s="61">
        <f t="shared" si="613"/>
        <v>4797</v>
      </c>
      <c r="CU177" s="43">
        <f t="shared" si="614"/>
        <v>0</v>
      </c>
      <c r="CV177" s="61">
        <f t="shared" si="615"/>
        <v>0</v>
      </c>
      <c r="CW177" s="61">
        <f t="shared" si="619"/>
        <v>0</v>
      </c>
      <c r="CX177" s="58" t="str">
        <f t="shared" si="616"/>
        <v>O.K.</v>
      </c>
      <c r="CY177" s="43">
        <f t="shared" si="547"/>
        <v>0</v>
      </c>
      <c r="DA177" s="249">
        <f t="shared" si="620"/>
        <v>0</v>
      </c>
      <c r="DB177" s="250">
        <f t="shared" si="617"/>
        <v>0</v>
      </c>
      <c r="DC177" s="238"/>
      <c r="DD177" s="249">
        <f t="shared" si="548"/>
        <v>0</v>
      </c>
      <c r="DE177" s="250">
        <f t="shared" si="618"/>
        <v>0</v>
      </c>
    </row>
    <row r="178" spans="1:109" ht="15.5" x14ac:dyDescent="0.35">
      <c r="A178" s="174">
        <f t="shared" si="515"/>
        <v>0</v>
      </c>
      <c r="B178" s="174">
        <f t="shared" si="515"/>
        <v>0</v>
      </c>
      <c r="C178" s="185">
        <f t="shared" si="549"/>
        <v>0</v>
      </c>
      <c r="D178" s="43">
        <f t="shared" si="550"/>
        <v>0</v>
      </c>
      <c r="E178" s="49">
        <f t="shared" si="551"/>
        <v>0</v>
      </c>
      <c r="F178" s="245">
        <f t="shared" si="516"/>
        <v>0</v>
      </c>
      <c r="G178" s="189">
        <f t="shared" si="517"/>
        <v>0</v>
      </c>
      <c r="H178" s="151">
        <f t="shared" si="552"/>
        <v>1262</v>
      </c>
      <c r="I178" s="76">
        <f t="shared" si="553"/>
        <v>0</v>
      </c>
      <c r="J178" s="189">
        <f t="shared" si="518"/>
        <v>0</v>
      </c>
      <c r="K178" s="151">
        <f t="shared" si="554"/>
        <v>1515</v>
      </c>
      <c r="L178" s="76">
        <f t="shared" si="555"/>
        <v>0</v>
      </c>
      <c r="M178" s="189">
        <f t="shared" si="519"/>
        <v>0</v>
      </c>
      <c r="N178" s="151">
        <f t="shared" si="556"/>
        <v>2020</v>
      </c>
      <c r="O178" s="76">
        <f t="shared" si="557"/>
        <v>0</v>
      </c>
      <c r="P178" s="189">
        <f t="shared" si="520"/>
        <v>0</v>
      </c>
      <c r="Q178" s="151">
        <f t="shared" si="558"/>
        <v>0</v>
      </c>
      <c r="R178" s="76">
        <f t="shared" si="559"/>
        <v>0</v>
      </c>
      <c r="S178" s="189">
        <f t="shared" si="521"/>
        <v>0</v>
      </c>
      <c r="T178" s="151">
        <f t="shared" si="560"/>
        <v>0</v>
      </c>
      <c r="U178" s="76">
        <f t="shared" si="561"/>
        <v>0</v>
      </c>
      <c r="V178" s="189">
        <f t="shared" si="522"/>
        <v>0</v>
      </c>
      <c r="W178" s="151">
        <f t="shared" si="562"/>
        <v>0</v>
      </c>
      <c r="X178" s="76">
        <f t="shared" si="563"/>
        <v>0</v>
      </c>
      <c r="Y178" s="189">
        <f t="shared" si="523"/>
        <v>0</v>
      </c>
      <c r="Z178" s="151">
        <f t="shared" si="564"/>
        <v>0</v>
      </c>
      <c r="AA178" s="76">
        <f t="shared" si="565"/>
        <v>0</v>
      </c>
      <c r="AB178" s="189">
        <f t="shared" si="524"/>
        <v>0</v>
      </c>
      <c r="AC178" s="151">
        <f t="shared" si="566"/>
        <v>0</v>
      </c>
      <c r="AD178" s="76">
        <f t="shared" si="567"/>
        <v>0</v>
      </c>
      <c r="AE178" s="189">
        <f t="shared" si="525"/>
        <v>0</v>
      </c>
      <c r="AF178" s="151">
        <f t="shared" si="568"/>
        <v>0</v>
      </c>
      <c r="AG178" s="76">
        <f t="shared" si="569"/>
        <v>0</v>
      </c>
      <c r="AH178" s="189">
        <f t="shared" si="526"/>
        <v>0</v>
      </c>
      <c r="AI178" s="151">
        <f t="shared" si="570"/>
        <v>0</v>
      </c>
      <c r="AJ178" s="76">
        <f t="shared" si="571"/>
        <v>0</v>
      </c>
      <c r="AK178" s="189">
        <f t="shared" si="527"/>
        <v>0</v>
      </c>
      <c r="AL178" s="151">
        <f t="shared" si="572"/>
        <v>0</v>
      </c>
      <c r="AM178" s="76">
        <f t="shared" si="573"/>
        <v>0</v>
      </c>
      <c r="AN178" s="189">
        <f t="shared" si="528"/>
        <v>0</v>
      </c>
      <c r="AO178" s="151">
        <f t="shared" si="574"/>
        <v>0</v>
      </c>
      <c r="AP178" s="76">
        <f t="shared" si="575"/>
        <v>0</v>
      </c>
      <c r="AQ178" s="189">
        <f t="shared" si="529"/>
        <v>0</v>
      </c>
      <c r="AR178" s="151">
        <f t="shared" si="576"/>
        <v>0</v>
      </c>
      <c r="AS178" s="76">
        <f t="shared" si="577"/>
        <v>0</v>
      </c>
      <c r="AT178" s="189">
        <f t="shared" si="530"/>
        <v>0</v>
      </c>
      <c r="AU178" s="151">
        <f t="shared" si="578"/>
        <v>0</v>
      </c>
      <c r="AV178" s="76">
        <f t="shared" si="579"/>
        <v>0</v>
      </c>
      <c r="AW178" s="189">
        <f t="shared" si="531"/>
        <v>0</v>
      </c>
      <c r="AX178" s="151">
        <f t="shared" si="580"/>
        <v>0</v>
      </c>
      <c r="AY178" s="76">
        <f t="shared" si="581"/>
        <v>0</v>
      </c>
      <c r="AZ178" s="189">
        <f t="shared" si="532"/>
        <v>0</v>
      </c>
      <c r="BA178" s="151">
        <f t="shared" si="582"/>
        <v>0</v>
      </c>
      <c r="BB178" s="76">
        <f t="shared" si="583"/>
        <v>0</v>
      </c>
      <c r="BC178" s="189">
        <f t="shared" si="533"/>
        <v>0</v>
      </c>
      <c r="BD178" s="151">
        <f t="shared" si="584"/>
        <v>0</v>
      </c>
      <c r="BE178" s="76">
        <f t="shared" si="585"/>
        <v>0</v>
      </c>
      <c r="BF178" s="189">
        <f t="shared" si="534"/>
        <v>0</v>
      </c>
      <c r="BG178" s="151">
        <f t="shared" si="586"/>
        <v>0</v>
      </c>
      <c r="BH178" s="76">
        <f t="shared" si="587"/>
        <v>0</v>
      </c>
      <c r="BI178" s="189">
        <f t="shared" si="535"/>
        <v>0</v>
      </c>
      <c r="BJ178" s="151">
        <f t="shared" si="588"/>
        <v>0</v>
      </c>
      <c r="BK178" s="76">
        <f t="shared" si="589"/>
        <v>0</v>
      </c>
      <c r="BL178" s="189">
        <f t="shared" si="536"/>
        <v>0</v>
      </c>
      <c r="BM178" s="151">
        <f t="shared" si="590"/>
        <v>0</v>
      </c>
      <c r="BN178" s="76">
        <f t="shared" si="591"/>
        <v>0</v>
      </c>
      <c r="BO178" s="189">
        <f t="shared" si="537"/>
        <v>0</v>
      </c>
      <c r="BP178" s="151">
        <f t="shared" si="592"/>
        <v>0</v>
      </c>
      <c r="BQ178" s="76">
        <f t="shared" si="593"/>
        <v>0</v>
      </c>
      <c r="BR178" s="189">
        <f t="shared" si="538"/>
        <v>0</v>
      </c>
      <c r="BS178" s="151">
        <f t="shared" si="594"/>
        <v>0</v>
      </c>
      <c r="BT178" s="76">
        <f t="shared" si="595"/>
        <v>0</v>
      </c>
      <c r="BU178" s="189">
        <f t="shared" si="539"/>
        <v>0</v>
      </c>
      <c r="BV178" s="151">
        <f t="shared" si="596"/>
        <v>0</v>
      </c>
      <c r="BW178" s="76">
        <f t="shared" si="597"/>
        <v>0</v>
      </c>
      <c r="BX178" s="189">
        <f t="shared" si="540"/>
        <v>0</v>
      </c>
      <c r="BY178" s="151">
        <f t="shared" si="598"/>
        <v>0</v>
      </c>
      <c r="BZ178" s="76">
        <f t="shared" si="599"/>
        <v>0</v>
      </c>
      <c r="CA178" s="189">
        <f t="shared" si="541"/>
        <v>0</v>
      </c>
      <c r="CB178" s="151">
        <f t="shared" si="600"/>
        <v>0</v>
      </c>
      <c r="CC178" s="76">
        <f t="shared" si="601"/>
        <v>0</v>
      </c>
      <c r="CD178" s="189">
        <f t="shared" si="542"/>
        <v>0</v>
      </c>
      <c r="CE178" s="151">
        <f t="shared" si="602"/>
        <v>0</v>
      </c>
      <c r="CF178" s="76">
        <f t="shared" si="603"/>
        <v>0</v>
      </c>
      <c r="CG178" s="189">
        <f t="shared" si="543"/>
        <v>0</v>
      </c>
      <c r="CH178" s="151">
        <f t="shared" si="604"/>
        <v>0</v>
      </c>
      <c r="CI178" s="76">
        <f t="shared" si="605"/>
        <v>0</v>
      </c>
      <c r="CJ178" s="189">
        <f t="shared" si="544"/>
        <v>0</v>
      </c>
      <c r="CK178" s="151">
        <f t="shared" si="606"/>
        <v>0</v>
      </c>
      <c r="CL178" s="76">
        <f t="shared" si="607"/>
        <v>0</v>
      </c>
      <c r="CM178" s="189">
        <f t="shared" si="545"/>
        <v>0</v>
      </c>
      <c r="CN178" s="151">
        <f t="shared" si="608"/>
        <v>0</v>
      </c>
      <c r="CO178" s="76">
        <f t="shared" si="609"/>
        <v>0</v>
      </c>
      <c r="CP178" s="189">
        <f t="shared" si="546"/>
        <v>0</v>
      </c>
      <c r="CQ178" s="151">
        <f t="shared" si="610"/>
        <v>0</v>
      </c>
      <c r="CR178" s="76">
        <f t="shared" si="611"/>
        <v>0</v>
      </c>
      <c r="CS178" s="61">
        <f t="shared" si="612"/>
        <v>0</v>
      </c>
      <c r="CT178" s="61">
        <f t="shared" si="613"/>
        <v>4797</v>
      </c>
      <c r="CU178" s="43">
        <f t="shared" si="614"/>
        <v>0</v>
      </c>
      <c r="CV178" s="61">
        <f t="shared" si="615"/>
        <v>0</v>
      </c>
      <c r="CW178" s="61">
        <f t="shared" si="619"/>
        <v>0</v>
      </c>
      <c r="CX178" s="58" t="str">
        <f t="shared" si="616"/>
        <v>O.K.</v>
      </c>
      <c r="CY178" s="43">
        <f t="shared" si="547"/>
        <v>0</v>
      </c>
      <c r="DA178" s="249">
        <f t="shared" si="620"/>
        <v>0</v>
      </c>
      <c r="DB178" s="250">
        <f t="shared" si="617"/>
        <v>0</v>
      </c>
      <c r="DC178" s="238"/>
      <c r="DD178" s="249">
        <f t="shared" si="548"/>
        <v>0</v>
      </c>
      <c r="DE178" s="250">
        <f t="shared" si="618"/>
        <v>0</v>
      </c>
    </row>
    <row r="179" spans="1:109" ht="15.5" x14ac:dyDescent="0.35">
      <c r="A179" s="174">
        <f t="shared" si="515"/>
        <v>0</v>
      </c>
      <c r="B179" s="174">
        <f t="shared" si="515"/>
        <v>0</v>
      </c>
      <c r="C179" s="185">
        <f t="shared" si="549"/>
        <v>0</v>
      </c>
      <c r="D179" s="43">
        <f t="shared" si="550"/>
        <v>0</v>
      </c>
      <c r="E179" s="49">
        <f t="shared" si="551"/>
        <v>0</v>
      </c>
      <c r="F179" s="245">
        <f t="shared" si="516"/>
        <v>0</v>
      </c>
      <c r="G179" s="189">
        <f t="shared" si="517"/>
        <v>0</v>
      </c>
      <c r="H179" s="151">
        <f t="shared" si="552"/>
        <v>1262</v>
      </c>
      <c r="I179" s="76">
        <f t="shared" si="553"/>
        <v>0</v>
      </c>
      <c r="J179" s="189">
        <f t="shared" si="518"/>
        <v>0</v>
      </c>
      <c r="K179" s="151">
        <f t="shared" si="554"/>
        <v>1515</v>
      </c>
      <c r="L179" s="76">
        <f t="shared" si="555"/>
        <v>0</v>
      </c>
      <c r="M179" s="189">
        <f t="shared" si="519"/>
        <v>0</v>
      </c>
      <c r="N179" s="151">
        <f t="shared" si="556"/>
        <v>2020</v>
      </c>
      <c r="O179" s="76">
        <f t="shared" si="557"/>
        <v>0</v>
      </c>
      <c r="P179" s="189">
        <f t="shared" si="520"/>
        <v>0</v>
      </c>
      <c r="Q179" s="151">
        <f t="shared" si="558"/>
        <v>0</v>
      </c>
      <c r="R179" s="76">
        <f t="shared" si="559"/>
        <v>0</v>
      </c>
      <c r="S179" s="189">
        <f t="shared" si="521"/>
        <v>0</v>
      </c>
      <c r="T179" s="151">
        <f t="shared" si="560"/>
        <v>0</v>
      </c>
      <c r="U179" s="76">
        <f t="shared" si="561"/>
        <v>0</v>
      </c>
      <c r="V179" s="189">
        <f t="shared" si="522"/>
        <v>0</v>
      </c>
      <c r="W179" s="151">
        <f t="shared" si="562"/>
        <v>0</v>
      </c>
      <c r="X179" s="76">
        <f t="shared" si="563"/>
        <v>0</v>
      </c>
      <c r="Y179" s="189">
        <f t="shared" si="523"/>
        <v>0</v>
      </c>
      <c r="Z179" s="151">
        <f t="shared" si="564"/>
        <v>0</v>
      </c>
      <c r="AA179" s="76">
        <f t="shared" si="565"/>
        <v>0</v>
      </c>
      <c r="AB179" s="189">
        <f t="shared" si="524"/>
        <v>0</v>
      </c>
      <c r="AC179" s="151">
        <f t="shared" si="566"/>
        <v>0</v>
      </c>
      <c r="AD179" s="76">
        <f t="shared" si="567"/>
        <v>0</v>
      </c>
      <c r="AE179" s="189">
        <f t="shared" si="525"/>
        <v>0</v>
      </c>
      <c r="AF179" s="151">
        <f t="shared" si="568"/>
        <v>0</v>
      </c>
      <c r="AG179" s="76">
        <f t="shared" si="569"/>
        <v>0</v>
      </c>
      <c r="AH179" s="189">
        <f t="shared" si="526"/>
        <v>0</v>
      </c>
      <c r="AI179" s="151">
        <f t="shared" si="570"/>
        <v>0</v>
      </c>
      <c r="AJ179" s="76">
        <f t="shared" si="571"/>
        <v>0</v>
      </c>
      <c r="AK179" s="189">
        <f t="shared" si="527"/>
        <v>0</v>
      </c>
      <c r="AL179" s="151">
        <f t="shared" si="572"/>
        <v>0</v>
      </c>
      <c r="AM179" s="76">
        <f t="shared" si="573"/>
        <v>0</v>
      </c>
      <c r="AN179" s="189">
        <f t="shared" si="528"/>
        <v>0</v>
      </c>
      <c r="AO179" s="151">
        <f t="shared" si="574"/>
        <v>0</v>
      </c>
      <c r="AP179" s="76">
        <f t="shared" si="575"/>
        <v>0</v>
      </c>
      <c r="AQ179" s="189">
        <f t="shared" si="529"/>
        <v>0</v>
      </c>
      <c r="AR179" s="151">
        <f t="shared" si="576"/>
        <v>0</v>
      </c>
      <c r="AS179" s="76">
        <f t="shared" si="577"/>
        <v>0</v>
      </c>
      <c r="AT179" s="189">
        <f t="shared" si="530"/>
        <v>0</v>
      </c>
      <c r="AU179" s="151">
        <f t="shared" si="578"/>
        <v>0</v>
      </c>
      <c r="AV179" s="76">
        <f t="shared" si="579"/>
        <v>0</v>
      </c>
      <c r="AW179" s="189">
        <f t="shared" si="531"/>
        <v>0</v>
      </c>
      <c r="AX179" s="151">
        <f t="shared" si="580"/>
        <v>0</v>
      </c>
      <c r="AY179" s="76">
        <f t="shared" si="581"/>
        <v>0</v>
      </c>
      <c r="AZ179" s="189">
        <f t="shared" si="532"/>
        <v>0</v>
      </c>
      <c r="BA179" s="151">
        <f t="shared" si="582"/>
        <v>0</v>
      </c>
      <c r="BB179" s="76">
        <f t="shared" si="583"/>
        <v>0</v>
      </c>
      <c r="BC179" s="189">
        <f t="shared" si="533"/>
        <v>0</v>
      </c>
      <c r="BD179" s="151">
        <f t="shared" si="584"/>
        <v>0</v>
      </c>
      <c r="BE179" s="76">
        <f t="shared" si="585"/>
        <v>0</v>
      </c>
      <c r="BF179" s="189">
        <f t="shared" si="534"/>
        <v>0</v>
      </c>
      <c r="BG179" s="151">
        <f t="shared" si="586"/>
        <v>0</v>
      </c>
      <c r="BH179" s="76">
        <f t="shared" si="587"/>
        <v>0</v>
      </c>
      <c r="BI179" s="189">
        <f t="shared" si="535"/>
        <v>0</v>
      </c>
      <c r="BJ179" s="151">
        <f t="shared" si="588"/>
        <v>0</v>
      </c>
      <c r="BK179" s="76">
        <f t="shared" si="589"/>
        <v>0</v>
      </c>
      <c r="BL179" s="189">
        <f t="shared" si="536"/>
        <v>0</v>
      </c>
      <c r="BM179" s="151">
        <f t="shared" si="590"/>
        <v>0</v>
      </c>
      <c r="BN179" s="76">
        <f t="shared" si="591"/>
        <v>0</v>
      </c>
      <c r="BO179" s="189">
        <f t="shared" si="537"/>
        <v>0</v>
      </c>
      <c r="BP179" s="151">
        <f t="shared" si="592"/>
        <v>0</v>
      </c>
      <c r="BQ179" s="76">
        <f t="shared" si="593"/>
        <v>0</v>
      </c>
      <c r="BR179" s="189">
        <f t="shared" si="538"/>
        <v>0</v>
      </c>
      <c r="BS179" s="151">
        <f t="shared" si="594"/>
        <v>0</v>
      </c>
      <c r="BT179" s="76">
        <f t="shared" si="595"/>
        <v>0</v>
      </c>
      <c r="BU179" s="189">
        <f t="shared" si="539"/>
        <v>0</v>
      </c>
      <c r="BV179" s="151">
        <f t="shared" si="596"/>
        <v>0</v>
      </c>
      <c r="BW179" s="76">
        <f t="shared" si="597"/>
        <v>0</v>
      </c>
      <c r="BX179" s="189">
        <f t="shared" si="540"/>
        <v>0</v>
      </c>
      <c r="BY179" s="151">
        <f t="shared" si="598"/>
        <v>0</v>
      </c>
      <c r="BZ179" s="76">
        <f t="shared" si="599"/>
        <v>0</v>
      </c>
      <c r="CA179" s="189">
        <f t="shared" si="541"/>
        <v>0</v>
      </c>
      <c r="CB179" s="151">
        <f t="shared" si="600"/>
        <v>0</v>
      </c>
      <c r="CC179" s="76">
        <f t="shared" si="601"/>
        <v>0</v>
      </c>
      <c r="CD179" s="189">
        <f t="shared" si="542"/>
        <v>0</v>
      </c>
      <c r="CE179" s="151">
        <f t="shared" si="602"/>
        <v>0</v>
      </c>
      <c r="CF179" s="76">
        <f t="shared" si="603"/>
        <v>0</v>
      </c>
      <c r="CG179" s="189">
        <f t="shared" si="543"/>
        <v>0</v>
      </c>
      <c r="CH179" s="151">
        <f t="shared" si="604"/>
        <v>0</v>
      </c>
      <c r="CI179" s="76">
        <f t="shared" si="605"/>
        <v>0</v>
      </c>
      <c r="CJ179" s="189">
        <f t="shared" si="544"/>
        <v>0</v>
      </c>
      <c r="CK179" s="151">
        <f t="shared" si="606"/>
        <v>0</v>
      </c>
      <c r="CL179" s="76">
        <f t="shared" si="607"/>
        <v>0</v>
      </c>
      <c r="CM179" s="189">
        <f t="shared" si="545"/>
        <v>0</v>
      </c>
      <c r="CN179" s="151">
        <f t="shared" si="608"/>
        <v>0</v>
      </c>
      <c r="CO179" s="76">
        <f t="shared" si="609"/>
        <v>0</v>
      </c>
      <c r="CP179" s="189">
        <f t="shared" si="546"/>
        <v>0</v>
      </c>
      <c r="CQ179" s="151">
        <f t="shared" si="610"/>
        <v>0</v>
      </c>
      <c r="CR179" s="76">
        <f t="shared" si="611"/>
        <v>0</v>
      </c>
      <c r="CS179" s="61">
        <f t="shared" si="612"/>
        <v>0</v>
      </c>
      <c r="CT179" s="61">
        <f t="shared" si="613"/>
        <v>4797</v>
      </c>
      <c r="CU179" s="43">
        <f t="shared" si="614"/>
        <v>0</v>
      </c>
      <c r="CV179" s="61">
        <f t="shared" si="615"/>
        <v>0</v>
      </c>
      <c r="CW179" s="61">
        <f t="shared" si="619"/>
        <v>0</v>
      </c>
      <c r="CX179" s="58" t="str">
        <f t="shared" si="616"/>
        <v>O.K.</v>
      </c>
      <c r="CY179" s="43">
        <f t="shared" si="547"/>
        <v>0</v>
      </c>
      <c r="DA179" s="249">
        <f t="shared" si="620"/>
        <v>0</v>
      </c>
      <c r="DB179" s="250">
        <f t="shared" si="617"/>
        <v>0</v>
      </c>
      <c r="DC179" s="238"/>
      <c r="DD179" s="249">
        <f t="shared" si="548"/>
        <v>0</v>
      </c>
      <c r="DE179" s="250">
        <f t="shared" si="618"/>
        <v>0</v>
      </c>
    </row>
    <row r="180" spans="1:109" ht="15.5" x14ac:dyDescent="0.35">
      <c r="A180" s="174">
        <f t="shared" si="515"/>
        <v>0</v>
      </c>
      <c r="B180" s="174">
        <f t="shared" si="515"/>
        <v>0</v>
      </c>
      <c r="C180" s="185">
        <f t="shared" si="549"/>
        <v>0</v>
      </c>
      <c r="D180" s="43">
        <f t="shared" si="550"/>
        <v>0</v>
      </c>
      <c r="E180" s="49">
        <f t="shared" si="551"/>
        <v>0</v>
      </c>
      <c r="F180" s="245">
        <f t="shared" si="516"/>
        <v>0</v>
      </c>
      <c r="G180" s="189">
        <f t="shared" si="517"/>
        <v>0</v>
      </c>
      <c r="H180" s="151">
        <f t="shared" si="552"/>
        <v>1262</v>
      </c>
      <c r="I180" s="76">
        <f t="shared" si="553"/>
        <v>0</v>
      </c>
      <c r="J180" s="189">
        <f t="shared" si="518"/>
        <v>0</v>
      </c>
      <c r="K180" s="151">
        <f t="shared" si="554"/>
        <v>1515</v>
      </c>
      <c r="L180" s="76">
        <f t="shared" si="555"/>
        <v>0</v>
      </c>
      <c r="M180" s="189">
        <f t="shared" si="519"/>
        <v>0</v>
      </c>
      <c r="N180" s="151">
        <f t="shared" si="556"/>
        <v>2020</v>
      </c>
      <c r="O180" s="76">
        <f t="shared" si="557"/>
        <v>0</v>
      </c>
      <c r="P180" s="189">
        <f t="shared" si="520"/>
        <v>0</v>
      </c>
      <c r="Q180" s="151">
        <f t="shared" si="558"/>
        <v>0</v>
      </c>
      <c r="R180" s="76">
        <f t="shared" si="559"/>
        <v>0</v>
      </c>
      <c r="S180" s="189">
        <f t="shared" si="521"/>
        <v>0</v>
      </c>
      <c r="T180" s="151">
        <f t="shared" si="560"/>
        <v>0</v>
      </c>
      <c r="U180" s="76">
        <f t="shared" si="561"/>
        <v>0</v>
      </c>
      <c r="V180" s="189">
        <f t="shared" si="522"/>
        <v>0</v>
      </c>
      <c r="W180" s="151">
        <f t="shared" si="562"/>
        <v>0</v>
      </c>
      <c r="X180" s="76">
        <f t="shared" si="563"/>
        <v>0</v>
      </c>
      <c r="Y180" s="189">
        <f t="shared" si="523"/>
        <v>0</v>
      </c>
      <c r="Z180" s="151">
        <f t="shared" si="564"/>
        <v>0</v>
      </c>
      <c r="AA180" s="76">
        <f t="shared" si="565"/>
        <v>0</v>
      </c>
      <c r="AB180" s="189">
        <f t="shared" si="524"/>
        <v>0</v>
      </c>
      <c r="AC180" s="151">
        <f t="shared" si="566"/>
        <v>0</v>
      </c>
      <c r="AD180" s="76">
        <f t="shared" si="567"/>
        <v>0</v>
      </c>
      <c r="AE180" s="189">
        <f t="shared" si="525"/>
        <v>0</v>
      </c>
      <c r="AF180" s="151">
        <f t="shared" si="568"/>
        <v>0</v>
      </c>
      <c r="AG180" s="76">
        <f t="shared" si="569"/>
        <v>0</v>
      </c>
      <c r="AH180" s="189">
        <f t="shared" si="526"/>
        <v>0</v>
      </c>
      <c r="AI180" s="151">
        <f t="shared" si="570"/>
        <v>0</v>
      </c>
      <c r="AJ180" s="76">
        <f t="shared" si="571"/>
        <v>0</v>
      </c>
      <c r="AK180" s="189">
        <f t="shared" si="527"/>
        <v>0</v>
      </c>
      <c r="AL180" s="151">
        <f t="shared" si="572"/>
        <v>0</v>
      </c>
      <c r="AM180" s="76">
        <f t="shared" si="573"/>
        <v>0</v>
      </c>
      <c r="AN180" s="189">
        <f t="shared" si="528"/>
        <v>0</v>
      </c>
      <c r="AO180" s="151">
        <f t="shared" si="574"/>
        <v>0</v>
      </c>
      <c r="AP180" s="76">
        <f t="shared" si="575"/>
        <v>0</v>
      </c>
      <c r="AQ180" s="189">
        <f t="shared" si="529"/>
        <v>0</v>
      </c>
      <c r="AR180" s="151">
        <f t="shared" si="576"/>
        <v>0</v>
      </c>
      <c r="AS180" s="76">
        <f t="shared" si="577"/>
        <v>0</v>
      </c>
      <c r="AT180" s="189">
        <f t="shared" si="530"/>
        <v>0</v>
      </c>
      <c r="AU180" s="151">
        <f t="shared" si="578"/>
        <v>0</v>
      </c>
      <c r="AV180" s="76">
        <f t="shared" si="579"/>
        <v>0</v>
      </c>
      <c r="AW180" s="189">
        <f t="shared" si="531"/>
        <v>0</v>
      </c>
      <c r="AX180" s="151">
        <f t="shared" si="580"/>
        <v>0</v>
      </c>
      <c r="AY180" s="76">
        <f t="shared" si="581"/>
        <v>0</v>
      </c>
      <c r="AZ180" s="189">
        <f t="shared" si="532"/>
        <v>0</v>
      </c>
      <c r="BA180" s="151">
        <f t="shared" si="582"/>
        <v>0</v>
      </c>
      <c r="BB180" s="76">
        <f t="shared" si="583"/>
        <v>0</v>
      </c>
      <c r="BC180" s="189">
        <f t="shared" si="533"/>
        <v>0</v>
      </c>
      <c r="BD180" s="151">
        <f t="shared" si="584"/>
        <v>0</v>
      </c>
      <c r="BE180" s="76">
        <f t="shared" si="585"/>
        <v>0</v>
      </c>
      <c r="BF180" s="189">
        <f t="shared" si="534"/>
        <v>0</v>
      </c>
      <c r="BG180" s="151">
        <f t="shared" si="586"/>
        <v>0</v>
      </c>
      <c r="BH180" s="76">
        <f t="shared" si="587"/>
        <v>0</v>
      </c>
      <c r="BI180" s="189">
        <f t="shared" si="535"/>
        <v>0</v>
      </c>
      <c r="BJ180" s="151">
        <f t="shared" si="588"/>
        <v>0</v>
      </c>
      <c r="BK180" s="76">
        <f t="shared" si="589"/>
        <v>0</v>
      </c>
      <c r="BL180" s="189">
        <f t="shared" si="536"/>
        <v>0</v>
      </c>
      <c r="BM180" s="151">
        <f t="shared" si="590"/>
        <v>0</v>
      </c>
      <c r="BN180" s="76">
        <f t="shared" si="591"/>
        <v>0</v>
      </c>
      <c r="BO180" s="189">
        <f t="shared" si="537"/>
        <v>0</v>
      </c>
      <c r="BP180" s="151">
        <f t="shared" si="592"/>
        <v>0</v>
      </c>
      <c r="BQ180" s="76">
        <f t="shared" si="593"/>
        <v>0</v>
      </c>
      <c r="BR180" s="189">
        <f t="shared" si="538"/>
        <v>0</v>
      </c>
      <c r="BS180" s="151">
        <f t="shared" si="594"/>
        <v>0</v>
      </c>
      <c r="BT180" s="76">
        <f t="shared" si="595"/>
        <v>0</v>
      </c>
      <c r="BU180" s="189">
        <f t="shared" si="539"/>
        <v>0</v>
      </c>
      <c r="BV180" s="151">
        <f t="shared" si="596"/>
        <v>0</v>
      </c>
      <c r="BW180" s="76">
        <f t="shared" si="597"/>
        <v>0</v>
      </c>
      <c r="BX180" s="189">
        <f t="shared" si="540"/>
        <v>0</v>
      </c>
      <c r="BY180" s="151">
        <f t="shared" si="598"/>
        <v>0</v>
      </c>
      <c r="BZ180" s="76">
        <f t="shared" si="599"/>
        <v>0</v>
      </c>
      <c r="CA180" s="189">
        <f t="shared" si="541"/>
        <v>0</v>
      </c>
      <c r="CB180" s="151">
        <f t="shared" si="600"/>
        <v>0</v>
      </c>
      <c r="CC180" s="76">
        <f t="shared" si="601"/>
        <v>0</v>
      </c>
      <c r="CD180" s="189">
        <f t="shared" si="542"/>
        <v>0</v>
      </c>
      <c r="CE180" s="151">
        <f t="shared" si="602"/>
        <v>0</v>
      </c>
      <c r="CF180" s="76">
        <f t="shared" si="603"/>
        <v>0</v>
      </c>
      <c r="CG180" s="189">
        <f t="shared" si="543"/>
        <v>0</v>
      </c>
      <c r="CH180" s="151">
        <f t="shared" si="604"/>
        <v>0</v>
      </c>
      <c r="CI180" s="76">
        <f t="shared" si="605"/>
        <v>0</v>
      </c>
      <c r="CJ180" s="189">
        <f t="shared" si="544"/>
        <v>0</v>
      </c>
      <c r="CK180" s="151">
        <f t="shared" si="606"/>
        <v>0</v>
      </c>
      <c r="CL180" s="76">
        <f t="shared" si="607"/>
        <v>0</v>
      </c>
      <c r="CM180" s="189">
        <f t="shared" si="545"/>
        <v>0</v>
      </c>
      <c r="CN180" s="151">
        <f t="shared" si="608"/>
        <v>0</v>
      </c>
      <c r="CO180" s="76">
        <f t="shared" si="609"/>
        <v>0</v>
      </c>
      <c r="CP180" s="189">
        <f t="shared" si="546"/>
        <v>0</v>
      </c>
      <c r="CQ180" s="151">
        <f t="shared" si="610"/>
        <v>0</v>
      </c>
      <c r="CR180" s="76">
        <f t="shared" si="611"/>
        <v>0</v>
      </c>
      <c r="CS180" s="61">
        <f t="shared" si="612"/>
        <v>0</v>
      </c>
      <c r="CT180" s="61">
        <f t="shared" si="613"/>
        <v>4797</v>
      </c>
      <c r="CU180" s="43">
        <f t="shared" si="614"/>
        <v>0</v>
      </c>
      <c r="CV180" s="61">
        <f t="shared" si="615"/>
        <v>0</v>
      </c>
      <c r="CW180" s="61">
        <f t="shared" si="619"/>
        <v>0</v>
      </c>
      <c r="CX180" s="58" t="str">
        <f t="shared" si="616"/>
        <v>O.K.</v>
      </c>
      <c r="CY180" s="43">
        <f t="shared" si="547"/>
        <v>0</v>
      </c>
      <c r="DA180" s="249">
        <f t="shared" si="620"/>
        <v>0</v>
      </c>
      <c r="DB180" s="250">
        <f t="shared" si="617"/>
        <v>0</v>
      </c>
      <c r="DC180" s="238"/>
      <c r="DD180" s="249">
        <f t="shared" si="548"/>
        <v>0</v>
      </c>
      <c r="DE180" s="250">
        <f t="shared" si="618"/>
        <v>0</v>
      </c>
    </row>
    <row r="181" spans="1:109" ht="15.5" x14ac:dyDescent="0.35">
      <c r="A181" s="174">
        <f t="shared" si="515"/>
        <v>0</v>
      </c>
      <c r="B181" s="174">
        <f t="shared" si="515"/>
        <v>0</v>
      </c>
      <c r="C181" s="185">
        <f t="shared" si="549"/>
        <v>0</v>
      </c>
      <c r="D181" s="43">
        <f t="shared" si="550"/>
        <v>0</v>
      </c>
      <c r="E181" s="49">
        <f t="shared" si="551"/>
        <v>0</v>
      </c>
      <c r="F181" s="245">
        <f t="shared" si="516"/>
        <v>0</v>
      </c>
      <c r="G181" s="189">
        <f t="shared" si="517"/>
        <v>0</v>
      </c>
      <c r="H181" s="151">
        <f t="shared" si="552"/>
        <v>1262</v>
      </c>
      <c r="I181" s="76">
        <f t="shared" si="553"/>
        <v>0</v>
      </c>
      <c r="J181" s="189">
        <f t="shared" si="518"/>
        <v>0</v>
      </c>
      <c r="K181" s="151">
        <f t="shared" si="554"/>
        <v>1515</v>
      </c>
      <c r="L181" s="76">
        <f t="shared" si="555"/>
        <v>0</v>
      </c>
      <c r="M181" s="189">
        <f t="shared" si="519"/>
        <v>0</v>
      </c>
      <c r="N181" s="151">
        <f t="shared" si="556"/>
        <v>2020</v>
      </c>
      <c r="O181" s="76">
        <f t="shared" si="557"/>
        <v>0</v>
      </c>
      <c r="P181" s="189">
        <f t="shared" si="520"/>
        <v>0</v>
      </c>
      <c r="Q181" s="151">
        <f t="shared" si="558"/>
        <v>0</v>
      </c>
      <c r="R181" s="76">
        <f t="shared" si="559"/>
        <v>0</v>
      </c>
      <c r="S181" s="189">
        <f t="shared" si="521"/>
        <v>0</v>
      </c>
      <c r="T181" s="151">
        <f t="shared" si="560"/>
        <v>0</v>
      </c>
      <c r="U181" s="76">
        <f t="shared" si="561"/>
        <v>0</v>
      </c>
      <c r="V181" s="189">
        <f t="shared" si="522"/>
        <v>0</v>
      </c>
      <c r="W181" s="151">
        <f t="shared" si="562"/>
        <v>0</v>
      </c>
      <c r="X181" s="76">
        <f t="shared" si="563"/>
        <v>0</v>
      </c>
      <c r="Y181" s="189">
        <f t="shared" si="523"/>
        <v>0</v>
      </c>
      <c r="Z181" s="151">
        <f t="shared" si="564"/>
        <v>0</v>
      </c>
      <c r="AA181" s="76">
        <f t="shared" si="565"/>
        <v>0</v>
      </c>
      <c r="AB181" s="189">
        <f t="shared" si="524"/>
        <v>0</v>
      </c>
      <c r="AC181" s="151">
        <f t="shared" si="566"/>
        <v>0</v>
      </c>
      <c r="AD181" s="76">
        <f t="shared" si="567"/>
        <v>0</v>
      </c>
      <c r="AE181" s="189">
        <f t="shared" si="525"/>
        <v>0</v>
      </c>
      <c r="AF181" s="151">
        <f t="shared" si="568"/>
        <v>0</v>
      </c>
      <c r="AG181" s="76">
        <f t="shared" si="569"/>
        <v>0</v>
      </c>
      <c r="AH181" s="189">
        <f t="shared" si="526"/>
        <v>0</v>
      </c>
      <c r="AI181" s="151">
        <f t="shared" si="570"/>
        <v>0</v>
      </c>
      <c r="AJ181" s="76">
        <f t="shared" si="571"/>
        <v>0</v>
      </c>
      <c r="AK181" s="189">
        <f t="shared" si="527"/>
        <v>0</v>
      </c>
      <c r="AL181" s="151">
        <f t="shared" si="572"/>
        <v>0</v>
      </c>
      <c r="AM181" s="76">
        <f t="shared" si="573"/>
        <v>0</v>
      </c>
      <c r="AN181" s="189">
        <f t="shared" si="528"/>
        <v>0</v>
      </c>
      <c r="AO181" s="151">
        <f t="shared" si="574"/>
        <v>0</v>
      </c>
      <c r="AP181" s="76">
        <f t="shared" si="575"/>
        <v>0</v>
      </c>
      <c r="AQ181" s="189">
        <f t="shared" si="529"/>
        <v>0</v>
      </c>
      <c r="AR181" s="151">
        <f t="shared" si="576"/>
        <v>0</v>
      </c>
      <c r="AS181" s="76">
        <f t="shared" si="577"/>
        <v>0</v>
      </c>
      <c r="AT181" s="189">
        <f t="shared" si="530"/>
        <v>0</v>
      </c>
      <c r="AU181" s="151">
        <f t="shared" si="578"/>
        <v>0</v>
      </c>
      <c r="AV181" s="76">
        <f t="shared" si="579"/>
        <v>0</v>
      </c>
      <c r="AW181" s="189">
        <f t="shared" si="531"/>
        <v>0</v>
      </c>
      <c r="AX181" s="151">
        <f t="shared" si="580"/>
        <v>0</v>
      </c>
      <c r="AY181" s="76">
        <f t="shared" si="581"/>
        <v>0</v>
      </c>
      <c r="AZ181" s="189">
        <f t="shared" si="532"/>
        <v>0</v>
      </c>
      <c r="BA181" s="151">
        <f t="shared" si="582"/>
        <v>0</v>
      </c>
      <c r="BB181" s="76">
        <f t="shared" si="583"/>
        <v>0</v>
      </c>
      <c r="BC181" s="189">
        <f t="shared" si="533"/>
        <v>0</v>
      </c>
      <c r="BD181" s="151">
        <f t="shared" si="584"/>
        <v>0</v>
      </c>
      <c r="BE181" s="76">
        <f t="shared" si="585"/>
        <v>0</v>
      </c>
      <c r="BF181" s="189">
        <f t="shared" si="534"/>
        <v>0</v>
      </c>
      <c r="BG181" s="151">
        <f t="shared" si="586"/>
        <v>0</v>
      </c>
      <c r="BH181" s="76">
        <f t="shared" si="587"/>
        <v>0</v>
      </c>
      <c r="BI181" s="189">
        <f t="shared" si="535"/>
        <v>0</v>
      </c>
      <c r="BJ181" s="151">
        <f t="shared" si="588"/>
        <v>0</v>
      </c>
      <c r="BK181" s="76">
        <f t="shared" si="589"/>
        <v>0</v>
      </c>
      <c r="BL181" s="189">
        <f t="shared" si="536"/>
        <v>0</v>
      </c>
      <c r="BM181" s="151">
        <f t="shared" si="590"/>
        <v>0</v>
      </c>
      <c r="BN181" s="76">
        <f t="shared" si="591"/>
        <v>0</v>
      </c>
      <c r="BO181" s="189">
        <f t="shared" si="537"/>
        <v>0</v>
      </c>
      <c r="BP181" s="151">
        <f t="shared" si="592"/>
        <v>0</v>
      </c>
      <c r="BQ181" s="76">
        <f t="shared" si="593"/>
        <v>0</v>
      </c>
      <c r="BR181" s="189">
        <f t="shared" si="538"/>
        <v>0</v>
      </c>
      <c r="BS181" s="151">
        <f t="shared" si="594"/>
        <v>0</v>
      </c>
      <c r="BT181" s="76">
        <f t="shared" si="595"/>
        <v>0</v>
      </c>
      <c r="BU181" s="189">
        <f t="shared" si="539"/>
        <v>0</v>
      </c>
      <c r="BV181" s="151">
        <f t="shared" si="596"/>
        <v>0</v>
      </c>
      <c r="BW181" s="76">
        <f t="shared" si="597"/>
        <v>0</v>
      </c>
      <c r="BX181" s="189">
        <f t="shared" si="540"/>
        <v>0</v>
      </c>
      <c r="BY181" s="151">
        <f t="shared" si="598"/>
        <v>0</v>
      </c>
      <c r="BZ181" s="76">
        <f t="shared" si="599"/>
        <v>0</v>
      </c>
      <c r="CA181" s="189">
        <f t="shared" si="541"/>
        <v>0</v>
      </c>
      <c r="CB181" s="151">
        <f t="shared" si="600"/>
        <v>0</v>
      </c>
      <c r="CC181" s="76">
        <f t="shared" si="601"/>
        <v>0</v>
      </c>
      <c r="CD181" s="189">
        <f t="shared" si="542"/>
        <v>0</v>
      </c>
      <c r="CE181" s="151">
        <f t="shared" si="602"/>
        <v>0</v>
      </c>
      <c r="CF181" s="76">
        <f t="shared" si="603"/>
        <v>0</v>
      </c>
      <c r="CG181" s="189">
        <f t="shared" si="543"/>
        <v>0</v>
      </c>
      <c r="CH181" s="151">
        <f t="shared" si="604"/>
        <v>0</v>
      </c>
      <c r="CI181" s="76">
        <f t="shared" si="605"/>
        <v>0</v>
      </c>
      <c r="CJ181" s="189">
        <f t="shared" si="544"/>
        <v>0</v>
      </c>
      <c r="CK181" s="151">
        <f t="shared" si="606"/>
        <v>0</v>
      </c>
      <c r="CL181" s="76">
        <f t="shared" si="607"/>
        <v>0</v>
      </c>
      <c r="CM181" s="189">
        <f t="shared" si="545"/>
        <v>0</v>
      </c>
      <c r="CN181" s="151">
        <f t="shared" si="608"/>
        <v>0</v>
      </c>
      <c r="CO181" s="76">
        <f t="shared" si="609"/>
        <v>0</v>
      </c>
      <c r="CP181" s="189">
        <f t="shared" si="546"/>
        <v>0</v>
      </c>
      <c r="CQ181" s="151">
        <f t="shared" si="610"/>
        <v>0</v>
      </c>
      <c r="CR181" s="76">
        <f t="shared" si="611"/>
        <v>0</v>
      </c>
      <c r="CS181" s="61">
        <f t="shared" si="612"/>
        <v>0</v>
      </c>
      <c r="CT181" s="61">
        <f t="shared" si="613"/>
        <v>4797</v>
      </c>
      <c r="CU181" s="43">
        <f t="shared" si="614"/>
        <v>0</v>
      </c>
      <c r="CV181" s="61">
        <f t="shared" si="615"/>
        <v>0</v>
      </c>
      <c r="CW181" s="61">
        <f t="shared" si="619"/>
        <v>0</v>
      </c>
      <c r="CX181" s="58" t="str">
        <f t="shared" si="616"/>
        <v>O.K.</v>
      </c>
      <c r="CY181" s="43">
        <f t="shared" si="547"/>
        <v>0</v>
      </c>
      <c r="DA181" s="249">
        <f t="shared" si="620"/>
        <v>0</v>
      </c>
      <c r="DB181" s="250">
        <f t="shared" si="617"/>
        <v>0</v>
      </c>
      <c r="DC181" s="238"/>
      <c r="DD181" s="249">
        <f t="shared" si="548"/>
        <v>0</v>
      </c>
      <c r="DE181" s="250">
        <f t="shared" si="618"/>
        <v>0</v>
      </c>
    </row>
    <row r="182" spans="1:109" ht="15.5" x14ac:dyDescent="0.35">
      <c r="A182" s="174">
        <f t="shared" si="515"/>
        <v>0</v>
      </c>
      <c r="B182" s="174">
        <f t="shared" si="515"/>
        <v>0</v>
      </c>
      <c r="C182" s="185">
        <f t="shared" si="549"/>
        <v>0</v>
      </c>
      <c r="D182" s="43">
        <f t="shared" si="550"/>
        <v>0</v>
      </c>
      <c r="E182" s="49">
        <f t="shared" si="551"/>
        <v>0</v>
      </c>
      <c r="F182" s="245">
        <f t="shared" si="516"/>
        <v>0</v>
      </c>
      <c r="G182" s="189">
        <f t="shared" si="517"/>
        <v>0</v>
      </c>
      <c r="H182" s="151">
        <f t="shared" si="552"/>
        <v>1262</v>
      </c>
      <c r="I182" s="76">
        <f t="shared" si="553"/>
        <v>0</v>
      </c>
      <c r="J182" s="189">
        <f t="shared" si="518"/>
        <v>0</v>
      </c>
      <c r="K182" s="151">
        <f t="shared" si="554"/>
        <v>1515</v>
      </c>
      <c r="L182" s="76">
        <f t="shared" si="555"/>
        <v>0</v>
      </c>
      <c r="M182" s="189">
        <f t="shared" si="519"/>
        <v>0</v>
      </c>
      <c r="N182" s="151">
        <f t="shared" si="556"/>
        <v>2020</v>
      </c>
      <c r="O182" s="76">
        <f t="shared" si="557"/>
        <v>0</v>
      </c>
      <c r="P182" s="189">
        <f t="shared" si="520"/>
        <v>0</v>
      </c>
      <c r="Q182" s="151">
        <f t="shared" si="558"/>
        <v>0</v>
      </c>
      <c r="R182" s="76">
        <f t="shared" si="559"/>
        <v>0</v>
      </c>
      <c r="S182" s="189">
        <f t="shared" si="521"/>
        <v>0</v>
      </c>
      <c r="T182" s="151">
        <f t="shared" si="560"/>
        <v>0</v>
      </c>
      <c r="U182" s="76">
        <f t="shared" si="561"/>
        <v>0</v>
      </c>
      <c r="V182" s="189">
        <f t="shared" si="522"/>
        <v>0</v>
      </c>
      <c r="W182" s="151">
        <f t="shared" si="562"/>
        <v>0</v>
      </c>
      <c r="X182" s="76">
        <f t="shared" si="563"/>
        <v>0</v>
      </c>
      <c r="Y182" s="189">
        <f t="shared" si="523"/>
        <v>0</v>
      </c>
      <c r="Z182" s="151">
        <f t="shared" si="564"/>
        <v>0</v>
      </c>
      <c r="AA182" s="76">
        <f t="shared" si="565"/>
        <v>0</v>
      </c>
      <c r="AB182" s="189">
        <f t="shared" si="524"/>
        <v>0</v>
      </c>
      <c r="AC182" s="151">
        <f t="shared" si="566"/>
        <v>0</v>
      </c>
      <c r="AD182" s="76">
        <f t="shared" si="567"/>
        <v>0</v>
      </c>
      <c r="AE182" s="189">
        <f t="shared" si="525"/>
        <v>0</v>
      </c>
      <c r="AF182" s="151">
        <f t="shared" si="568"/>
        <v>0</v>
      </c>
      <c r="AG182" s="76">
        <f t="shared" si="569"/>
        <v>0</v>
      </c>
      <c r="AH182" s="189">
        <f t="shared" si="526"/>
        <v>0</v>
      </c>
      <c r="AI182" s="151">
        <f t="shared" si="570"/>
        <v>0</v>
      </c>
      <c r="AJ182" s="76">
        <f t="shared" si="571"/>
        <v>0</v>
      </c>
      <c r="AK182" s="189">
        <f t="shared" si="527"/>
        <v>0</v>
      </c>
      <c r="AL182" s="151">
        <f t="shared" si="572"/>
        <v>0</v>
      </c>
      <c r="AM182" s="76">
        <f t="shared" si="573"/>
        <v>0</v>
      </c>
      <c r="AN182" s="189">
        <f t="shared" si="528"/>
        <v>0</v>
      </c>
      <c r="AO182" s="151">
        <f t="shared" si="574"/>
        <v>0</v>
      </c>
      <c r="AP182" s="76">
        <f t="shared" si="575"/>
        <v>0</v>
      </c>
      <c r="AQ182" s="189">
        <f t="shared" si="529"/>
        <v>0</v>
      </c>
      <c r="AR182" s="151">
        <f t="shared" si="576"/>
        <v>0</v>
      </c>
      <c r="AS182" s="76">
        <f t="shared" si="577"/>
        <v>0</v>
      </c>
      <c r="AT182" s="189">
        <f t="shared" si="530"/>
        <v>0</v>
      </c>
      <c r="AU182" s="151">
        <f t="shared" si="578"/>
        <v>0</v>
      </c>
      <c r="AV182" s="76">
        <f t="shared" si="579"/>
        <v>0</v>
      </c>
      <c r="AW182" s="189">
        <f t="shared" si="531"/>
        <v>0</v>
      </c>
      <c r="AX182" s="151">
        <f t="shared" si="580"/>
        <v>0</v>
      </c>
      <c r="AY182" s="76">
        <f t="shared" si="581"/>
        <v>0</v>
      </c>
      <c r="AZ182" s="189">
        <f t="shared" si="532"/>
        <v>0</v>
      </c>
      <c r="BA182" s="151">
        <f t="shared" si="582"/>
        <v>0</v>
      </c>
      <c r="BB182" s="76">
        <f t="shared" si="583"/>
        <v>0</v>
      </c>
      <c r="BC182" s="189">
        <f t="shared" si="533"/>
        <v>0</v>
      </c>
      <c r="BD182" s="151">
        <f t="shared" si="584"/>
        <v>0</v>
      </c>
      <c r="BE182" s="76">
        <f t="shared" si="585"/>
        <v>0</v>
      </c>
      <c r="BF182" s="189">
        <f t="shared" si="534"/>
        <v>0</v>
      </c>
      <c r="BG182" s="151">
        <f t="shared" si="586"/>
        <v>0</v>
      </c>
      <c r="BH182" s="76">
        <f t="shared" si="587"/>
        <v>0</v>
      </c>
      <c r="BI182" s="189">
        <f t="shared" si="535"/>
        <v>0</v>
      </c>
      <c r="BJ182" s="151">
        <f t="shared" si="588"/>
        <v>0</v>
      </c>
      <c r="BK182" s="76">
        <f t="shared" si="589"/>
        <v>0</v>
      </c>
      <c r="BL182" s="189">
        <f t="shared" si="536"/>
        <v>0</v>
      </c>
      <c r="BM182" s="151">
        <f t="shared" si="590"/>
        <v>0</v>
      </c>
      <c r="BN182" s="76">
        <f t="shared" si="591"/>
        <v>0</v>
      </c>
      <c r="BO182" s="189">
        <f t="shared" si="537"/>
        <v>0</v>
      </c>
      <c r="BP182" s="151">
        <f t="shared" si="592"/>
        <v>0</v>
      </c>
      <c r="BQ182" s="76">
        <f t="shared" si="593"/>
        <v>0</v>
      </c>
      <c r="BR182" s="189">
        <f t="shared" si="538"/>
        <v>0</v>
      </c>
      <c r="BS182" s="151">
        <f t="shared" si="594"/>
        <v>0</v>
      </c>
      <c r="BT182" s="76">
        <f t="shared" si="595"/>
        <v>0</v>
      </c>
      <c r="BU182" s="189">
        <f t="shared" si="539"/>
        <v>0</v>
      </c>
      <c r="BV182" s="151">
        <f t="shared" si="596"/>
        <v>0</v>
      </c>
      <c r="BW182" s="76">
        <f t="shared" si="597"/>
        <v>0</v>
      </c>
      <c r="BX182" s="189">
        <f t="shared" si="540"/>
        <v>0</v>
      </c>
      <c r="BY182" s="151">
        <f t="shared" si="598"/>
        <v>0</v>
      </c>
      <c r="BZ182" s="76">
        <f t="shared" si="599"/>
        <v>0</v>
      </c>
      <c r="CA182" s="189">
        <f t="shared" si="541"/>
        <v>0</v>
      </c>
      <c r="CB182" s="151">
        <f t="shared" si="600"/>
        <v>0</v>
      </c>
      <c r="CC182" s="76">
        <f t="shared" si="601"/>
        <v>0</v>
      </c>
      <c r="CD182" s="189">
        <f t="shared" si="542"/>
        <v>0</v>
      </c>
      <c r="CE182" s="151">
        <f t="shared" si="602"/>
        <v>0</v>
      </c>
      <c r="CF182" s="76">
        <f t="shared" si="603"/>
        <v>0</v>
      </c>
      <c r="CG182" s="189">
        <f t="shared" si="543"/>
        <v>0</v>
      </c>
      <c r="CH182" s="151">
        <f t="shared" si="604"/>
        <v>0</v>
      </c>
      <c r="CI182" s="76">
        <f t="shared" si="605"/>
        <v>0</v>
      </c>
      <c r="CJ182" s="189">
        <f t="shared" si="544"/>
        <v>0</v>
      </c>
      <c r="CK182" s="151">
        <f t="shared" si="606"/>
        <v>0</v>
      </c>
      <c r="CL182" s="76">
        <f t="shared" si="607"/>
        <v>0</v>
      </c>
      <c r="CM182" s="189">
        <f t="shared" si="545"/>
        <v>0</v>
      </c>
      <c r="CN182" s="151">
        <f t="shared" si="608"/>
        <v>0</v>
      </c>
      <c r="CO182" s="76">
        <f t="shared" si="609"/>
        <v>0</v>
      </c>
      <c r="CP182" s="189">
        <f t="shared" si="546"/>
        <v>0</v>
      </c>
      <c r="CQ182" s="151">
        <f t="shared" si="610"/>
        <v>0</v>
      </c>
      <c r="CR182" s="76">
        <f t="shared" si="611"/>
        <v>0</v>
      </c>
      <c r="CS182" s="61">
        <f t="shared" si="612"/>
        <v>0</v>
      </c>
      <c r="CT182" s="61">
        <f t="shared" si="613"/>
        <v>4797</v>
      </c>
      <c r="CU182" s="43">
        <f t="shared" si="614"/>
        <v>0</v>
      </c>
      <c r="CV182" s="61">
        <f t="shared" si="615"/>
        <v>0</v>
      </c>
      <c r="CW182" s="61">
        <f t="shared" si="619"/>
        <v>0</v>
      </c>
      <c r="CX182" s="58" t="str">
        <f t="shared" si="616"/>
        <v>O.K.</v>
      </c>
      <c r="CY182" s="43">
        <f t="shared" si="547"/>
        <v>0</v>
      </c>
      <c r="DA182" s="249">
        <f t="shared" si="620"/>
        <v>0</v>
      </c>
      <c r="DB182" s="250">
        <f t="shared" si="617"/>
        <v>0</v>
      </c>
      <c r="DC182" s="238"/>
      <c r="DD182" s="249">
        <f t="shared" si="548"/>
        <v>0</v>
      </c>
      <c r="DE182" s="250">
        <f t="shared" si="618"/>
        <v>0</v>
      </c>
    </row>
    <row r="183" spans="1:109" ht="15.5" x14ac:dyDescent="0.35">
      <c r="A183" s="174">
        <f t="shared" si="515"/>
        <v>0</v>
      </c>
      <c r="B183" s="174">
        <f t="shared" si="515"/>
        <v>0</v>
      </c>
      <c r="C183" s="185">
        <f t="shared" si="549"/>
        <v>0</v>
      </c>
      <c r="D183" s="43">
        <f t="shared" si="550"/>
        <v>0</v>
      </c>
      <c r="E183" s="49">
        <f t="shared" si="551"/>
        <v>0</v>
      </c>
      <c r="F183" s="245">
        <f t="shared" si="516"/>
        <v>0</v>
      </c>
      <c r="G183" s="189">
        <f t="shared" ref="G183:G197" si="621">+G143</f>
        <v>0</v>
      </c>
      <c r="H183" s="151">
        <f t="shared" ref="H183:H197" si="622">+H182</f>
        <v>1262</v>
      </c>
      <c r="I183" s="76">
        <f t="shared" ref="I183:I197" si="623">+IF(G183=0,0,H183*G183*$F183)</f>
        <v>0</v>
      </c>
      <c r="J183" s="189">
        <f t="shared" ref="J183:J197" si="624">+J143</f>
        <v>0</v>
      </c>
      <c r="K183" s="151">
        <f t="shared" si="554"/>
        <v>1515</v>
      </c>
      <c r="L183" s="76">
        <f t="shared" si="555"/>
        <v>0</v>
      </c>
      <c r="M183" s="189">
        <f t="shared" ref="M183:M197" si="625">+M143</f>
        <v>0</v>
      </c>
      <c r="N183" s="151">
        <f t="shared" si="556"/>
        <v>2020</v>
      </c>
      <c r="O183" s="76">
        <f t="shared" si="557"/>
        <v>0</v>
      </c>
      <c r="P183" s="189">
        <f t="shared" ref="P183:P197" si="626">+P143</f>
        <v>0</v>
      </c>
      <c r="Q183" s="151">
        <f t="shared" si="558"/>
        <v>0</v>
      </c>
      <c r="R183" s="76">
        <f t="shared" si="559"/>
        <v>0</v>
      </c>
      <c r="S183" s="189">
        <f t="shared" ref="S183:S197" si="627">+S143</f>
        <v>0</v>
      </c>
      <c r="T183" s="151">
        <f t="shared" si="560"/>
        <v>0</v>
      </c>
      <c r="U183" s="76">
        <f t="shared" si="561"/>
        <v>0</v>
      </c>
      <c r="V183" s="189">
        <f t="shared" ref="V183:V197" si="628">+V143</f>
        <v>0</v>
      </c>
      <c r="W183" s="151">
        <f t="shared" si="562"/>
        <v>0</v>
      </c>
      <c r="X183" s="76">
        <f t="shared" si="563"/>
        <v>0</v>
      </c>
      <c r="Y183" s="189">
        <f t="shared" ref="Y183:Y197" si="629">+Y143</f>
        <v>0</v>
      </c>
      <c r="Z183" s="151">
        <f t="shared" si="564"/>
        <v>0</v>
      </c>
      <c r="AA183" s="76">
        <f t="shared" si="565"/>
        <v>0</v>
      </c>
      <c r="AB183" s="189">
        <f t="shared" ref="AB183:AB197" si="630">+AB143</f>
        <v>0</v>
      </c>
      <c r="AC183" s="151">
        <f t="shared" si="566"/>
        <v>0</v>
      </c>
      <c r="AD183" s="76">
        <f t="shared" si="567"/>
        <v>0</v>
      </c>
      <c r="AE183" s="189">
        <f t="shared" ref="AE183:AE197" si="631">+AE143</f>
        <v>0</v>
      </c>
      <c r="AF183" s="151">
        <f t="shared" si="568"/>
        <v>0</v>
      </c>
      <c r="AG183" s="76">
        <f t="shared" si="569"/>
        <v>0</v>
      </c>
      <c r="AH183" s="189">
        <f t="shared" ref="AH183:AH197" si="632">+AH143</f>
        <v>0</v>
      </c>
      <c r="AI183" s="151">
        <f t="shared" si="570"/>
        <v>0</v>
      </c>
      <c r="AJ183" s="76">
        <f t="shared" si="571"/>
        <v>0</v>
      </c>
      <c r="AK183" s="189">
        <f t="shared" ref="AK183:AK197" si="633">+AK143</f>
        <v>0</v>
      </c>
      <c r="AL183" s="151">
        <f t="shared" si="572"/>
        <v>0</v>
      </c>
      <c r="AM183" s="76">
        <f t="shared" si="573"/>
        <v>0</v>
      </c>
      <c r="AN183" s="189">
        <f t="shared" ref="AN183:AN197" si="634">+AN143</f>
        <v>0</v>
      </c>
      <c r="AO183" s="151">
        <f t="shared" si="574"/>
        <v>0</v>
      </c>
      <c r="AP183" s="76">
        <f t="shared" si="575"/>
        <v>0</v>
      </c>
      <c r="AQ183" s="189">
        <f t="shared" ref="AQ183:AQ197" si="635">+AQ143</f>
        <v>0</v>
      </c>
      <c r="AR183" s="151">
        <f t="shared" si="576"/>
        <v>0</v>
      </c>
      <c r="AS183" s="76">
        <f t="shared" si="577"/>
        <v>0</v>
      </c>
      <c r="AT183" s="189">
        <f t="shared" ref="AT183:AT197" si="636">+AT143</f>
        <v>0</v>
      </c>
      <c r="AU183" s="151">
        <f t="shared" si="578"/>
        <v>0</v>
      </c>
      <c r="AV183" s="76">
        <f t="shared" si="579"/>
        <v>0</v>
      </c>
      <c r="AW183" s="189">
        <f t="shared" ref="AW183:AW197" si="637">+AW143</f>
        <v>0</v>
      </c>
      <c r="AX183" s="151">
        <f t="shared" ref="AX183:AX197" si="638">+AX182</f>
        <v>0</v>
      </c>
      <c r="AY183" s="76">
        <f t="shared" ref="AY183:AY197" si="639">+IF(AW183=0,0,AX183*AW183*$F183)</f>
        <v>0</v>
      </c>
      <c r="AZ183" s="189">
        <f t="shared" ref="AZ183:AZ197" si="640">+AZ143</f>
        <v>0</v>
      </c>
      <c r="BA183" s="151">
        <f t="shared" ref="BA183:BA197" si="641">+BA182</f>
        <v>0</v>
      </c>
      <c r="BB183" s="76">
        <f t="shared" ref="BB183:BB197" si="642">+IF(AZ183=0,0,BA183*AZ183*$F183)</f>
        <v>0</v>
      </c>
      <c r="BC183" s="189">
        <f t="shared" ref="BC183:BC197" si="643">+BC143</f>
        <v>0</v>
      </c>
      <c r="BD183" s="151">
        <f t="shared" ref="BD183:BD197" si="644">+BD182</f>
        <v>0</v>
      </c>
      <c r="BE183" s="76">
        <f t="shared" ref="BE183:BE197" si="645">+IF(BC183=0,0,BD183*BC183*$F183)</f>
        <v>0</v>
      </c>
      <c r="BF183" s="189">
        <f t="shared" ref="BF183:BF197" si="646">+BF143</f>
        <v>0</v>
      </c>
      <c r="BG183" s="151">
        <f t="shared" ref="BG183:BG197" si="647">+BG182</f>
        <v>0</v>
      </c>
      <c r="BH183" s="76">
        <f t="shared" ref="BH183:BH197" si="648">+IF(BF183=0,0,BG183*BF183*$F183)</f>
        <v>0</v>
      </c>
      <c r="BI183" s="189">
        <f t="shared" ref="BI183:BI197" si="649">+BI143</f>
        <v>0</v>
      </c>
      <c r="BJ183" s="151">
        <f t="shared" ref="BJ183:BJ197" si="650">+BJ182</f>
        <v>0</v>
      </c>
      <c r="BK183" s="76">
        <f t="shared" ref="BK183:BK197" si="651">+IF(BI183=0,0,BJ183*BI183*$F183)</f>
        <v>0</v>
      </c>
      <c r="BL183" s="189">
        <f t="shared" ref="BL183:BL197" si="652">+BL143</f>
        <v>0</v>
      </c>
      <c r="BM183" s="151">
        <f t="shared" ref="BM183:BM197" si="653">+BM182</f>
        <v>0</v>
      </c>
      <c r="BN183" s="76">
        <f t="shared" ref="BN183:BN197" si="654">+IF(BL183=0,0,BM183*BL183*$F183)</f>
        <v>0</v>
      </c>
      <c r="BO183" s="189">
        <f t="shared" ref="BO183:BO197" si="655">+BO143</f>
        <v>0</v>
      </c>
      <c r="BP183" s="151">
        <f t="shared" si="592"/>
        <v>0</v>
      </c>
      <c r="BQ183" s="76">
        <f t="shared" si="593"/>
        <v>0</v>
      </c>
      <c r="BR183" s="189">
        <f t="shared" ref="BR183:BR197" si="656">+BR143</f>
        <v>0</v>
      </c>
      <c r="BS183" s="151">
        <f t="shared" si="594"/>
        <v>0</v>
      </c>
      <c r="BT183" s="76">
        <f t="shared" si="595"/>
        <v>0</v>
      </c>
      <c r="BU183" s="189">
        <f t="shared" ref="BU183:BU197" si="657">+BU143</f>
        <v>0</v>
      </c>
      <c r="BV183" s="151">
        <f t="shared" si="596"/>
        <v>0</v>
      </c>
      <c r="BW183" s="76">
        <f t="shared" si="597"/>
        <v>0</v>
      </c>
      <c r="BX183" s="189">
        <f t="shared" ref="BX183:BX197" si="658">+BX143</f>
        <v>0</v>
      </c>
      <c r="BY183" s="151">
        <f t="shared" si="598"/>
        <v>0</v>
      </c>
      <c r="BZ183" s="76">
        <f t="shared" si="599"/>
        <v>0</v>
      </c>
      <c r="CA183" s="189">
        <f t="shared" ref="CA183:CA197" si="659">+CA143</f>
        <v>0</v>
      </c>
      <c r="CB183" s="151">
        <f t="shared" si="600"/>
        <v>0</v>
      </c>
      <c r="CC183" s="76">
        <f t="shared" si="601"/>
        <v>0</v>
      </c>
      <c r="CD183" s="189">
        <f t="shared" ref="CD183:CD197" si="660">+CD143</f>
        <v>0</v>
      </c>
      <c r="CE183" s="151">
        <f t="shared" si="602"/>
        <v>0</v>
      </c>
      <c r="CF183" s="76">
        <f t="shared" si="603"/>
        <v>0</v>
      </c>
      <c r="CG183" s="189">
        <f t="shared" ref="CG183:CG197" si="661">+CG143</f>
        <v>0</v>
      </c>
      <c r="CH183" s="151">
        <f t="shared" si="604"/>
        <v>0</v>
      </c>
      <c r="CI183" s="76">
        <f t="shared" si="605"/>
        <v>0</v>
      </c>
      <c r="CJ183" s="189">
        <f t="shared" ref="CJ183:CJ197" si="662">+CJ143</f>
        <v>0</v>
      </c>
      <c r="CK183" s="151">
        <f t="shared" ref="CK183:CK197" si="663">+CK182</f>
        <v>0</v>
      </c>
      <c r="CL183" s="76">
        <f t="shared" ref="CL183:CL197" si="664">+IF(CJ183=0,0,CK183*CJ183*$F183)</f>
        <v>0</v>
      </c>
      <c r="CM183" s="189">
        <f t="shared" ref="CM183:CM197" si="665">+CM143</f>
        <v>0</v>
      </c>
      <c r="CN183" s="151">
        <f t="shared" ref="CN183:CN197" si="666">+CN182</f>
        <v>0</v>
      </c>
      <c r="CO183" s="76">
        <f t="shared" ref="CO183:CO197" si="667">+IF(CM183=0,0,CN183*CM183*$F183)</f>
        <v>0</v>
      </c>
      <c r="CP183" s="189">
        <f t="shared" ref="CP183:CP197" si="668">+CP143</f>
        <v>0</v>
      </c>
      <c r="CQ183" s="151">
        <f t="shared" ref="CQ183:CQ197" si="669">+CQ182</f>
        <v>0</v>
      </c>
      <c r="CR183" s="76">
        <f t="shared" si="611"/>
        <v>0</v>
      </c>
      <c r="CS183" s="61">
        <f t="shared" si="612"/>
        <v>0</v>
      </c>
      <c r="CT183" s="61">
        <f t="shared" si="613"/>
        <v>4797</v>
      </c>
      <c r="CU183" s="43">
        <f t="shared" si="614"/>
        <v>0</v>
      </c>
      <c r="CV183" s="61">
        <f t="shared" si="615"/>
        <v>0</v>
      </c>
      <c r="CW183" s="61">
        <f t="shared" si="619"/>
        <v>0</v>
      </c>
      <c r="CX183" s="58" t="str">
        <f t="shared" si="616"/>
        <v>O.K.</v>
      </c>
      <c r="CY183" s="43">
        <f t="shared" ref="CY183:CY197" si="670">+IF(CW183=0,0,CW183*F183)</f>
        <v>0</v>
      </c>
      <c r="DA183" s="249">
        <f t="shared" si="620"/>
        <v>0</v>
      </c>
      <c r="DB183" s="250">
        <f t="shared" si="617"/>
        <v>0</v>
      </c>
      <c r="DC183" s="238"/>
      <c r="DD183" s="249">
        <f t="shared" si="548"/>
        <v>0</v>
      </c>
      <c r="DE183" s="250">
        <f t="shared" si="618"/>
        <v>0</v>
      </c>
    </row>
    <row r="184" spans="1:109" ht="15.5" x14ac:dyDescent="0.35">
      <c r="A184" s="174">
        <f t="shared" si="515"/>
        <v>0</v>
      </c>
      <c r="B184" s="174">
        <f t="shared" si="515"/>
        <v>0</v>
      </c>
      <c r="C184" s="185">
        <f t="shared" si="549"/>
        <v>0</v>
      </c>
      <c r="D184" s="43">
        <f t="shared" si="550"/>
        <v>0</v>
      </c>
      <c r="E184" s="49">
        <f t="shared" si="551"/>
        <v>0</v>
      </c>
      <c r="F184" s="245">
        <f t="shared" si="516"/>
        <v>0</v>
      </c>
      <c r="G184" s="189">
        <f t="shared" si="621"/>
        <v>0</v>
      </c>
      <c r="H184" s="151">
        <f t="shared" si="622"/>
        <v>1262</v>
      </c>
      <c r="I184" s="76">
        <f t="shared" si="623"/>
        <v>0</v>
      </c>
      <c r="J184" s="189">
        <f t="shared" si="624"/>
        <v>0</v>
      </c>
      <c r="K184" s="151">
        <f t="shared" si="554"/>
        <v>1515</v>
      </c>
      <c r="L184" s="76">
        <f t="shared" si="555"/>
        <v>0</v>
      </c>
      <c r="M184" s="189">
        <f t="shared" si="625"/>
        <v>0</v>
      </c>
      <c r="N184" s="151">
        <f t="shared" si="556"/>
        <v>2020</v>
      </c>
      <c r="O184" s="76">
        <f t="shared" si="557"/>
        <v>0</v>
      </c>
      <c r="P184" s="189">
        <f t="shared" si="626"/>
        <v>0</v>
      </c>
      <c r="Q184" s="151">
        <f t="shared" si="558"/>
        <v>0</v>
      </c>
      <c r="R184" s="76">
        <f t="shared" si="559"/>
        <v>0</v>
      </c>
      <c r="S184" s="189">
        <f t="shared" si="627"/>
        <v>0</v>
      </c>
      <c r="T184" s="151">
        <f t="shared" si="560"/>
        <v>0</v>
      </c>
      <c r="U184" s="76">
        <f t="shared" si="561"/>
        <v>0</v>
      </c>
      <c r="V184" s="189">
        <f t="shared" si="628"/>
        <v>0</v>
      </c>
      <c r="W184" s="151">
        <f t="shared" si="562"/>
        <v>0</v>
      </c>
      <c r="X184" s="76">
        <f t="shared" si="563"/>
        <v>0</v>
      </c>
      <c r="Y184" s="189">
        <f t="shared" si="629"/>
        <v>0</v>
      </c>
      <c r="Z184" s="151">
        <f t="shared" si="564"/>
        <v>0</v>
      </c>
      <c r="AA184" s="76">
        <f t="shared" si="565"/>
        <v>0</v>
      </c>
      <c r="AB184" s="189">
        <f t="shared" si="630"/>
        <v>0</v>
      </c>
      <c r="AC184" s="151">
        <f t="shared" si="566"/>
        <v>0</v>
      </c>
      <c r="AD184" s="76">
        <f t="shared" si="567"/>
        <v>0</v>
      </c>
      <c r="AE184" s="189">
        <f t="shared" si="631"/>
        <v>0</v>
      </c>
      <c r="AF184" s="151">
        <f t="shared" si="568"/>
        <v>0</v>
      </c>
      <c r="AG184" s="76">
        <f t="shared" si="569"/>
        <v>0</v>
      </c>
      <c r="AH184" s="189">
        <f t="shared" si="632"/>
        <v>0</v>
      </c>
      <c r="AI184" s="151">
        <f t="shared" si="570"/>
        <v>0</v>
      </c>
      <c r="AJ184" s="76">
        <f t="shared" si="571"/>
        <v>0</v>
      </c>
      <c r="AK184" s="189">
        <f t="shared" si="633"/>
        <v>0</v>
      </c>
      <c r="AL184" s="151">
        <f t="shared" si="572"/>
        <v>0</v>
      </c>
      <c r="AM184" s="76">
        <f t="shared" si="573"/>
        <v>0</v>
      </c>
      <c r="AN184" s="189">
        <f t="shared" si="634"/>
        <v>0</v>
      </c>
      <c r="AO184" s="151">
        <f t="shared" si="574"/>
        <v>0</v>
      </c>
      <c r="AP184" s="76">
        <f t="shared" si="575"/>
        <v>0</v>
      </c>
      <c r="AQ184" s="189">
        <f t="shared" si="635"/>
        <v>0</v>
      </c>
      <c r="AR184" s="151">
        <f t="shared" si="576"/>
        <v>0</v>
      </c>
      <c r="AS184" s="76">
        <f t="shared" si="577"/>
        <v>0</v>
      </c>
      <c r="AT184" s="189">
        <f t="shared" si="636"/>
        <v>0</v>
      </c>
      <c r="AU184" s="151">
        <f t="shared" si="578"/>
        <v>0</v>
      </c>
      <c r="AV184" s="76">
        <f t="shared" si="579"/>
        <v>0</v>
      </c>
      <c r="AW184" s="189">
        <f t="shared" si="637"/>
        <v>0</v>
      </c>
      <c r="AX184" s="151">
        <f t="shared" si="638"/>
        <v>0</v>
      </c>
      <c r="AY184" s="76">
        <f t="shared" si="639"/>
        <v>0</v>
      </c>
      <c r="AZ184" s="189">
        <f t="shared" si="640"/>
        <v>0</v>
      </c>
      <c r="BA184" s="151">
        <f t="shared" si="641"/>
        <v>0</v>
      </c>
      <c r="BB184" s="76">
        <f t="shared" si="642"/>
        <v>0</v>
      </c>
      <c r="BC184" s="189">
        <f t="shared" si="643"/>
        <v>0</v>
      </c>
      <c r="BD184" s="151">
        <f t="shared" si="644"/>
        <v>0</v>
      </c>
      <c r="BE184" s="76">
        <f t="shared" si="645"/>
        <v>0</v>
      </c>
      <c r="BF184" s="189">
        <f t="shared" si="646"/>
        <v>0</v>
      </c>
      <c r="BG184" s="151">
        <f t="shared" si="647"/>
        <v>0</v>
      </c>
      <c r="BH184" s="76">
        <f t="shared" si="648"/>
        <v>0</v>
      </c>
      <c r="BI184" s="189">
        <f t="shared" si="649"/>
        <v>0</v>
      </c>
      <c r="BJ184" s="151">
        <f t="shared" si="650"/>
        <v>0</v>
      </c>
      <c r="BK184" s="76">
        <f t="shared" si="651"/>
        <v>0</v>
      </c>
      <c r="BL184" s="189">
        <f t="shared" si="652"/>
        <v>0</v>
      </c>
      <c r="BM184" s="151">
        <f t="shared" si="653"/>
        <v>0</v>
      </c>
      <c r="BN184" s="76">
        <f t="shared" si="654"/>
        <v>0</v>
      </c>
      <c r="BO184" s="189">
        <f t="shared" si="655"/>
        <v>0</v>
      </c>
      <c r="BP184" s="151">
        <f t="shared" si="592"/>
        <v>0</v>
      </c>
      <c r="BQ184" s="76">
        <f t="shared" si="593"/>
        <v>0</v>
      </c>
      <c r="BR184" s="189">
        <f t="shared" si="656"/>
        <v>0</v>
      </c>
      <c r="BS184" s="151">
        <f t="shared" si="594"/>
        <v>0</v>
      </c>
      <c r="BT184" s="76">
        <f t="shared" si="595"/>
        <v>0</v>
      </c>
      <c r="BU184" s="189">
        <f t="shared" si="657"/>
        <v>0</v>
      </c>
      <c r="BV184" s="151">
        <f t="shared" si="596"/>
        <v>0</v>
      </c>
      <c r="BW184" s="76">
        <f t="shared" si="597"/>
        <v>0</v>
      </c>
      <c r="BX184" s="189">
        <f t="shared" si="658"/>
        <v>0</v>
      </c>
      <c r="BY184" s="151">
        <f t="shared" si="598"/>
        <v>0</v>
      </c>
      <c r="BZ184" s="76">
        <f t="shared" si="599"/>
        <v>0</v>
      </c>
      <c r="CA184" s="189">
        <f t="shared" si="659"/>
        <v>0</v>
      </c>
      <c r="CB184" s="151">
        <f t="shared" si="600"/>
        <v>0</v>
      </c>
      <c r="CC184" s="76">
        <f t="shared" si="601"/>
        <v>0</v>
      </c>
      <c r="CD184" s="189">
        <f t="shared" si="660"/>
        <v>0</v>
      </c>
      <c r="CE184" s="151">
        <f t="shared" si="602"/>
        <v>0</v>
      </c>
      <c r="CF184" s="76">
        <f t="shared" si="603"/>
        <v>0</v>
      </c>
      <c r="CG184" s="189">
        <f t="shared" si="661"/>
        <v>0</v>
      </c>
      <c r="CH184" s="151">
        <f t="shared" si="604"/>
        <v>0</v>
      </c>
      <c r="CI184" s="76">
        <f t="shared" si="605"/>
        <v>0</v>
      </c>
      <c r="CJ184" s="189">
        <f t="shared" si="662"/>
        <v>0</v>
      </c>
      <c r="CK184" s="151">
        <f t="shared" si="663"/>
        <v>0</v>
      </c>
      <c r="CL184" s="76">
        <f t="shared" si="664"/>
        <v>0</v>
      </c>
      <c r="CM184" s="189">
        <f t="shared" si="665"/>
        <v>0</v>
      </c>
      <c r="CN184" s="151">
        <f t="shared" si="666"/>
        <v>0</v>
      </c>
      <c r="CO184" s="76">
        <f t="shared" si="667"/>
        <v>0</v>
      </c>
      <c r="CP184" s="189">
        <f t="shared" si="668"/>
        <v>0</v>
      </c>
      <c r="CQ184" s="151">
        <f t="shared" si="669"/>
        <v>0</v>
      </c>
      <c r="CR184" s="76">
        <f t="shared" si="611"/>
        <v>0</v>
      </c>
      <c r="CS184" s="61">
        <f t="shared" si="612"/>
        <v>0</v>
      </c>
      <c r="CT184" s="61">
        <f t="shared" si="613"/>
        <v>4797</v>
      </c>
      <c r="CU184" s="43">
        <f t="shared" si="614"/>
        <v>0</v>
      </c>
      <c r="CV184" s="61">
        <f t="shared" si="615"/>
        <v>0</v>
      </c>
      <c r="CW184" s="61">
        <f t="shared" si="619"/>
        <v>0</v>
      </c>
      <c r="CX184" s="58" t="str">
        <f t="shared" si="616"/>
        <v>O.K.</v>
      </c>
      <c r="CY184" s="43">
        <f t="shared" si="670"/>
        <v>0</v>
      </c>
      <c r="DA184" s="249">
        <f t="shared" si="620"/>
        <v>0</v>
      </c>
      <c r="DB184" s="250">
        <f t="shared" si="617"/>
        <v>0</v>
      </c>
      <c r="DC184" s="238"/>
      <c r="DD184" s="249">
        <f t="shared" si="548"/>
        <v>0</v>
      </c>
      <c r="DE184" s="250">
        <f t="shared" si="618"/>
        <v>0</v>
      </c>
    </row>
    <row r="185" spans="1:109" ht="15.5" x14ac:dyDescent="0.35">
      <c r="A185" s="174">
        <f t="shared" si="515"/>
        <v>0</v>
      </c>
      <c r="B185" s="174">
        <f t="shared" si="515"/>
        <v>0</v>
      </c>
      <c r="C185" s="185">
        <f t="shared" si="549"/>
        <v>0</v>
      </c>
      <c r="D185" s="43">
        <f t="shared" si="550"/>
        <v>0</v>
      </c>
      <c r="E185" s="49">
        <f t="shared" si="551"/>
        <v>0</v>
      </c>
      <c r="F185" s="245">
        <f t="shared" si="516"/>
        <v>0</v>
      </c>
      <c r="G185" s="189">
        <f t="shared" si="621"/>
        <v>0</v>
      </c>
      <c r="H185" s="151">
        <f t="shared" si="622"/>
        <v>1262</v>
      </c>
      <c r="I185" s="76">
        <f t="shared" si="623"/>
        <v>0</v>
      </c>
      <c r="J185" s="189">
        <f t="shared" si="624"/>
        <v>0</v>
      </c>
      <c r="K185" s="151">
        <f t="shared" si="554"/>
        <v>1515</v>
      </c>
      <c r="L185" s="76">
        <f t="shared" si="555"/>
        <v>0</v>
      </c>
      <c r="M185" s="189">
        <f t="shared" si="625"/>
        <v>0</v>
      </c>
      <c r="N185" s="151">
        <f t="shared" si="556"/>
        <v>2020</v>
      </c>
      <c r="O185" s="76">
        <f t="shared" si="557"/>
        <v>0</v>
      </c>
      <c r="P185" s="189">
        <f t="shared" si="626"/>
        <v>0</v>
      </c>
      <c r="Q185" s="151">
        <f t="shared" si="558"/>
        <v>0</v>
      </c>
      <c r="R185" s="76">
        <f t="shared" si="559"/>
        <v>0</v>
      </c>
      <c r="S185" s="189">
        <f t="shared" si="627"/>
        <v>0</v>
      </c>
      <c r="T185" s="151">
        <f t="shared" si="560"/>
        <v>0</v>
      </c>
      <c r="U185" s="76">
        <f t="shared" si="561"/>
        <v>0</v>
      </c>
      <c r="V185" s="189">
        <f t="shared" si="628"/>
        <v>0</v>
      </c>
      <c r="W185" s="151">
        <f t="shared" si="562"/>
        <v>0</v>
      </c>
      <c r="X185" s="76">
        <f t="shared" si="563"/>
        <v>0</v>
      </c>
      <c r="Y185" s="189">
        <f t="shared" si="629"/>
        <v>0</v>
      </c>
      <c r="Z185" s="151">
        <f t="shared" si="564"/>
        <v>0</v>
      </c>
      <c r="AA185" s="76">
        <f t="shared" si="565"/>
        <v>0</v>
      </c>
      <c r="AB185" s="189">
        <f t="shared" si="630"/>
        <v>0</v>
      </c>
      <c r="AC185" s="151">
        <f t="shared" si="566"/>
        <v>0</v>
      </c>
      <c r="AD185" s="76">
        <f t="shared" si="567"/>
        <v>0</v>
      </c>
      <c r="AE185" s="189">
        <f t="shared" si="631"/>
        <v>0</v>
      </c>
      <c r="AF185" s="151">
        <f t="shared" si="568"/>
        <v>0</v>
      </c>
      <c r="AG185" s="76">
        <f t="shared" si="569"/>
        <v>0</v>
      </c>
      <c r="AH185" s="189">
        <f t="shared" si="632"/>
        <v>0</v>
      </c>
      <c r="AI185" s="151">
        <f t="shared" si="570"/>
        <v>0</v>
      </c>
      <c r="AJ185" s="76">
        <f t="shared" si="571"/>
        <v>0</v>
      </c>
      <c r="AK185" s="189">
        <f t="shared" si="633"/>
        <v>0</v>
      </c>
      <c r="AL185" s="151">
        <f t="shared" si="572"/>
        <v>0</v>
      </c>
      <c r="AM185" s="76">
        <f t="shared" si="573"/>
        <v>0</v>
      </c>
      <c r="AN185" s="189">
        <f t="shared" si="634"/>
        <v>0</v>
      </c>
      <c r="AO185" s="151">
        <f t="shared" si="574"/>
        <v>0</v>
      </c>
      <c r="AP185" s="76">
        <f t="shared" si="575"/>
        <v>0</v>
      </c>
      <c r="AQ185" s="189">
        <f t="shared" si="635"/>
        <v>0</v>
      </c>
      <c r="AR185" s="151">
        <f t="shared" si="576"/>
        <v>0</v>
      </c>
      <c r="AS185" s="76">
        <f t="shared" si="577"/>
        <v>0</v>
      </c>
      <c r="AT185" s="189">
        <f t="shared" si="636"/>
        <v>0</v>
      </c>
      <c r="AU185" s="151">
        <f t="shared" si="578"/>
        <v>0</v>
      </c>
      <c r="AV185" s="76">
        <f t="shared" si="579"/>
        <v>0</v>
      </c>
      <c r="AW185" s="189">
        <f t="shared" si="637"/>
        <v>0</v>
      </c>
      <c r="AX185" s="151">
        <f t="shared" si="638"/>
        <v>0</v>
      </c>
      <c r="AY185" s="76">
        <f t="shared" si="639"/>
        <v>0</v>
      </c>
      <c r="AZ185" s="189">
        <f t="shared" si="640"/>
        <v>0</v>
      </c>
      <c r="BA185" s="151">
        <f t="shared" si="641"/>
        <v>0</v>
      </c>
      <c r="BB185" s="76">
        <f t="shared" si="642"/>
        <v>0</v>
      </c>
      <c r="BC185" s="189">
        <f t="shared" si="643"/>
        <v>0</v>
      </c>
      <c r="BD185" s="151">
        <f t="shared" si="644"/>
        <v>0</v>
      </c>
      <c r="BE185" s="76">
        <f t="shared" si="645"/>
        <v>0</v>
      </c>
      <c r="BF185" s="189">
        <f t="shared" si="646"/>
        <v>0</v>
      </c>
      <c r="BG185" s="151">
        <f t="shared" si="647"/>
        <v>0</v>
      </c>
      <c r="BH185" s="76">
        <f t="shared" si="648"/>
        <v>0</v>
      </c>
      <c r="BI185" s="189">
        <f t="shared" si="649"/>
        <v>0</v>
      </c>
      <c r="BJ185" s="151">
        <f t="shared" si="650"/>
        <v>0</v>
      </c>
      <c r="BK185" s="76">
        <f t="shared" si="651"/>
        <v>0</v>
      </c>
      <c r="BL185" s="189">
        <f t="shared" si="652"/>
        <v>0</v>
      </c>
      <c r="BM185" s="151">
        <f t="shared" si="653"/>
        <v>0</v>
      </c>
      <c r="BN185" s="76">
        <f t="shared" si="654"/>
        <v>0</v>
      </c>
      <c r="BO185" s="189">
        <f t="shared" si="655"/>
        <v>0</v>
      </c>
      <c r="BP185" s="151">
        <f t="shared" si="592"/>
        <v>0</v>
      </c>
      <c r="BQ185" s="76">
        <f t="shared" si="593"/>
        <v>0</v>
      </c>
      <c r="BR185" s="189">
        <f t="shared" si="656"/>
        <v>0</v>
      </c>
      <c r="BS185" s="151">
        <f t="shared" si="594"/>
        <v>0</v>
      </c>
      <c r="BT185" s="76">
        <f t="shared" si="595"/>
        <v>0</v>
      </c>
      <c r="BU185" s="189">
        <f t="shared" si="657"/>
        <v>0</v>
      </c>
      <c r="BV185" s="151">
        <f t="shared" si="596"/>
        <v>0</v>
      </c>
      <c r="BW185" s="76">
        <f t="shared" si="597"/>
        <v>0</v>
      </c>
      <c r="BX185" s="189">
        <f t="shared" si="658"/>
        <v>0</v>
      </c>
      <c r="BY185" s="151">
        <f t="shared" si="598"/>
        <v>0</v>
      </c>
      <c r="BZ185" s="76">
        <f t="shared" si="599"/>
        <v>0</v>
      </c>
      <c r="CA185" s="189">
        <f t="shared" si="659"/>
        <v>0</v>
      </c>
      <c r="CB185" s="151">
        <f t="shared" si="600"/>
        <v>0</v>
      </c>
      <c r="CC185" s="76">
        <f t="shared" si="601"/>
        <v>0</v>
      </c>
      <c r="CD185" s="189">
        <f t="shared" si="660"/>
        <v>0</v>
      </c>
      <c r="CE185" s="151">
        <f t="shared" si="602"/>
        <v>0</v>
      </c>
      <c r="CF185" s="76">
        <f t="shared" si="603"/>
        <v>0</v>
      </c>
      <c r="CG185" s="189">
        <f t="shared" si="661"/>
        <v>0</v>
      </c>
      <c r="CH185" s="151">
        <f t="shared" si="604"/>
        <v>0</v>
      </c>
      <c r="CI185" s="76">
        <f t="shared" si="605"/>
        <v>0</v>
      </c>
      <c r="CJ185" s="189">
        <f t="shared" si="662"/>
        <v>0</v>
      </c>
      <c r="CK185" s="151">
        <f t="shared" si="663"/>
        <v>0</v>
      </c>
      <c r="CL185" s="76">
        <f t="shared" si="664"/>
        <v>0</v>
      </c>
      <c r="CM185" s="189">
        <f t="shared" si="665"/>
        <v>0</v>
      </c>
      <c r="CN185" s="151">
        <f t="shared" si="666"/>
        <v>0</v>
      </c>
      <c r="CO185" s="76">
        <f t="shared" si="667"/>
        <v>0</v>
      </c>
      <c r="CP185" s="189">
        <f t="shared" si="668"/>
        <v>0</v>
      </c>
      <c r="CQ185" s="151">
        <f t="shared" si="669"/>
        <v>0</v>
      </c>
      <c r="CR185" s="76">
        <f t="shared" si="611"/>
        <v>0</v>
      </c>
      <c r="CS185" s="61">
        <f t="shared" si="612"/>
        <v>0</v>
      </c>
      <c r="CT185" s="61">
        <f t="shared" si="613"/>
        <v>4797</v>
      </c>
      <c r="CU185" s="43">
        <f t="shared" si="614"/>
        <v>0</v>
      </c>
      <c r="CV185" s="61">
        <f t="shared" si="615"/>
        <v>0</v>
      </c>
      <c r="CW185" s="61">
        <f t="shared" si="619"/>
        <v>0</v>
      </c>
      <c r="CX185" s="58" t="str">
        <f t="shared" si="616"/>
        <v>O.K.</v>
      </c>
      <c r="CY185" s="43">
        <f t="shared" si="670"/>
        <v>0</v>
      </c>
      <c r="DA185" s="249">
        <f t="shared" si="620"/>
        <v>0</v>
      </c>
      <c r="DB185" s="250">
        <f t="shared" si="617"/>
        <v>0</v>
      </c>
      <c r="DC185" s="238"/>
      <c r="DD185" s="249">
        <f t="shared" si="548"/>
        <v>0</v>
      </c>
      <c r="DE185" s="250">
        <f t="shared" si="618"/>
        <v>0</v>
      </c>
    </row>
    <row r="186" spans="1:109" ht="15.5" x14ac:dyDescent="0.35">
      <c r="A186" s="174">
        <f t="shared" si="515"/>
        <v>0</v>
      </c>
      <c r="B186" s="174">
        <f t="shared" si="515"/>
        <v>0</v>
      </c>
      <c r="C186" s="185">
        <f t="shared" si="549"/>
        <v>0</v>
      </c>
      <c r="D186" s="43">
        <f t="shared" si="550"/>
        <v>0</v>
      </c>
      <c r="E186" s="49">
        <f t="shared" si="551"/>
        <v>0</v>
      </c>
      <c r="F186" s="245">
        <f t="shared" si="516"/>
        <v>0</v>
      </c>
      <c r="G186" s="189">
        <f t="shared" si="621"/>
        <v>0</v>
      </c>
      <c r="H186" s="151">
        <f t="shared" si="622"/>
        <v>1262</v>
      </c>
      <c r="I186" s="76">
        <f t="shared" si="623"/>
        <v>0</v>
      </c>
      <c r="J186" s="189">
        <f t="shared" si="624"/>
        <v>0</v>
      </c>
      <c r="K186" s="151">
        <f t="shared" si="554"/>
        <v>1515</v>
      </c>
      <c r="L186" s="76">
        <f t="shared" si="555"/>
        <v>0</v>
      </c>
      <c r="M186" s="189">
        <f t="shared" si="625"/>
        <v>0</v>
      </c>
      <c r="N186" s="151">
        <f t="shared" si="556"/>
        <v>2020</v>
      </c>
      <c r="O186" s="76">
        <f t="shared" si="557"/>
        <v>0</v>
      </c>
      <c r="P186" s="189">
        <f t="shared" si="626"/>
        <v>0</v>
      </c>
      <c r="Q186" s="151">
        <f t="shared" si="558"/>
        <v>0</v>
      </c>
      <c r="R186" s="76">
        <f t="shared" si="559"/>
        <v>0</v>
      </c>
      <c r="S186" s="189">
        <f t="shared" si="627"/>
        <v>0</v>
      </c>
      <c r="T186" s="151">
        <f t="shared" si="560"/>
        <v>0</v>
      </c>
      <c r="U186" s="76">
        <f t="shared" si="561"/>
        <v>0</v>
      </c>
      <c r="V186" s="189">
        <f t="shared" si="628"/>
        <v>0</v>
      </c>
      <c r="W186" s="151">
        <f t="shared" si="562"/>
        <v>0</v>
      </c>
      <c r="X186" s="76">
        <f t="shared" si="563"/>
        <v>0</v>
      </c>
      <c r="Y186" s="189">
        <f t="shared" si="629"/>
        <v>0</v>
      </c>
      <c r="Z186" s="151">
        <f t="shared" si="564"/>
        <v>0</v>
      </c>
      <c r="AA186" s="76">
        <f t="shared" si="565"/>
        <v>0</v>
      </c>
      <c r="AB186" s="189">
        <f t="shared" si="630"/>
        <v>0</v>
      </c>
      <c r="AC186" s="151">
        <f t="shared" si="566"/>
        <v>0</v>
      </c>
      <c r="AD186" s="76">
        <f t="shared" si="567"/>
        <v>0</v>
      </c>
      <c r="AE186" s="189">
        <f t="shared" si="631"/>
        <v>0</v>
      </c>
      <c r="AF186" s="151">
        <f t="shared" si="568"/>
        <v>0</v>
      </c>
      <c r="AG186" s="76">
        <f t="shared" si="569"/>
        <v>0</v>
      </c>
      <c r="AH186" s="189">
        <f t="shared" si="632"/>
        <v>0</v>
      </c>
      <c r="AI186" s="151">
        <f t="shared" si="570"/>
        <v>0</v>
      </c>
      <c r="AJ186" s="76">
        <f t="shared" si="571"/>
        <v>0</v>
      </c>
      <c r="AK186" s="189">
        <f t="shared" si="633"/>
        <v>0</v>
      </c>
      <c r="AL186" s="151">
        <f t="shared" si="572"/>
        <v>0</v>
      </c>
      <c r="AM186" s="76">
        <f t="shared" si="573"/>
        <v>0</v>
      </c>
      <c r="AN186" s="189">
        <f t="shared" si="634"/>
        <v>0</v>
      </c>
      <c r="AO186" s="151">
        <f t="shared" si="574"/>
        <v>0</v>
      </c>
      <c r="AP186" s="76">
        <f t="shared" si="575"/>
        <v>0</v>
      </c>
      <c r="AQ186" s="189">
        <f t="shared" si="635"/>
        <v>0</v>
      </c>
      <c r="AR186" s="151">
        <f t="shared" si="576"/>
        <v>0</v>
      </c>
      <c r="AS186" s="76">
        <f t="shared" si="577"/>
        <v>0</v>
      </c>
      <c r="AT186" s="189">
        <f t="shared" si="636"/>
        <v>0</v>
      </c>
      <c r="AU186" s="151">
        <f t="shared" si="578"/>
        <v>0</v>
      </c>
      <c r="AV186" s="76">
        <f t="shared" si="579"/>
        <v>0</v>
      </c>
      <c r="AW186" s="189">
        <f t="shared" si="637"/>
        <v>0</v>
      </c>
      <c r="AX186" s="151">
        <f t="shared" si="638"/>
        <v>0</v>
      </c>
      <c r="AY186" s="76">
        <f t="shared" si="639"/>
        <v>0</v>
      </c>
      <c r="AZ186" s="189">
        <f t="shared" si="640"/>
        <v>0</v>
      </c>
      <c r="BA186" s="151">
        <f t="shared" si="641"/>
        <v>0</v>
      </c>
      <c r="BB186" s="76">
        <f t="shared" si="642"/>
        <v>0</v>
      </c>
      <c r="BC186" s="189">
        <f t="shared" si="643"/>
        <v>0</v>
      </c>
      <c r="BD186" s="151">
        <f t="shared" si="644"/>
        <v>0</v>
      </c>
      <c r="BE186" s="76">
        <f t="shared" si="645"/>
        <v>0</v>
      </c>
      <c r="BF186" s="189">
        <f t="shared" si="646"/>
        <v>0</v>
      </c>
      <c r="BG186" s="151">
        <f t="shared" si="647"/>
        <v>0</v>
      </c>
      <c r="BH186" s="76">
        <f t="shared" si="648"/>
        <v>0</v>
      </c>
      <c r="BI186" s="189">
        <f t="shared" si="649"/>
        <v>0</v>
      </c>
      <c r="BJ186" s="151">
        <f t="shared" si="650"/>
        <v>0</v>
      </c>
      <c r="BK186" s="76">
        <f t="shared" si="651"/>
        <v>0</v>
      </c>
      <c r="BL186" s="189">
        <f t="shared" si="652"/>
        <v>0</v>
      </c>
      <c r="BM186" s="151">
        <f t="shared" si="653"/>
        <v>0</v>
      </c>
      <c r="BN186" s="76">
        <f t="shared" si="654"/>
        <v>0</v>
      </c>
      <c r="BO186" s="189">
        <f t="shared" si="655"/>
        <v>0</v>
      </c>
      <c r="BP186" s="151">
        <f t="shared" si="592"/>
        <v>0</v>
      </c>
      <c r="BQ186" s="76">
        <f t="shared" si="593"/>
        <v>0</v>
      </c>
      <c r="BR186" s="189">
        <f t="shared" si="656"/>
        <v>0</v>
      </c>
      <c r="BS186" s="151">
        <f t="shared" si="594"/>
        <v>0</v>
      </c>
      <c r="BT186" s="76">
        <f t="shared" si="595"/>
        <v>0</v>
      </c>
      <c r="BU186" s="189">
        <f t="shared" si="657"/>
        <v>0</v>
      </c>
      <c r="BV186" s="151">
        <f t="shared" si="596"/>
        <v>0</v>
      </c>
      <c r="BW186" s="76">
        <f t="shared" si="597"/>
        <v>0</v>
      </c>
      <c r="BX186" s="189">
        <f t="shared" si="658"/>
        <v>0</v>
      </c>
      <c r="BY186" s="151">
        <f t="shared" si="598"/>
        <v>0</v>
      </c>
      <c r="BZ186" s="76">
        <f t="shared" si="599"/>
        <v>0</v>
      </c>
      <c r="CA186" s="189">
        <f t="shared" si="659"/>
        <v>0</v>
      </c>
      <c r="CB186" s="151">
        <f t="shared" si="600"/>
        <v>0</v>
      </c>
      <c r="CC186" s="76">
        <f t="shared" si="601"/>
        <v>0</v>
      </c>
      <c r="CD186" s="189">
        <f t="shared" si="660"/>
        <v>0</v>
      </c>
      <c r="CE186" s="151">
        <f t="shared" si="602"/>
        <v>0</v>
      </c>
      <c r="CF186" s="76">
        <f t="shared" si="603"/>
        <v>0</v>
      </c>
      <c r="CG186" s="189">
        <f t="shared" si="661"/>
        <v>0</v>
      </c>
      <c r="CH186" s="151">
        <f t="shared" si="604"/>
        <v>0</v>
      </c>
      <c r="CI186" s="76">
        <f t="shared" si="605"/>
        <v>0</v>
      </c>
      <c r="CJ186" s="189">
        <f t="shared" si="662"/>
        <v>0</v>
      </c>
      <c r="CK186" s="151">
        <f t="shared" si="663"/>
        <v>0</v>
      </c>
      <c r="CL186" s="76">
        <f t="shared" si="664"/>
        <v>0</v>
      </c>
      <c r="CM186" s="189">
        <f t="shared" si="665"/>
        <v>0</v>
      </c>
      <c r="CN186" s="151">
        <f t="shared" si="666"/>
        <v>0</v>
      </c>
      <c r="CO186" s="76">
        <f t="shared" si="667"/>
        <v>0</v>
      </c>
      <c r="CP186" s="189">
        <f t="shared" si="668"/>
        <v>0</v>
      </c>
      <c r="CQ186" s="151">
        <f t="shared" si="669"/>
        <v>0</v>
      </c>
      <c r="CR186" s="76">
        <f t="shared" si="611"/>
        <v>0</v>
      </c>
      <c r="CS186" s="61">
        <f t="shared" si="612"/>
        <v>0</v>
      </c>
      <c r="CT186" s="61">
        <f t="shared" si="613"/>
        <v>4797</v>
      </c>
      <c r="CU186" s="43">
        <f t="shared" si="614"/>
        <v>0</v>
      </c>
      <c r="CV186" s="61">
        <f t="shared" si="615"/>
        <v>0</v>
      </c>
      <c r="CW186" s="61">
        <f t="shared" si="619"/>
        <v>0</v>
      </c>
      <c r="CX186" s="58" t="str">
        <f t="shared" si="616"/>
        <v>O.K.</v>
      </c>
      <c r="CY186" s="43">
        <f t="shared" si="670"/>
        <v>0</v>
      </c>
      <c r="DA186" s="249">
        <f t="shared" si="620"/>
        <v>0</v>
      </c>
      <c r="DB186" s="250">
        <f t="shared" si="617"/>
        <v>0</v>
      </c>
      <c r="DC186" s="238"/>
      <c r="DD186" s="249">
        <f t="shared" si="548"/>
        <v>0</v>
      </c>
      <c r="DE186" s="250">
        <f t="shared" si="618"/>
        <v>0</v>
      </c>
    </row>
    <row r="187" spans="1:109" ht="15.5" x14ac:dyDescent="0.35">
      <c r="A187" s="174">
        <f t="shared" si="515"/>
        <v>0</v>
      </c>
      <c r="B187" s="174">
        <f t="shared" si="515"/>
        <v>0</v>
      </c>
      <c r="C187" s="185">
        <f t="shared" si="549"/>
        <v>0</v>
      </c>
      <c r="D187" s="43">
        <f t="shared" si="550"/>
        <v>0</v>
      </c>
      <c r="E187" s="49">
        <f t="shared" si="551"/>
        <v>0</v>
      </c>
      <c r="F187" s="245">
        <f t="shared" si="516"/>
        <v>0</v>
      </c>
      <c r="G187" s="189">
        <f t="shared" si="621"/>
        <v>0</v>
      </c>
      <c r="H187" s="151">
        <f t="shared" si="622"/>
        <v>1262</v>
      </c>
      <c r="I187" s="76">
        <f t="shared" si="623"/>
        <v>0</v>
      </c>
      <c r="J187" s="189">
        <f t="shared" si="624"/>
        <v>0</v>
      </c>
      <c r="K187" s="151">
        <f t="shared" si="554"/>
        <v>1515</v>
      </c>
      <c r="L187" s="76">
        <f t="shared" si="555"/>
        <v>0</v>
      </c>
      <c r="M187" s="189">
        <f t="shared" si="625"/>
        <v>0</v>
      </c>
      <c r="N187" s="151">
        <f t="shared" si="556"/>
        <v>2020</v>
      </c>
      <c r="O187" s="76">
        <f t="shared" si="557"/>
        <v>0</v>
      </c>
      <c r="P187" s="189">
        <f t="shared" si="626"/>
        <v>0</v>
      </c>
      <c r="Q187" s="151">
        <f t="shared" si="558"/>
        <v>0</v>
      </c>
      <c r="R187" s="76">
        <f t="shared" si="559"/>
        <v>0</v>
      </c>
      <c r="S187" s="189">
        <f t="shared" si="627"/>
        <v>0</v>
      </c>
      <c r="T187" s="151">
        <f t="shared" si="560"/>
        <v>0</v>
      </c>
      <c r="U187" s="76">
        <f t="shared" si="561"/>
        <v>0</v>
      </c>
      <c r="V187" s="189">
        <f t="shared" si="628"/>
        <v>0</v>
      </c>
      <c r="W187" s="151">
        <f t="shared" si="562"/>
        <v>0</v>
      </c>
      <c r="X187" s="76">
        <f t="shared" si="563"/>
        <v>0</v>
      </c>
      <c r="Y187" s="189">
        <f t="shared" si="629"/>
        <v>0</v>
      </c>
      <c r="Z187" s="151">
        <f t="shared" si="564"/>
        <v>0</v>
      </c>
      <c r="AA187" s="76">
        <f t="shared" si="565"/>
        <v>0</v>
      </c>
      <c r="AB187" s="189">
        <f t="shared" si="630"/>
        <v>0</v>
      </c>
      <c r="AC187" s="151">
        <f t="shared" si="566"/>
        <v>0</v>
      </c>
      <c r="AD187" s="76">
        <f t="shared" si="567"/>
        <v>0</v>
      </c>
      <c r="AE187" s="189">
        <f t="shared" si="631"/>
        <v>0</v>
      </c>
      <c r="AF187" s="151">
        <f t="shared" si="568"/>
        <v>0</v>
      </c>
      <c r="AG187" s="76">
        <f t="shared" si="569"/>
        <v>0</v>
      </c>
      <c r="AH187" s="189">
        <f t="shared" si="632"/>
        <v>0</v>
      </c>
      <c r="AI187" s="151">
        <f t="shared" si="570"/>
        <v>0</v>
      </c>
      <c r="AJ187" s="76">
        <f t="shared" si="571"/>
        <v>0</v>
      </c>
      <c r="AK187" s="189">
        <f t="shared" si="633"/>
        <v>0</v>
      </c>
      <c r="AL187" s="151">
        <f t="shared" si="572"/>
        <v>0</v>
      </c>
      <c r="AM187" s="76">
        <f t="shared" si="573"/>
        <v>0</v>
      </c>
      <c r="AN187" s="189">
        <f t="shared" si="634"/>
        <v>0</v>
      </c>
      <c r="AO187" s="151">
        <f t="shared" si="574"/>
        <v>0</v>
      </c>
      <c r="AP187" s="76">
        <f t="shared" si="575"/>
        <v>0</v>
      </c>
      <c r="AQ187" s="189">
        <f t="shared" si="635"/>
        <v>0</v>
      </c>
      <c r="AR187" s="151">
        <f t="shared" si="576"/>
        <v>0</v>
      </c>
      <c r="AS187" s="76">
        <f t="shared" si="577"/>
        <v>0</v>
      </c>
      <c r="AT187" s="189">
        <f t="shared" si="636"/>
        <v>0</v>
      </c>
      <c r="AU187" s="151">
        <f t="shared" si="578"/>
        <v>0</v>
      </c>
      <c r="AV187" s="76">
        <f t="shared" si="579"/>
        <v>0</v>
      </c>
      <c r="AW187" s="189">
        <f t="shared" si="637"/>
        <v>0</v>
      </c>
      <c r="AX187" s="151">
        <f t="shared" si="638"/>
        <v>0</v>
      </c>
      <c r="AY187" s="76">
        <f t="shared" si="639"/>
        <v>0</v>
      </c>
      <c r="AZ187" s="189">
        <f t="shared" si="640"/>
        <v>0</v>
      </c>
      <c r="BA187" s="151">
        <f t="shared" si="641"/>
        <v>0</v>
      </c>
      <c r="BB187" s="76">
        <f t="shared" si="642"/>
        <v>0</v>
      </c>
      <c r="BC187" s="189">
        <f t="shared" si="643"/>
        <v>0</v>
      </c>
      <c r="BD187" s="151">
        <f t="shared" si="644"/>
        <v>0</v>
      </c>
      <c r="BE187" s="76">
        <f t="shared" si="645"/>
        <v>0</v>
      </c>
      <c r="BF187" s="189">
        <f t="shared" si="646"/>
        <v>0</v>
      </c>
      <c r="BG187" s="151">
        <f t="shared" si="647"/>
        <v>0</v>
      </c>
      <c r="BH187" s="76">
        <f t="shared" si="648"/>
        <v>0</v>
      </c>
      <c r="BI187" s="189">
        <f t="shared" si="649"/>
        <v>0</v>
      </c>
      <c r="BJ187" s="151">
        <f t="shared" si="650"/>
        <v>0</v>
      </c>
      <c r="BK187" s="76">
        <f t="shared" si="651"/>
        <v>0</v>
      </c>
      <c r="BL187" s="189">
        <f t="shared" si="652"/>
        <v>0</v>
      </c>
      <c r="BM187" s="151">
        <f t="shared" si="653"/>
        <v>0</v>
      </c>
      <c r="BN187" s="76">
        <f t="shared" si="654"/>
        <v>0</v>
      </c>
      <c r="BO187" s="189">
        <f t="shared" si="655"/>
        <v>0</v>
      </c>
      <c r="BP187" s="151">
        <f t="shared" si="592"/>
        <v>0</v>
      </c>
      <c r="BQ187" s="76">
        <f t="shared" si="593"/>
        <v>0</v>
      </c>
      <c r="BR187" s="189">
        <f t="shared" si="656"/>
        <v>0</v>
      </c>
      <c r="BS187" s="151">
        <f t="shared" si="594"/>
        <v>0</v>
      </c>
      <c r="BT187" s="76">
        <f t="shared" si="595"/>
        <v>0</v>
      </c>
      <c r="BU187" s="189">
        <f t="shared" si="657"/>
        <v>0</v>
      </c>
      <c r="BV187" s="151">
        <f t="shared" si="596"/>
        <v>0</v>
      </c>
      <c r="BW187" s="76">
        <f t="shared" si="597"/>
        <v>0</v>
      </c>
      <c r="BX187" s="189">
        <f t="shared" si="658"/>
        <v>0</v>
      </c>
      <c r="BY187" s="151">
        <f t="shared" si="598"/>
        <v>0</v>
      </c>
      <c r="BZ187" s="76">
        <f t="shared" si="599"/>
        <v>0</v>
      </c>
      <c r="CA187" s="189">
        <f t="shared" si="659"/>
        <v>0</v>
      </c>
      <c r="CB187" s="151">
        <f t="shared" si="600"/>
        <v>0</v>
      </c>
      <c r="CC187" s="76">
        <f t="shared" si="601"/>
        <v>0</v>
      </c>
      <c r="CD187" s="189">
        <f t="shared" si="660"/>
        <v>0</v>
      </c>
      <c r="CE187" s="151">
        <f t="shared" si="602"/>
        <v>0</v>
      </c>
      <c r="CF187" s="76">
        <f t="shared" si="603"/>
        <v>0</v>
      </c>
      <c r="CG187" s="189">
        <f t="shared" si="661"/>
        <v>0</v>
      </c>
      <c r="CH187" s="151">
        <f t="shared" si="604"/>
        <v>0</v>
      </c>
      <c r="CI187" s="76">
        <f t="shared" si="605"/>
        <v>0</v>
      </c>
      <c r="CJ187" s="189">
        <f t="shared" si="662"/>
        <v>0</v>
      </c>
      <c r="CK187" s="151">
        <f t="shared" si="663"/>
        <v>0</v>
      </c>
      <c r="CL187" s="76">
        <f t="shared" si="664"/>
        <v>0</v>
      </c>
      <c r="CM187" s="189">
        <f t="shared" si="665"/>
        <v>0</v>
      </c>
      <c r="CN187" s="151">
        <f t="shared" si="666"/>
        <v>0</v>
      </c>
      <c r="CO187" s="76">
        <f t="shared" si="667"/>
        <v>0</v>
      </c>
      <c r="CP187" s="189">
        <f t="shared" si="668"/>
        <v>0</v>
      </c>
      <c r="CQ187" s="151">
        <f t="shared" si="669"/>
        <v>0</v>
      </c>
      <c r="CR187" s="76">
        <f t="shared" si="611"/>
        <v>0</v>
      </c>
      <c r="CS187" s="61">
        <f t="shared" si="612"/>
        <v>0</v>
      </c>
      <c r="CT187" s="61">
        <f t="shared" si="613"/>
        <v>4797</v>
      </c>
      <c r="CU187" s="43">
        <f t="shared" si="614"/>
        <v>0</v>
      </c>
      <c r="CV187" s="61">
        <f t="shared" si="615"/>
        <v>0</v>
      </c>
      <c r="CW187" s="61">
        <f t="shared" si="619"/>
        <v>0</v>
      </c>
      <c r="CX187" s="58" t="str">
        <f t="shared" si="616"/>
        <v>O.K.</v>
      </c>
      <c r="CY187" s="43">
        <f t="shared" si="670"/>
        <v>0</v>
      </c>
      <c r="DA187" s="249">
        <f t="shared" si="620"/>
        <v>0</v>
      </c>
      <c r="DB187" s="250">
        <f t="shared" si="617"/>
        <v>0</v>
      </c>
      <c r="DC187" s="238"/>
      <c r="DD187" s="249">
        <f t="shared" si="548"/>
        <v>0</v>
      </c>
      <c r="DE187" s="250">
        <f t="shared" si="618"/>
        <v>0</v>
      </c>
    </row>
    <row r="188" spans="1:109" ht="15.5" x14ac:dyDescent="0.35">
      <c r="A188" s="174">
        <f t="shared" si="515"/>
        <v>0</v>
      </c>
      <c r="B188" s="174">
        <f t="shared" si="515"/>
        <v>0</v>
      </c>
      <c r="C188" s="185">
        <f t="shared" si="549"/>
        <v>0</v>
      </c>
      <c r="D188" s="43">
        <f t="shared" si="550"/>
        <v>0</v>
      </c>
      <c r="E188" s="49">
        <f t="shared" si="551"/>
        <v>0</v>
      </c>
      <c r="F188" s="245">
        <f t="shared" si="516"/>
        <v>0</v>
      </c>
      <c r="G188" s="189">
        <f t="shared" si="621"/>
        <v>0</v>
      </c>
      <c r="H188" s="151">
        <f t="shared" si="622"/>
        <v>1262</v>
      </c>
      <c r="I188" s="76">
        <f t="shared" si="623"/>
        <v>0</v>
      </c>
      <c r="J188" s="189">
        <f t="shared" si="624"/>
        <v>0</v>
      </c>
      <c r="K188" s="151">
        <f t="shared" si="554"/>
        <v>1515</v>
      </c>
      <c r="L188" s="76">
        <f t="shared" si="555"/>
        <v>0</v>
      </c>
      <c r="M188" s="189">
        <f t="shared" si="625"/>
        <v>0</v>
      </c>
      <c r="N188" s="151">
        <f t="shared" si="556"/>
        <v>2020</v>
      </c>
      <c r="O188" s="76">
        <f t="shared" si="557"/>
        <v>0</v>
      </c>
      <c r="P188" s="189">
        <f t="shared" si="626"/>
        <v>0</v>
      </c>
      <c r="Q188" s="151">
        <f t="shared" si="558"/>
        <v>0</v>
      </c>
      <c r="R188" s="76">
        <f t="shared" si="559"/>
        <v>0</v>
      </c>
      <c r="S188" s="189">
        <f t="shared" si="627"/>
        <v>0</v>
      </c>
      <c r="T188" s="151">
        <f t="shared" si="560"/>
        <v>0</v>
      </c>
      <c r="U188" s="76">
        <f t="shared" si="561"/>
        <v>0</v>
      </c>
      <c r="V188" s="189">
        <f t="shared" si="628"/>
        <v>0</v>
      </c>
      <c r="W188" s="151">
        <f t="shared" si="562"/>
        <v>0</v>
      </c>
      <c r="X188" s="76">
        <f t="shared" si="563"/>
        <v>0</v>
      </c>
      <c r="Y188" s="189">
        <f t="shared" si="629"/>
        <v>0</v>
      </c>
      <c r="Z188" s="151">
        <f t="shared" si="564"/>
        <v>0</v>
      </c>
      <c r="AA188" s="76">
        <f t="shared" si="565"/>
        <v>0</v>
      </c>
      <c r="AB188" s="189">
        <f t="shared" si="630"/>
        <v>0</v>
      </c>
      <c r="AC188" s="151">
        <f t="shared" si="566"/>
        <v>0</v>
      </c>
      <c r="AD188" s="76">
        <f t="shared" si="567"/>
        <v>0</v>
      </c>
      <c r="AE188" s="189">
        <f t="shared" si="631"/>
        <v>0</v>
      </c>
      <c r="AF188" s="151">
        <f t="shared" si="568"/>
        <v>0</v>
      </c>
      <c r="AG188" s="76">
        <f t="shared" si="569"/>
        <v>0</v>
      </c>
      <c r="AH188" s="189">
        <f t="shared" si="632"/>
        <v>0</v>
      </c>
      <c r="AI188" s="151">
        <f t="shared" si="570"/>
        <v>0</v>
      </c>
      <c r="AJ188" s="76">
        <f t="shared" si="571"/>
        <v>0</v>
      </c>
      <c r="AK188" s="189">
        <f t="shared" si="633"/>
        <v>0</v>
      </c>
      <c r="AL188" s="151">
        <f t="shared" si="572"/>
        <v>0</v>
      </c>
      <c r="AM188" s="76">
        <f t="shared" si="573"/>
        <v>0</v>
      </c>
      <c r="AN188" s="189">
        <f t="shared" si="634"/>
        <v>0</v>
      </c>
      <c r="AO188" s="151">
        <f t="shared" si="574"/>
        <v>0</v>
      </c>
      <c r="AP188" s="76">
        <f t="shared" si="575"/>
        <v>0</v>
      </c>
      <c r="AQ188" s="189">
        <f t="shared" si="635"/>
        <v>0</v>
      </c>
      <c r="AR188" s="151">
        <f t="shared" si="576"/>
        <v>0</v>
      </c>
      <c r="AS188" s="76">
        <f t="shared" si="577"/>
        <v>0</v>
      </c>
      <c r="AT188" s="189">
        <f t="shared" si="636"/>
        <v>0</v>
      </c>
      <c r="AU188" s="151">
        <f t="shared" si="578"/>
        <v>0</v>
      </c>
      <c r="AV188" s="76">
        <f t="shared" si="579"/>
        <v>0</v>
      </c>
      <c r="AW188" s="189">
        <f t="shared" si="637"/>
        <v>0</v>
      </c>
      <c r="AX188" s="151">
        <f t="shared" si="638"/>
        <v>0</v>
      </c>
      <c r="AY188" s="76">
        <f t="shared" si="639"/>
        <v>0</v>
      </c>
      <c r="AZ188" s="189">
        <f t="shared" si="640"/>
        <v>0</v>
      </c>
      <c r="BA188" s="151">
        <f t="shared" si="641"/>
        <v>0</v>
      </c>
      <c r="BB188" s="76">
        <f t="shared" si="642"/>
        <v>0</v>
      </c>
      <c r="BC188" s="189">
        <f t="shared" si="643"/>
        <v>0</v>
      </c>
      <c r="BD188" s="151">
        <f t="shared" si="644"/>
        <v>0</v>
      </c>
      <c r="BE188" s="76">
        <f t="shared" si="645"/>
        <v>0</v>
      </c>
      <c r="BF188" s="189">
        <f t="shared" si="646"/>
        <v>0</v>
      </c>
      <c r="BG188" s="151">
        <f t="shared" si="647"/>
        <v>0</v>
      </c>
      <c r="BH188" s="76">
        <f t="shared" si="648"/>
        <v>0</v>
      </c>
      <c r="BI188" s="189">
        <f t="shared" si="649"/>
        <v>0</v>
      </c>
      <c r="BJ188" s="151">
        <f t="shared" si="650"/>
        <v>0</v>
      </c>
      <c r="BK188" s="76">
        <f t="shared" si="651"/>
        <v>0</v>
      </c>
      <c r="BL188" s="189">
        <f t="shared" si="652"/>
        <v>0</v>
      </c>
      <c r="BM188" s="151">
        <f t="shared" si="653"/>
        <v>0</v>
      </c>
      <c r="BN188" s="76">
        <f t="shared" si="654"/>
        <v>0</v>
      </c>
      <c r="BO188" s="189">
        <f t="shared" si="655"/>
        <v>0</v>
      </c>
      <c r="BP188" s="151">
        <f t="shared" si="592"/>
        <v>0</v>
      </c>
      <c r="BQ188" s="76">
        <f t="shared" si="593"/>
        <v>0</v>
      </c>
      <c r="BR188" s="189">
        <f t="shared" si="656"/>
        <v>0</v>
      </c>
      <c r="BS188" s="151">
        <f t="shared" si="594"/>
        <v>0</v>
      </c>
      <c r="BT188" s="76">
        <f t="shared" si="595"/>
        <v>0</v>
      </c>
      <c r="BU188" s="189">
        <f t="shared" si="657"/>
        <v>0</v>
      </c>
      <c r="BV188" s="151">
        <f t="shared" si="596"/>
        <v>0</v>
      </c>
      <c r="BW188" s="76">
        <f t="shared" si="597"/>
        <v>0</v>
      </c>
      <c r="BX188" s="189">
        <f t="shared" si="658"/>
        <v>0</v>
      </c>
      <c r="BY188" s="151">
        <f t="shared" si="598"/>
        <v>0</v>
      </c>
      <c r="BZ188" s="76">
        <f t="shared" si="599"/>
        <v>0</v>
      </c>
      <c r="CA188" s="189">
        <f t="shared" si="659"/>
        <v>0</v>
      </c>
      <c r="CB188" s="151">
        <f t="shared" si="600"/>
        <v>0</v>
      </c>
      <c r="CC188" s="76">
        <f t="shared" si="601"/>
        <v>0</v>
      </c>
      <c r="CD188" s="189">
        <f t="shared" si="660"/>
        <v>0</v>
      </c>
      <c r="CE188" s="151">
        <f t="shared" si="602"/>
        <v>0</v>
      </c>
      <c r="CF188" s="76">
        <f t="shared" si="603"/>
        <v>0</v>
      </c>
      <c r="CG188" s="189">
        <f t="shared" si="661"/>
        <v>0</v>
      </c>
      <c r="CH188" s="151">
        <f t="shared" si="604"/>
        <v>0</v>
      </c>
      <c r="CI188" s="76">
        <f t="shared" si="605"/>
        <v>0</v>
      </c>
      <c r="CJ188" s="189">
        <f t="shared" si="662"/>
        <v>0</v>
      </c>
      <c r="CK188" s="151">
        <f t="shared" si="663"/>
        <v>0</v>
      </c>
      <c r="CL188" s="76">
        <f t="shared" si="664"/>
        <v>0</v>
      </c>
      <c r="CM188" s="189">
        <f t="shared" si="665"/>
        <v>0</v>
      </c>
      <c r="CN188" s="151">
        <f t="shared" si="666"/>
        <v>0</v>
      </c>
      <c r="CO188" s="76">
        <f t="shared" si="667"/>
        <v>0</v>
      </c>
      <c r="CP188" s="189">
        <f t="shared" si="668"/>
        <v>0</v>
      </c>
      <c r="CQ188" s="151">
        <f t="shared" si="669"/>
        <v>0</v>
      </c>
      <c r="CR188" s="76">
        <f t="shared" si="611"/>
        <v>0</v>
      </c>
      <c r="CS188" s="61">
        <f t="shared" si="612"/>
        <v>0</v>
      </c>
      <c r="CT188" s="61">
        <f t="shared" si="613"/>
        <v>4797</v>
      </c>
      <c r="CU188" s="43">
        <f t="shared" si="614"/>
        <v>0</v>
      </c>
      <c r="CV188" s="61">
        <f t="shared" si="615"/>
        <v>0</v>
      </c>
      <c r="CW188" s="61">
        <f t="shared" si="619"/>
        <v>0</v>
      </c>
      <c r="CX188" s="58" t="str">
        <f t="shared" si="616"/>
        <v>O.K.</v>
      </c>
      <c r="CY188" s="43">
        <f t="shared" si="670"/>
        <v>0</v>
      </c>
      <c r="DA188" s="249">
        <f t="shared" si="620"/>
        <v>0</v>
      </c>
      <c r="DB188" s="250">
        <f t="shared" si="617"/>
        <v>0</v>
      </c>
      <c r="DC188" s="238"/>
      <c r="DD188" s="249">
        <f t="shared" si="548"/>
        <v>0</v>
      </c>
      <c r="DE188" s="250">
        <f t="shared" si="618"/>
        <v>0</v>
      </c>
    </row>
    <row r="189" spans="1:109" ht="15.5" x14ac:dyDescent="0.35">
      <c r="A189" s="174">
        <f t="shared" si="515"/>
        <v>0</v>
      </c>
      <c r="B189" s="174">
        <f t="shared" si="515"/>
        <v>0</v>
      </c>
      <c r="C189" s="185">
        <f t="shared" si="549"/>
        <v>0</v>
      </c>
      <c r="D189" s="43">
        <f t="shared" si="550"/>
        <v>0</v>
      </c>
      <c r="E189" s="49">
        <f t="shared" si="551"/>
        <v>0</v>
      </c>
      <c r="F189" s="245">
        <f t="shared" si="516"/>
        <v>0</v>
      </c>
      <c r="G189" s="189">
        <f t="shared" si="621"/>
        <v>0</v>
      </c>
      <c r="H189" s="151">
        <f t="shared" si="622"/>
        <v>1262</v>
      </c>
      <c r="I189" s="76">
        <f t="shared" si="623"/>
        <v>0</v>
      </c>
      <c r="J189" s="189">
        <f t="shared" si="624"/>
        <v>0</v>
      </c>
      <c r="K189" s="151">
        <f t="shared" si="554"/>
        <v>1515</v>
      </c>
      <c r="L189" s="76">
        <f t="shared" si="555"/>
        <v>0</v>
      </c>
      <c r="M189" s="189">
        <f t="shared" si="625"/>
        <v>0</v>
      </c>
      <c r="N189" s="151">
        <f t="shared" si="556"/>
        <v>2020</v>
      </c>
      <c r="O189" s="76">
        <f t="shared" si="557"/>
        <v>0</v>
      </c>
      <c r="P189" s="189">
        <f t="shared" si="626"/>
        <v>0</v>
      </c>
      <c r="Q189" s="151">
        <f t="shared" si="558"/>
        <v>0</v>
      </c>
      <c r="R189" s="76">
        <f t="shared" si="559"/>
        <v>0</v>
      </c>
      <c r="S189" s="189">
        <f t="shared" si="627"/>
        <v>0</v>
      </c>
      <c r="T189" s="151">
        <f t="shared" si="560"/>
        <v>0</v>
      </c>
      <c r="U189" s="76">
        <f t="shared" si="561"/>
        <v>0</v>
      </c>
      <c r="V189" s="189">
        <f t="shared" si="628"/>
        <v>0</v>
      </c>
      <c r="W189" s="151">
        <f t="shared" si="562"/>
        <v>0</v>
      </c>
      <c r="X189" s="76">
        <f t="shared" si="563"/>
        <v>0</v>
      </c>
      <c r="Y189" s="189">
        <f t="shared" si="629"/>
        <v>0</v>
      </c>
      <c r="Z189" s="151">
        <f t="shared" si="564"/>
        <v>0</v>
      </c>
      <c r="AA189" s="76">
        <f t="shared" si="565"/>
        <v>0</v>
      </c>
      <c r="AB189" s="189">
        <f t="shared" si="630"/>
        <v>0</v>
      </c>
      <c r="AC189" s="151">
        <f t="shared" si="566"/>
        <v>0</v>
      </c>
      <c r="AD189" s="76">
        <f t="shared" si="567"/>
        <v>0</v>
      </c>
      <c r="AE189" s="189">
        <f t="shared" si="631"/>
        <v>0</v>
      </c>
      <c r="AF189" s="151">
        <f t="shared" si="568"/>
        <v>0</v>
      </c>
      <c r="AG189" s="76">
        <f t="shared" si="569"/>
        <v>0</v>
      </c>
      <c r="AH189" s="189">
        <f t="shared" si="632"/>
        <v>0</v>
      </c>
      <c r="AI189" s="151">
        <f t="shared" si="570"/>
        <v>0</v>
      </c>
      <c r="AJ189" s="76">
        <f t="shared" si="571"/>
        <v>0</v>
      </c>
      <c r="AK189" s="189">
        <f t="shared" si="633"/>
        <v>0</v>
      </c>
      <c r="AL189" s="151">
        <f t="shared" si="572"/>
        <v>0</v>
      </c>
      <c r="AM189" s="76">
        <f t="shared" si="573"/>
        <v>0</v>
      </c>
      <c r="AN189" s="189">
        <f t="shared" si="634"/>
        <v>0</v>
      </c>
      <c r="AO189" s="151">
        <f t="shared" si="574"/>
        <v>0</v>
      </c>
      <c r="AP189" s="76">
        <f t="shared" si="575"/>
        <v>0</v>
      </c>
      <c r="AQ189" s="189">
        <f t="shared" si="635"/>
        <v>0</v>
      </c>
      <c r="AR189" s="151">
        <f t="shared" si="576"/>
        <v>0</v>
      </c>
      <c r="AS189" s="76">
        <f t="shared" si="577"/>
        <v>0</v>
      </c>
      <c r="AT189" s="189">
        <f t="shared" si="636"/>
        <v>0</v>
      </c>
      <c r="AU189" s="151">
        <f t="shared" si="578"/>
        <v>0</v>
      </c>
      <c r="AV189" s="76">
        <f t="shared" si="579"/>
        <v>0</v>
      </c>
      <c r="AW189" s="189">
        <f t="shared" si="637"/>
        <v>0</v>
      </c>
      <c r="AX189" s="151">
        <f t="shared" si="638"/>
        <v>0</v>
      </c>
      <c r="AY189" s="76">
        <f t="shared" si="639"/>
        <v>0</v>
      </c>
      <c r="AZ189" s="189">
        <f t="shared" si="640"/>
        <v>0</v>
      </c>
      <c r="BA189" s="151">
        <f t="shared" si="641"/>
        <v>0</v>
      </c>
      <c r="BB189" s="76">
        <f t="shared" si="642"/>
        <v>0</v>
      </c>
      <c r="BC189" s="189">
        <f t="shared" si="643"/>
        <v>0</v>
      </c>
      <c r="BD189" s="151">
        <f t="shared" si="644"/>
        <v>0</v>
      </c>
      <c r="BE189" s="76">
        <f t="shared" si="645"/>
        <v>0</v>
      </c>
      <c r="BF189" s="189">
        <f t="shared" si="646"/>
        <v>0</v>
      </c>
      <c r="BG189" s="151">
        <f t="shared" si="647"/>
        <v>0</v>
      </c>
      <c r="BH189" s="76">
        <f t="shared" si="648"/>
        <v>0</v>
      </c>
      <c r="BI189" s="189">
        <f t="shared" si="649"/>
        <v>0</v>
      </c>
      <c r="BJ189" s="151">
        <f t="shared" si="650"/>
        <v>0</v>
      </c>
      <c r="BK189" s="76">
        <f t="shared" si="651"/>
        <v>0</v>
      </c>
      <c r="BL189" s="189">
        <f t="shared" si="652"/>
        <v>0</v>
      </c>
      <c r="BM189" s="151">
        <f t="shared" si="653"/>
        <v>0</v>
      </c>
      <c r="BN189" s="76">
        <f t="shared" si="654"/>
        <v>0</v>
      </c>
      <c r="BO189" s="189">
        <f t="shared" si="655"/>
        <v>0</v>
      </c>
      <c r="BP189" s="151">
        <f t="shared" si="592"/>
        <v>0</v>
      </c>
      <c r="BQ189" s="76">
        <f t="shared" si="593"/>
        <v>0</v>
      </c>
      <c r="BR189" s="189">
        <f t="shared" si="656"/>
        <v>0</v>
      </c>
      <c r="BS189" s="151">
        <f t="shared" si="594"/>
        <v>0</v>
      </c>
      <c r="BT189" s="76">
        <f t="shared" si="595"/>
        <v>0</v>
      </c>
      <c r="BU189" s="189">
        <f t="shared" si="657"/>
        <v>0</v>
      </c>
      <c r="BV189" s="151">
        <f t="shared" si="596"/>
        <v>0</v>
      </c>
      <c r="BW189" s="76">
        <f t="shared" si="597"/>
        <v>0</v>
      </c>
      <c r="BX189" s="189">
        <f t="shared" si="658"/>
        <v>0</v>
      </c>
      <c r="BY189" s="151">
        <f t="shared" si="598"/>
        <v>0</v>
      </c>
      <c r="BZ189" s="76">
        <f t="shared" si="599"/>
        <v>0</v>
      </c>
      <c r="CA189" s="189">
        <f t="shared" si="659"/>
        <v>0</v>
      </c>
      <c r="CB189" s="151">
        <f t="shared" si="600"/>
        <v>0</v>
      </c>
      <c r="CC189" s="76">
        <f t="shared" si="601"/>
        <v>0</v>
      </c>
      <c r="CD189" s="189">
        <f t="shared" si="660"/>
        <v>0</v>
      </c>
      <c r="CE189" s="151">
        <f t="shared" si="602"/>
        <v>0</v>
      </c>
      <c r="CF189" s="76">
        <f t="shared" si="603"/>
        <v>0</v>
      </c>
      <c r="CG189" s="189">
        <f t="shared" si="661"/>
        <v>0</v>
      </c>
      <c r="CH189" s="151">
        <f t="shared" si="604"/>
        <v>0</v>
      </c>
      <c r="CI189" s="76">
        <f t="shared" si="605"/>
        <v>0</v>
      </c>
      <c r="CJ189" s="189">
        <f t="shared" si="662"/>
        <v>0</v>
      </c>
      <c r="CK189" s="151">
        <f t="shared" si="663"/>
        <v>0</v>
      </c>
      <c r="CL189" s="76">
        <f t="shared" si="664"/>
        <v>0</v>
      </c>
      <c r="CM189" s="189">
        <f t="shared" si="665"/>
        <v>0</v>
      </c>
      <c r="CN189" s="151">
        <f t="shared" si="666"/>
        <v>0</v>
      </c>
      <c r="CO189" s="76">
        <f t="shared" si="667"/>
        <v>0</v>
      </c>
      <c r="CP189" s="189">
        <f t="shared" si="668"/>
        <v>0</v>
      </c>
      <c r="CQ189" s="151">
        <f t="shared" si="669"/>
        <v>0</v>
      </c>
      <c r="CR189" s="76">
        <f t="shared" si="611"/>
        <v>0</v>
      </c>
      <c r="CS189" s="61">
        <f t="shared" si="612"/>
        <v>0</v>
      </c>
      <c r="CT189" s="61">
        <f t="shared" si="613"/>
        <v>4797</v>
      </c>
      <c r="CU189" s="43">
        <f t="shared" si="614"/>
        <v>0</v>
      </c>
      <c r="CV189" s="61">
        <f t="shared" si="615"/>
        <v>0</v>
      </c>
      <c r="CW189" s="61">
        <f t="shared" si="619"/>
        <v>0</v>
      </c>
      <c r="CX189" s="58" t="str">
        <f t="shared" si="616"/>
        <v>O.K.</v>
      </c>
      <c r="CY189" s="43">
        <f t="shared" si="670"/>
        <v>0</v>
      </c>
      <c r="DA189" s="249">
        <f t="shared" si="620"/>
        <v>0</v>
      </c>
      <c r="DB189" s="250">
        <f t="shared" si="617"/>
        <v>0</v>
      </c>
      <c r="DC189" s="238"/>
      <c r="DD189" s="249">
        <f t="shared" si="548"/>
        <v>0</v>
      </c>
      <c r="DE189" s="250">
        <f t="shared" si="618"/>
        <v>0</v>
      </c>
    </row>
    <row r="190" spans="1:109" ht="15.5" x14ac:dyDescent="0.35">
      <c r="A190" s="174">
        <f t="shared" si="515"/>
        <v>0</v>
      </c>
      <c r="B190" s="174">
        <f t="shared" si="515"/>
        <v>0</v>
      </c>
      <c r="C190" s="185">
        <f t="shared" si="549"/>
        <v>0</v>
      </c>
      <c r="D190" s="43">
        <f t="shared" si="550"/>
        <v>0</v>
      </c>
      <c r="E190" s="49">
        <f t="shared" si="551"/>
        <v>0</v>
      </c>
      <c r="F190" s="245">
        <f t="shared" si="516"/>
        <v>0</v>
      </c>
      <c r="G190" s="189">
        <f t="shared" si="621"/>
        <v>0</v>
      </c>
      <c r="H190" s="151">
        <f t="shared" si="622"/>
        <v>1262</v>
      </c>
      <c r="I190" s="76">
        <f t="shared" si="623"/>
        <v>0</v>
      </c>
      <c r="J190" s="189">
        <f t="shared" si="624"/>
        <v>0</v>
      </c>
      <c r="K190" s="151">
        <f t="shared" si="554"/>
        <v>1515</v>
      </c>
      <c r="L190" s="76">
        <f t="shared" si="555"/>
        <v>0</v>
      </c>
      <c r="M190" s="189">
        <f t="shared" si="625"/>
        <v>0</v>
      </c>
      <c r="N190" s="151">
        <f t="shared" si="556"/>
        <v>2020</v>
      </c>
      <c r="O190" s="76">
        <f t="shared" si="557"/>
        <v>0</v>
      </c>
      <c r="P190" s="189">
        <f t="shared" si="626"/>
        <v>0</v>
      </c>
      <c r="Q190" s="151">
        <f t="shared" si="558"/>
        <v>0</v>
      </c>
      <c r="R190" s="76">
        <f t="shared" si="559"/>
        <v>0</v>
      </c>
      <c r="S190" s="189">
        <f t="shared" si="627"/>
        <v>0</v>
      </c>
      <c r="T190" s="151">
        <f t="shared" si="560"/>
        <v>0</v>
      </c>
      <c r="U190" s="76">
        <f t="shared" si="561"/>
        <v>0</v>
      </c>
      <c r="V190" s="189">
        <f t="shared" si="628"/>
        <v>0</v>
      </c>
      <c r="W190" s="151">
        <f t="shared" si="562"/>
        <v>0</v>
      </c>
      <c r="X190" s="76">
        <f t="shared" si="563"/>
        <v>0</v>
      </c>
      <c r="Y190" s="189">
        <f t="shared" si="629"/>
        <v>0</v>
      </c>
      <c r="Z190" s="151">
        <f t="shared" si="564"/>
        <v>0</v>
      </c>
      <c r="AA190" s="76">
        <f t="shared" si="565"/>
        <v>0</v>
      </c>
      <c r="AB190" s="189">
        <f t="shared" si="630"/>
        <v>0</v>
      </c>
      <c r="AC190" s="151">
        <f t="shared" si="566"/>
        <v>0</v>
      </c>
      <c r="AD190" s="76">
        <f t="shared" si="567"/>
        <v>0</v>
      </c>
      <c r="AE190" s="189">
        <f t="shared" si="631"/>
        <v>0</v>
      </c>
      <c r="AF190" s="151">
        <f t="shared" si="568"/>
        <v>0</v>
      </c>
      <c r="AG190" s="76">
        <f t="shared" si="569"/>
        <v>0</v>
      </c>
      <c r="AH190" s="189">
        <f t="shared" si="632"/>
        <v>0</v>
      </c>
      <c r="AI190" s="151">
        <f t="shared" si="570"/>
        <v>0</v>
      </c>
      <c r="AJ190" s="76">
        <f t="shared" si="571"/>
        <v>0</v>
      </c>
      <c r="AK190" s="189">
        <f t="shared" si="633"/>
        <v>0</v>
      </c>
      <c r="AL190" s="151">
        <f t="shared" si="572"/>
        <v>0</v>
      </c>
      <c r="AM190" s="76">
        <f t="shared" si="573"/>
        <v>0</v>
      </c>
      <c r="AN190" s="189">
        <f t="shared" si="634"/>
        <v>0</v>
      </c>
      <c r="AO190" s="151">
        <f t="shared" si="574"/>
        <v>0</v>
      </c>
      <c r="AP190" s="76">
        <f t="shared" si="575"/>
        <v>0</v>
      </c>
      <c r="AQ190" s="189">
        <f t="shared" si="635"/>
        <v>0</v>
      </c>
      <c r="AR190" s="151">
        <f t="shared" si="576"/>
        <v>0</v>
      </c>
      <c r="AS190" s="76">
        <f t="shared" si="577"/>
        <v>0</v>
      </c>
      <c r="AT190" s="189">
        <f t="shared" si="636"/>
        <v>0</v>
      </c>
      <c r="AU190" s="151">
        <f t="shared" si="578"/>
        <v>0</v>
      </c>
      <c r="AV190" s="76">
        <f t="shared" si="579"/>
        <v>0</v>
      </c>
      <c r="AW190" s="189">
        <f t="shared" si="637"/>
        <v>0</v>
      </c>
      <c r="AX190" s="151">
        <f t="shared" si="638"/>
        <v>0</v>
      </c>
      <c r="AY190" s="76">
        <f t="shared" si="639"/>
        <v>0</v>
      </c>
      <c r="AZ190" s="189">
        <f t="shared" si="640"/>
        <v>0</v>
      </c>
      <c r="BA190" s="151">
        <f t="shared" si="641"/>
        <v>0</v>
      </c>
      <c r="BB190" s="76">
        <f t="shared" si="642"/>
        <v>0</v>
      </c>
      <c r="BC190" s="189">
        <f t="shared" si="643"/>
        <v>0</v>
      </c>
      <c r="BD190" s="151">
        <f t="shared" si="644"/>
        <v>0</v>
      </c>
      <c r="BE190" s="76">
        <f t="shared" si="645"/>
        <v>0</v>
      </c>
      <c r="BF190" s="189">
        <f t="shared" si="646"/>
        <v>0</v>
      </c>
      <c r="BG190" s="151">
        <f t="shared" si="647"/>
        <v>0</v>
      </c>
      <c r="BH190" s="76">
        <f t="shared" si="648"/>
        <v>0</v>
      </c>
      <c r="BI190" s="189">
        <f t="shared" si="649"/>
        <v>0</v>
      </c>
      <c r="BJ190" s="151">
        <f t="shared" si="650"/>
        <v>0</v>
      </c>
      <c r="BK190" s="76">
        <f t="shared" si="651"/>
        <v>0</v>
      </c>
      <c r="BL190" s="189">
        <f t="shared" si="652"/>
        <v>0</v>
      </c>
      <c r="BM190" s="151">
        <f t="shared" si="653"/>
        <v>0</v>
      </c>
      <c r="BN190" s="76">
        <f t="shared" si="654"/>
        <v>0</v>
      </c>
      <c r="BO190" s="189">
        <f t="shared" si="655"/>
        <v>0</v>
      </c>
      <c r="BP190" s="151">
        <f t="shared" si="592"/>
        <v>0</v>
      </c>
      <c r="BQ190" s="76">
        <f t="shared" si="593"/>
        <v>0</v>
      </c>
      <c r="BR190" s="189">
        <f t="shared" si="656"/>
        <v>0</v>
      </c>
      <c r="BS190" s="151">
        <f t="shared" si="594"/>
        <v>0</v>
      </c>
      <c r="BT190" s="76">
        <f t="shared" si="595"/>
        <v>0</v>
      </c>
      <c r="BU190" s="189">
        <f t="shared" si="657"/>
        <v>0</v>
      </c>
      <c r="BV190" s="151">
        <f t="shared" si="596"/>
        <v>0</v>
      </c>
      <c r="BW190" s="76">
        <f t="shared" si="597"/>
        <v>0</v>
      </c>
      <c r="BX190" s="189">
        <f t="shared" si="658"/>
        <v>0</v>
      </c>
      <c r="BY190" s="151">
        <f t="shared" si="598"/>
        <v>0</v>
      </c>
      <c r="BZ190" s="76">
        <f t="shared" si="599"/>
        <v>0</v>
      </c>
      <c r="CA190" s="189">
        <f t="shared" si="659"/>
        <v>0</v>
      </c>
      <c r="CB190" s="151">
        <f t="shared" si="600"/>
        <v>0</v>
      </c>
      <c r="CC190" s="76">
        <f t="shared" si="601"/>
        <v>0</v>
      </c>
      <c r="CD190" s="189">
        <f t="shared" si="660"/>
        <v>0</v>
      </c>
      <c r="CE190" s="151">
        <f t="shared" si="602"/>
        <v>0</v>
      </c>
      <c r="CF190" s="76">
        <f t="shared" si="603"/>
        <v>0</v>
      </c>
      <c r="CG190" s="189">
        <f t="shared" si="661"/>
        <v>0</v>
      </c>
      <c r="CH190" s="151">
        <f t="shared" si="604"/>
        <v>0</v>
      </c>
      <c r="CI190" s="76">
        <f t="shared" si="605"/>
        <v>0</v>
      </c>
      <c r="CJ190" s="189">
        <f t="shared" si="662"/>
        <v>0</v>
      </c>
      <c r="CK190" s="151">
        <f t="shared" si="663"/>
        <v>0</v>
      </c>
      <c r="CL190" s="76">
        <f t="shared" si="664"/>
        <v>0</v>
      </c>
      <c r="CM190" s="189">
        <f t="shared" si="665"/>
        <v>0</v>
      </c>
      <c r="CN190" s="151">
        <f t="shared" si="666"/>
        <v>0</v>
      </c>
      <c r="CO190" s="76">
        <f t="shared" si="667"/>
        <v>0</v>
      </c>
      <c r="CP190" s="189">
        <f t="shared" si="668"/>
        <v>0</v>
      </c>
      <c r="CQ190" s="151">
        <f t="shared" si="669"/>
        <v>0</v>
      </c>
      <c r="CR190" s="76">
        <f t="shared" si="611"/>
        <v>0</v>
      </c>
      <c r="CS190" s="61">
        <f t="shared" si="612"/>
        <v>0</v>
      </c>
      <c r="CT190" s="61">
        <f t="shared" si="613"/>
        <v>4797</v>
      </c>
      <c r="CU190" s="43">
        <f t="shared" si="614"/>
        <v>0</v>
      </c>
      <c r="CV190" s="61">
        <f t="shared" si="615"/>
        <v>0</v>
      </c>
      <c r="CW190" s="61">
        <f t="shared" si="619"/>
        <v>0</v>
      </c>
      <c r="CX190" s="58" t="str">
        <f t="shared" si="616"/>
        <v>O.K.</v>
      </c>
      <c r="CY190" s="43">
        <f t="shared" si="670"/>
        <v>0</v>
      </c>
      <c r="DA190" s="249">
        <f t="shared" si="620"/>
        <v>0</v>
      </c>
      <c r="DB190" s="250">
        <f t="shared" si="617"/>
        <v>0</v>
      </c>
      <c r="DC190" s="238"/>
      <c r="DD190" s="249">
        <f t="shared" si="548"/>
        <v>0</v>
      </c>
      <c r="DE190" s="250">
        <f t="shared" si="618"/>
        <v>0</v>
      </c>
    </row>
    <row r="191" spans="1:109" ht="15.5" x14ac:dyDescent="0.35">
      <c r="A191" s="174">
        <f t="shared" si="515"/>
        <v>0</v>
      </c>
      <c r="B191" s="174">
        <f t="shared" si="515"/>
        <v>0</v>
      </c>
      <c r="C191" s="185">
        <f t="shared" si="549"/>
        <v>0</v>
      </c>
      <c r="D191" s="43">
        <f t="shared" si="550"/>
        <v>0</v>
      </c>
      <c r="E191" s="49">
        <f t="shared" si="551"/>
        <v>0</v>
      </c>
      <c r="F191" s="245">
        <f t="shared" si="516"/>
        <v>0</v>
      </c>
      <c r="G191" s="189">
        <f t="shared" si="621"/>
        <v>0</v>
      </c>
      <c r="H191" s="151">
        <f t="shared" si="622"/>
        <v>1262</v>
      </c>
      <c r="I191" s="76">
        <f t="shared" si="623"/>
        <v>0</v>
      </c>
      <c r="J191" s="189">
        <f t="shared" si="624"/>
        <v>0</v>
      </c>
      <c r="K191" s="151">
        <f t="shared" si="554"/>
        <v>1515</v>
      </c>
      <c r="L191" s="76">
        <f t="shared" si="555"/>
        <v>0</v>
      </c>
      <c r="M191" s="189">
        <f t="shared" si="625"/>
        <v>0</v>
      </c>
      <c r="N191" s="151">
        <f t="shared" si="556"/>
        <v>2020</v>
      </c>
      <c r="O191" s="76">
        <f t="shared" si="557"/>
        <v>0</v>
      </c>
      <c r="P191" s="189">
        <f t="shared" si="626"/>
        <v>0</v>
      </c>
      <c r="Q191" s="151">
        <f t="shared" si="558"/>
        <v>0</v>
      </c>
      <c r="R191" s="76">
        <f t="shared" si="559"/>
        <v>0</v>
      </c>
      <c r="S191" s="189">
        <f t="shared" si="627"/>
        <v>0</v>
      </c>
      <c r="T191" s="151">
        <f t="shared" si="560"/>
        <v>0</v>
      </c>
      <c r="U191" s="76">
        <f t="shared" si="561"/>
        <v>0</v>
      </c>
      <c r="V191" s="189">
        <f t="shared" si="628"/>
        <v>0</v>
      </c>
      <c r="W191" s="151">
        <f t="shared" si="562"/>
        <v>0</v>
      </c>
      <c r="X191" s="76">
        <f t="shared" si="563"/>
        <v>0</v>
      </c>
      <c r="Y191" s="189">
        <f t="shared" si="629"/>
        <v>0</v>
      </c>
      <c r="Z191" s="151">
        <f t="shared" si="564"/>
        <v>0</v>
      </c>
      <c r="AA191" s="76">
        <f t="shared" si="565"/>
        <v>0</v>
      </c>
      <c r="AB191" s="189">
        <f t="shared" si="630"/>
        <v>0</v>
      </c>
      <c r="AC191" s="151">
        <f t="shared" si="566"/>
        <v>0</v>
      </c>
      <c r="AD191" s="76">
        <f t="shared" si="567"/>
        <v>0</v>
      </c>
      <c r="AE191" s="189">
        <f t="shared" si="631"/>
        <v>0</v>
      </c>
      <c r="AF191" s="151">
        <f t="shared" si="568"/>
        <v>0</v>
      </c>
      <c r="AG191" s="76">
        <f t="shared" si="569"/>
        <v>0</v>
      </c>
      <c r="AH191" s="189">
        <f t="shared" si="632"/>
        <v>0</v>
      </c>
      <c r="AI191" s="151">
        <f t="shared" si="570"/>
        <v>0</v>
      </c>
      <c r="AJ191" s="76">
        <f t="shared" si="571"/>
        <v>0</v>
      </c>
      <c r="AK191" s="189">
        <f t="shared" si="633"/>
        <v>0</v>
      </c>
      <c r="AL191" s="151">
        <f t="shared" si="572"/>
        <v>0</v>
      </c>
      <c r="AM191" s="76">
        <f t="shared" si="573"/>
        <v>0</v>
      </c>
      <c r="AN191" s="189">
        <f t="shared" si="634"/>
        <v>0</v>
      </c>
      <c r="AO191" s="151">
        <f t="shared" si="574"/>
        <v>0</v>
      </c>
      <c r="AP191" s="76">
        <f t="shared" si="575"/>
        <v>0</v>
      </c>
      <c r="AQ191" s="189">
        <f t="shared" si="635"/>
        <v>0</v>
      </c>
      <c r="AR191" s="151">
        <f t="shared" si="576"/>
        <v>0</v>
      </c>
      <c r="AS191" s="76">
        <f t="shared" si="577"/>
        <v>0</v>
      </c>
      <c r="AT191" s="189">
        <f t="shared" si="636"/>
        <v>0</v>
      </c>
      <c r="AU191" s="151">
        <f t="shared" si="578"/>
        <v>0</v>
      </c>
      <c r="AV191" s="76">
        <f t="shared" si="579"/>
        <v>0</v>
      </c>
      <c r="AW191" s="189">
        <f t="shared" si="637"/>
        <v>0</v>
      </c>
      <c r="AX191" s="151">
        <f t="shared" si="638"/>
        <v>0</v>
      </c>
      <c r="AY191" s="76">
        <f t="shared" si="639"/>
        <v>0</v>
      </c>
      <c r="AZ191" s="189">
        <f t="shared" si="640"/>
        <v>0</v>
      </c>
      <c r="BA191" s="151">
        <f t="shared" si="641"/>
        <v>0</v>
      </c>
      <c r="BB191" s="76">
        <f t="shared" si="642"/>
        <v>0</v>
      </c>
      <c r="BC191" s="189">
        <f t="shared" si="643"/>
        <v>0</v>
      </c>
      <c r="BD191" s="151">
        <f t="shared" si="644"/>
        <v>0</v>
      </c>
      <c r="BE191" s="76">
        <f t="shared" si="645"/>
        <v>0</v>
      </c>
      <c r="BF191" s="189">
        <f t="shared" si="646"/>
        <v>0</v>
      </c>
      <c r="BG191" s="151">
        <f t="shared" si="647"/>
        <v>0</v>
      </c>
      <c r="BH191" s="76">
        <f t="shared" si="648"/>
        <v>0</v>
      </c>
      <c r="BI191" s="189">
        <f t="shared" si="649"/>
        <v>0</v>
      </c>
      <c r="BJ191" s="151">
        <f t="shared" si="650"/>
        <v>0</v>
      </c>
      <c r="BK191" s="76">
        <f t="shared" si="651"/>
        <v>0</v>
      </c>
      <c r="BL191" s="189">
        <f t="shared" si="652"/>
        <v>0</v>
      </c>
      <c r="BM191" s="151">
        <f t="shared" si="653"/>
        <v>0</v>
      </c>
      <c r="BN191" s="76">
        <f t="shared" si="654"/>
        <v>0</v>
      </c>
      <c r="BO191" s="189">
        <f t="shared" si="655"/>
        <v>0</v>
      </c>
      <c r="BP191" s="151">
        <f t="shared" si="592"/>
        <v>0</v>
      </c>
      <c r="BQ191" s="76">
        <f t="shared" si="593"/>
        <v>0</v>
      </c>
      <c r="BR191" s="189">
        <f t="shared" si="656"/>
        <v>0</v>
      </c>
      <c r="BS191" s="151">
        <f t="shared" si="594"/>
        <v>0</v>
      </c>
      <c r="BT191" s="76">
        <f t="shared" si="595"/>
        <v>0</v>
      </c>
      <c r="BU191" s="189">
        <f t="shared" si="657"/>
        <v>0</v>
      </c>
      <c r="BV191" s="151">
        <f t="shared" si="596"/>
        <v>0</v>
      </c>
      <c r="BW191" s="76">
        <f t="shared" si="597"/>
        <v>0</v>
      </c>
      <c r="BX191" s="189">
        <f t="shared" si="658"/>
        <v>0</v>
      </c>
      <c r="BY191" s="151">
        <f t="shared" si="598"/>
        <v>0</v>
      </c>
      <c r="BZ191" s="76">
        <f t="shared" si="599"/>
        <v>0</v>
      </c>
      <c r="CA191" s="189">
        <f t="shared" si="659"/>
        <v>0</v>
      </c>
      <c r="CB191" s="151">
        <f t="shared" si="600"/>
        <v>0</v>
      </c>
      <c r="CC191" s="76">
        <f t="shared" si="601"/>
        <v>0</v>
      </c>
      <c r="CD191" s="189">
        <f t="shared" si="660"/>
        <v>0</v>
      </c>
      <c r="CE191" s="151">
        <f t="shared" si="602"/>
        <v>0</v>
      </c>
      <c r="CF191" s="76">
        <f t="shared" si="603"/>
        <v>0</v>
      </c>
      <c r="CG191" s="189">
        <f t="shared" si="661"/>
        <v>0</v>
      </c>
      <c r="CH191" s="151">
        <f t="shared" si="604"/>
        <v>0</v>
      </c>
      <c r="CI191" s="76">
        <f t="shared" si="605"/>
        <v>0</v>
      </c>
      <c r="CJ191" s="189">
        <f t="shared" si="662"/>
        <v>0</v>
      </c>
      <c r="CK191" s="151">
        <f t="shared" si="663"/>
        <v>0</v>
      </c>
      <c r="CL191" s="76">
        <f t="shared" si="664"/>
        <v>0</v>
      </c>
      <c r="CM191" s="189">
        <f t="shared" si="665"/>
        <v>0</v>
      </c>
      <c r="CN191" s="151">
        <f t="shared" si="666"/>
        <v>0</v>
      </c>
      <c r="CO191" s="76">
        <f t="shared" si="667"/>
        <v>0</v>
      </c>
      <c r="CP191" s="189">
        <f t="shared" si="668"/>
        <v>0</v>
      </c>
      <c r="CQ191" s="151">
        <f t="shared" si="669"/>
        <v>0</v>
      </c>
      <c r="CR191" s="76">
        <f t="shared" si="611"/>
        <v>0</v>
      </c>
      <c r="CS191" s="61">
        <f t="shared" si="612"/>
        <v>0</v>
      </c>
      <c r="CT191" s="61">
        <f t="shared" si="613"/>
        <v>4797</v>
      </c>
      <c r="CU191" s="43">
        <f t="shared" si="614"/>
        <v>0</v>
      </c>
      <c r="CV191" s="61">
        <f t="shared" si="615"/>
        <v>0</v>
      </c>
      <c r="CW191" s="61">
        <f t="shared" si="619"/>
        <v>0</v>
      </c>
      <c r="CX191" s="58" t="str">
        <f t="shared" si="616"/>
        <v>O.K.</v>
      </c>
      <c r="CY191" s="43">
        <f t="shared" si="670"/>
        <v>0</v>
      </c>
      <c r="DA191" s="249">
        <f t="shared" si="620"/>
        <v>0</v>
      </c>
      <c r="DB191" s="250">
        <f t="shared" si="617"/>
        <v>0</v>
      </c>
      <c r="DC191" s="238"/>
      <c r="DD191" s="249">
        <f t="shared" si="548"/>
        <v>0</v>
      </c>
      <c r="DE191" s="250">
        <f t="shared" si="618"/>
        <v>0</v>
      </c>
    </row>
    <row r="192" spans="1:109" ht="15.5" x14ac:dyDescent="0.35">
      <c r="A192" s="174">
        <f t="shared" si="515"/>
        <v>0</v>
      </c>
      <c r="B192" s="174">
        <f t="shared" si="515"/>
        <v>0</v>
      </c>
      <c r="C192" s="185">
        <f t="shared" si="549"/>
        <v>0</v>
      </c>
      <c r="D192" s="43">
        <f t="shared" si="550"/>
        <v>0</v>
      </c>
      <c r="E192" s="49">
        <f t="shared" si="551"/>
        <v>0</v>
      </c>
      <c r="F192" s="245">
        <f t="shared" si="516"/>
        <v>0</v>
      </c>
      <c r="G192" s="189">
        <f t="shared" si="621"/>
        <v>0</v>
      </c>
      <c r="H192" s="151">
        <f t="shared" si="622"/>
        <v>1262</v>
      </c>
      <c r="I192" s="76">
        <f t="shared" si="623"/>
        <v>0</v>
      </c>
      <c r="J192" s="189">
        <f t="shared" si="624"/>
        <v>0</v>
      </c>
      <c r="K192" s="151">
        <f t="shared" si="554"/>
        <v>1515</v>
      </c>
      <c r="L192" s="76">
        <f t="shared" si="555"/>
        <v>0</v>
      </c>
      <c r="M192" s="189">
        <f t="shared" si="625"/>
        <v>0</v>
      </c>
      <c r="N192" s="151">
        <f t="shared" si="556"/>
        <v>2020</v>
      </c>
      <c r="O192" s="76">
        <f t="shared" si="557"/>
        <v>0</v>
      </c>
      <c r="P192" s="189">
        <f t="shared" si="626"/>
        <v>0</v>
      </c>
      <c r="Q192" s="151">
        <f t="shared" si="558"/>
        <v>0</v>
      </c>
      <c r="R192" s="76">
        <f t="shared" si="559"/>
        <v>0</v>
      </c>
      <c r="S192" s="189">
        <f t="shared" si="627"/>
        <v>0</v>
      </c>
      <c r="T192" s="151">
        <f t="shared" si="560"/>
        <v>0</v>
      </c>
      <c r="U192" s="76">
        <f t="shared" si="561"/>
        <v>0</v>
      </c>
      <c r="V192" s="189">
        <f t="shared" si="628"/>
        <v>0</v>
      </c>
      <c r="W192" s="151">
        <f t="shared" si="562"/>
        <v>0</v>
      </c>
      <c r="X192" s="76">
        <f t="shared" si="563"/>
        <v>0</v>
      </c>
      <c r="Y192" s="189">
        <f t="shared" si="629"/>
        <v>0</v>
      </c>
      <c r="Z192" s="151">
        <f t="shared" si="564"/>
        <v>0</v>
      </c>
      <c r="AA192" s="76">
        <f t="shared" si="565"/>
        <v>0</v>
      </c>
      <c r="AB192" s="189">
        <f t="shared" si="630"/>
        <v>0</v>
      </c>
      <c r="AC192" s="151">
        <f t="shared" si="566"/>
        <v>0</v>
      </c>
      <c r="AD192" s="76">
        <f t="shared" si="567"/>
        <v>0</v>
      </c>
      <c r="AE192" s="189">
        <f t="shared" si="631"/>
        <v>0</v>
      </c>
      <c r="AF192" s="151">
        <f t="shared" si="568"/>
        <v>0</v>
      </c>
      <c r="AG192" s="76">
        <f t="shared" si="569"/>
        <v>0</v>
      </c>
      <c r="AH192" s="189">
        <f t="shared" si="632"/>
        <v>0</v>
      </c>
      <c r="AI192" s="151">
        <f t="shared" si="570"/>
        <v>0</v>
      </c>
      <c r="AJ192" s="76">
        <f t="shared" si="571"/>
        <v>0</v>
      </c>
      <c r="AK192" s="189">
        <f t="shared" si="633"/>
        <v>0</v>
      </c>
      <c r="AL192" s="151">
        <f t="shared" si="572"/>
        <v>0</v>
      </c>
      <c r="AM192" s="76">
        <f t="shared" si="573"/>
        <v>0</v>
      </c>
      <c r="AN192" s="189">
        <f t="shared" si="634"/>
        <v>0</v>
      </c>
      <c r="AO192" s="151">
        <f t="shared" si="574"/>
        <v>0</v>
      </c>
      <c r="AP192" s="76">
        <f t="shared" si="575"/>
        <v>0</v>
      </c>
      <c r="AQ192" s="189">
        <f t="shared" si="635"/>
        <v>0</v>
      </c>
      <c r="AR192" s="151">
        <f t="shared" si="576"/>
        <v>0</v>
      </c>
      <c r="AS192" s="76">
        <f t="shared" si="577"/>
        <v>0</v>
      </c>
      <c r="AT192" s="189">
        <f t="shared" si="636"/>
        <v>0</v>
      </c>
      <c r="AU192" s="151">
        <f t="shared" si="578"/>
        <v>0</v>
      </c>
      <c r="AV192" s="76">
        <f t="shared" si="579"/>
        <v>0</v>
      </c>
      <c r="AW192" s="189">
        <f t="shared" si="637"/>
        <v>0</v>
      </c>
      <c r="AX192" s="151">
        <f t="shared" si="638"/>
        <v>0</v>
      </c>
      <c r="AY192" s="76">
        <f t="shared" si="639"/>
        <v>0</v>
      </c>
      <c r="AZ192" s="189">
        <f t="shared" si="640"/>
        <v>0</v>
      </c>
      <c r="BA192" s="151">
        <f t="shared" si="641"/>
        <v>0</v>
      </c>
      <c r="BB192" s="76">
        <f t="shared" si="642"/>
        <v>0</v>
      </c>
      <c r="BC192" s="189">
        <f t="shared" si="643"/>
        <v>0</v>
      </c>
      <c r="BD192" s="151">
        <f t="shared" si="644"/>
        <v>0</v>
      </c>
      <c r="BE192" s="76">
        <f t="shared" si="645"/>
        <v>0</v>
      </c>
      <c r="BF192" s="189">
        <f t="shared" si="646"/>
        <v>0</v>
      </c>
      <c r="BG192" s="151">
        <f t="shared" si="647"/>
        <v>0</v>
      </c>
      <c r="BH192" s="76">
        <f t="shared" si="648"/>
        <v>0</v>
      </c>
      <c r="BI192" s="189">
        <f t="shared" si="649"/>
        <v>0</v>
      </c>
      <c r="BJ192" s="151">
        <f t="shared" si="650"/>
        <v>0</v>
      </c>
      <c r="BK192" s="76">
        <f t="shared" si="651"/>
        <v>0</v>
      </c>
      <c r="BL192" s="189">
        <f t="shared" si="652"/>
        <v>0</v>
      </c>
      <c r="BM192" s="151">
        <f t="shared" si="653"/>
        <v>0</v>
      </c>
      <c r="BN192" s="76">
        <f t="shared" si="654"/>
        <v>0</v>
      </c>
      <c r="BO192" s="189">
        <f t="shared" si="655"/>
        <v>0</v>
      </c>
      <c r="BP192" s="151">
        <f t="shared" si="592"/>
        <v>0</v>
      </c>
      <c r="BQ192" s="76">
        <f t="shared" si="593"/>
        <v>0</v>
      </c>
      <c r="BR192" s="189">
        <f t="shared" si="656"/>
        <v>0</v>
      </c>
      <c r="BS192" s="151">
        <f t="shared" si="594"/>
        <v>0</v>
      </c>
      <c r="BT192" s="76">
        <f t="shared" si="595"/>
        <v>0</v>
      </c>
      <c r="BU192" s="189">
        <f t="shared" si="657"/>
        <v>0</v>
      </c>
      <c r="BV192" s="151">
        <f t="shared" si="596"/>
        <v>0</v>
      </c>
      <c r="BW192" s="76">
        <f t="shared" si="597"/>
        <v>0</v>
      </c>
      <c r="BX192" s="189">
        <f t="shared" si="658"/>
        <v>0</v>
      </c>
      <c r="BY192" s="151">
        <f t="shared" si="598"/>
        <v>0</v>
      </c>
      <c r="BZ192" s="76">
        <f t="shared" si="599"/>
        <v>0</v>
      </c>
      <c r="CA192" s="189">
        <f t="shared" si="659"/>
        <v>0</v>
      </c>
      <c r="CB192" s="151">
        <f t="shared" si="600"/>
        <v>0</v>
      </c>
      <c r="CC192" s="76">
        <f t="shared" si="601"/>
        <v>0</v>
      </c>
      <c r="CD192" s="189">
        <f t="shared" si="660"/>
        <v>0</v>
      </c>
      <c r="CE192" s="151">
        <f t="shared" si="602"/>
        <v>0</v>
      </c>
      <c r="CF192" s="76">
        <f t="shared" si="603"/>
        <v>0</v>
      </c>
      <c r="CG192" s="189">
        <f t="shared" si="661"/>
        <v>0</v>
      </c>
      <c r="CH192" s="151">
        <f t="shared" si="604"/>
        <v>0</v>
      </c>
      <c r="CI192" s="76">
        <f t="shared" si="605"/>
        <v>0</v>
      </c>
      <c r="CJ192" s="189">
        <f t="shared" si="662"/>
        <v>0</v>
      </c>
      <c r="CK192" s="151">
        <f t="shared" si="663"/>
        <v>0</v>
      </c>
      <c r="CL192" s="76">
        <f t="shared" si="664"/>
        <v>0</v>
      </c>
      <c r="CM192" s="189">
        <f t="shared" si="665"/>
        <v>0</v>
      </c>
      <c r="CN192" s="151">
        <f t="shared" si="666"/>
        <v>0</v>
      </c>
      <c r="CO192" s="76">
        <f t="shared" si="667"/>
        <v>0</v>
      </c>
      <c r="CP192" s="189">
        <f t="shared" si="668"/>
        <v>0</v>
      </c>
      <c r="CQ192" s="151">
        <f t="shared" si="669"/>
        <v>0</v>
      </c>
      <c r="CR192" s="76">
        <f t="shared" si="611"/>
        <v>0</v>
      </c>
      <c r="CS192" s="61">
        <f t="shared" si="612"/>
        <v>0</v>
      </c>
      <c r="CT192" s="61">
        <f t="shared" si="613"/>
        <v>4797</v>
      </c>
      <c r="CU192" s="43">
        <f t="shared" si="614"/>
        <v>0</v>
      </c>
      <c r="CV192" s="61">
        <f t="shared" si="615"/>
        <v>0</v>
      </c>
      <c r="CW192" s="61">
        <f t="shared" si="619"/>
        <v>0</v>
      </c>
      <c r="CX192" s="58" t="str">
        <f t="shared" si="616"/>
        <v>O.K.</v>
      </c>
      <c r="CY192" s="43">
        <f t="shared" si="670"/>
        <v>0</v>
      </c>
      <c r="DA192" s="249">
        <f t="shared" si="620"/>
        <v>0</v>
      </c>
      <c r="DB192" s="250">
        <f t="shared" si="617"/>
        <v>0</v>
      </c>
      <c r="DC192" s="238"/>
      <c r="DD192" s="249">
        <f t="shared" si="548"/>
        <v>0</v>
      </c>
      <c r="DE192" s="250">
        <f t="shared" si="618"/>
        <v>0</v>
      </c>
    </row>
    <row r="193" spans="1:109" ht="15.5" x14ac:dyDescent="0.35">
      <c r="A193" s="174">
        <f t="shared" si="515"/>
        <v>0</v>
      </c>
      <c r="B193" s="174">
        <f t="shared" si="515"/>
        <v>0</v>
      </c>
      <c r="C193" s="185">
        <f t="shared" si="549"/>
        <v>0</v>
      </c>
      <c r="D193" s="43">
        <f t="shared" si="550"/>
        <v>0</v>
      </c>
      <c r="E193" s="49">
        <f t="shared" si="551"/>
        <v>0</v>
      </c>
      <c r="F193" s="245">
        <f t="shared" si="516"/>
        <v>0</v>
      </c>
      <c r="G193" s="189">
        <f t="shared" si="621"/>
        <v>0</v>
      </c>
      <c r="H193" s="151">
        <f t="shared" si="622"/>
        <v>1262</v>
      </c>
      <c r="I193" s="76">
        <f t="shared" si="623"/>
        <v>0</v>
      </c>
      <c r="J193" s="189">
        <f t="shared" si="624"/>
        <v>0</v>
      </c>
      <c r="K193" s="151">
        <f t="shared" si="554"/>
        <v>1515</v>
      </c>
      <c r="L193" s="76">
        <f t="shared" si="555"/>
        <v>0</v>
      </c>
      <c r="M193" s="189">
        <f t="shared" si="625"/>
        <v>0</v>
      </c>
      <c r="N193" s="151">
        <f t="shared" si="556"/>
        <v>2020</v>
      </c>
      <c r="O193" s="76">
        <f t="shared" si="557"/>
        <v>0</v>
      </c>
      <c r="P193" s="189">
        <f t="shared" si="626"/>
        <v>0</v>
      </c>
      <c r="Q193" s="151">
        <f t="shared" si="558"/>
        <v>0</v>
      </c>
      <c r="R193" s="76">
        <f t="shared" si="559"/>
        <v>0</v>
      </c>
      <c r="S193" s="189">
        <f t="shared" si="627"/>
        <v>0</v>
      </c>
      <c r="T193" s="151">
        <f t="shared" si="560"/>
        <v>0</v>
      </c>
      <c r="U193" s="76">
        <f t="shared" si="561"/>
        <v>0</v>
      </c>
      <c r="V193" s="189">
        <f t="shared" si="628"/>
        <v>0</v>
      </c>
      <c r="W193" s="151">
        <f t="shared" si="562"/>
        <v>0</v>
      </c>
      <c r="X193" s="76">
        <f t="shared" si="563"/>
        <v>0</v>
      </c>
      <c r="Y193" s="189">
        <f t="shared" si="629"/>
        <v>0</v>
      </c>
      <c r="Z193" s="151">
        <f t="shared" si="564"/>
        <v>0</v>
      </c>
      <c r="AA193" s="76">
        <f t="shared" si="565"/>
        <v>0</v>
      </c>
      <c r="AB193" s="189">
        <f t="shared" si="630"/>
        <v>0</v>
      </c>
      <c r="AC193" s="151">
        <f t="shared" si="566"/>
        <v>0</v>
      </c>
      <c r="AD193" s="76">
        <f t="shared" si="567"/>
        <v>0</v>
      </c>
      <c r="AE193" s="189">
        <f t="shared" si="631"/>
        <v>0</v>
      </c>
      <c r="AF193" s="151">
        <f t="shared" si="568"/>
        <v>0</v>
      </c>
      <c r="AG193" s="76">
        <f t="shared" si="569"/>
        <v>0</v>
      </c>
      <c r="AH193" s="189">
        <f t="shared" si="632"/>
        <v>0</v>
      </c>
      <c r="AI193" s="151">
        <f t="shared" si="570"/>
        <v>0</v>
      </c>
      <c r="AJ193" s="76">
        <f t="shared" si="571"/>
        <v>0</v>
      </c>
      <c r="AK193" s="189">
        <f t="shared" si="633"/>
        <v>0</v>
      </c>
      <c r="AL193" s="151">
        <f t="shared" si="572"/>
        <v>0</v>
      </c>
      <c r="AM193" s="76">
        <f t="shared" si="573"/>
        <v>0</v>
      </c>
      <c r="AN193" s="189">
        <f t="shared" si="634"/>
        <v>0</v>
      </c>
      <c r="AO193" s="151">
        <f t="shared" si="574"/>
        <v>0</v>
      </c>
      <c r="AP193" s="76">
        <f t="shared" si="575"/>
        <v>0</v>
      </c>
      <c r="AQ193" s="189">
        <f t="shared" si="635"/>
        <v>0</v>
      </c>
      <c r="AR193" s="151">
        <f t="shared" si="576"/>
        <v>0</v>
      </c>
      <c r="AS193" s="76">
        <f t="shared" si="577"/>
        <v>0</v>
      </c>
      <c r="AT193" s="189">
        <f t="shared" si="636"/>
        <v>0</v>
      </c>
      <c r="AU193" s="151">
        <f t="shared" si="578"/>
        <v>0</v>
      </c>
      <c r="AV193" s="76">
        <f t="shared" si="579"/>
        <v>0</v>
      </c>
      <c r="AW193" s="189">
        <f t="shared" si="637"/>
        <v>0</v>
      </c>
      <c r="AX193" s="151">
        <f t="shared" si="638"/>
        <v>0</v>
      </c>
      <c r="AY193" s="76">
        <f t="shared" si="639"/>
        <v>0</v>
      </c>
      <c r="AZ193" s="189">
        <f t="shared" si="640"/>
        <v>0</v>
      </c>
      <c r="BA193" s="151">
        <f t="shared" si="641"/>
        <v>0</v>
      </c>
      <c r="BB193" s="76">
        <f t="shared" si="642"/>
        <v>0</v>
      </c>
      <c r="BC193" s="189">
        <f t="shared" si="643"/>
        <v>0</v>
      </c>
      <c r="BD193" s="151">
        <f t="shared" si="644"/>
        <v>0</v>
      </c>
      <c r="BE193" s="76">
        <f t="shared" si="645"/>
        <v>0</v>
      </c>
      <c r="BF193" s="189">
        <f t="shared" si="646"/>
        <v>0</v>
      </c>
      <c r="BG193" s="151">
        <f t="shared" si="647"/>
        <v>0</v>
      </c>
      <c r="BH193" s="76">
        <f t="shared" si="648"/>
        <v>0</v>
      </c>
      <c r="BI193" s="189">
        <f t="shared" si="649"/>
        <v>0</v>
      </c>
      <c r="BJ193" s="151">
        <f t="shared" si="650"/>
        <v>0</v>
      </c>
      <c r="BK193" s="76">
        <f t="shared" si="651"/>
        <v>0</v>
      </c>
      <c r="BL193" s="189">
        <f t="shared" si="652"/>
        <v>0</v>
      </c>
      <c r="BM193" s="151">
        <f t="shared" si="653"/>
        <v>0</v>
      </c>
      <c r="BN193" s="76">
        <f t="shared" si="654"/>
        <v>0</v>
      </c>
      <c r="BO193" s="189">
        <f t="shared" si="655"/>
        <v>0</v>
      </c>
      <c r="BP193" s="151">
        <f t="shared" si="592"/>
        <v>0</v>
      </c>
      <c r="BQ193" s="76">
        <f t="shared" si="593"/>
        <v>0</v>
      </c>
      <c r="BR193" s="189">
        <f t="shared" si="656"/>
        <v>0</v>
      </c>
      <c r="BS193" s="151">
        <f t="shared" si="594"/>
        <v>0</v>
      </c>
      <c r="BT193" s="76">
        <f t="shared" si="595"/>
        <v>0</v>
      </c>
      <c r="BU193" s="189">
        <f t="shared" si="657"/>
        <v>0</v>
      </c>
      <c r="BV193" s="151">
        <f t="shared" si="596"/>
        <v>0</v>
      </c>
      <c r="BW193" s="76">
        <f t="shared" si="597"/>
        <v>0</v>
      </c>
      <c r="BX193" s="189">
        <f t="shared" si="658"/>
        <v>0</v>
      </c>
      <c r="BY193" s="151">
        <f t="shared" si="598"/>
        <v>0</v>
      </c>
      <c r="BZ193" s="76">
        <f t="shared" si="599"/>
        <v>0</v>
      </c>
      <c r="CA193" s="189">
        <f t="shared" si="659"/>
        <v>0</v>
      </c>
      <c r="CB193" s="151">
        <f t="shared" si="600"/>
        <v>0</v>
      </c>
      <c r="CC193" s="76">
        <f t="shared" si="601"/>
        <v>0</v>
      </c>
      <c r="CD193" s="189">
        <f t="shared" si="660"/>
        <v>0</v>
      </c>
      <c r="CE193" s="151">
        <f t="shared" si="602"/>
        <v>0</v>
      </c>
      <c r="CF193" s="76">
        <f t="shared" si="603"/>
        <v>0</v>
      </c>
      <c r="CG193" s="189">
        <f t="shared" si="661"/>
        <v>0</v>
      </c>
      <c r="CH193" s="151">
        <f t="shared" si="604"/>
        <v>0</v>
      </c>
      <c r="CI193" s="76">
        <f t="shared" si="605"/>
        <v>0</v>
      </c>
      <c r="CJ193" s="189">
        <f t="shared" si="662"/>
        <v>0</v>
      </c>
      <c r="CK193" s="151">
        <f t="shared" si="663"/>
        <v>0</v>
      </c>
      <c r="CL193" s="76">
        <f t="shared" si="664"/>
        <v>0</v>
      </c>
      <c r="CM193" s="189">
        <f t="shared" si="665"/>
        <v>0</v>
      </c>
      <c r="CN193" s="151">
        <f t="shared" si="666"/>
        <v>0</v>
      </c>
      <c r="CO193" s="76">
        <f t="shared" si="667"/>
        <v>0</v>
      </c>
      <c r="CP193" s="189">
        <f t="shared" si="668"/>
        <v>0</v>
      </c>
      <c r="CQ193" s="151">
        <f t="shared" si="669"/>
        <v>0</v>
      </c>
      <c r="CR193" s="76">
        <f t="shared" si="611"/>
        <v>0</v>
      </c>
      <c r="CS193" s="61">
        <f t="shared" si="612"/>
        <v>0</v>
      </c>
      <c r="CT193" s="61">
        <f t="shared" si="613"/>
        <v>4797</v>
      </c>
      <c r="CU193" s="43">
        <f t="shared" si="614"/>
        <v>0</v>
      </c>
      <c r="CV193" s="61">
        <f t="shared" si="615"/>
        <v>0</v>
      </c>
      <c r="CW193" s="61">
        <f t="shared" si="619"/>
        <v>0</v>
      </c>
      <c r="CX193" s="58" t="str">
        <f t="shared" si="616"/>
        <v>O.K.</v>
      </c>
      <c r="CY193" s="43">
        <f t="shared" si="670"/>
        <v>0</v>
      </c>
      <c r="DA193" s="249">
        <f t="shared" si="620"/>
        <v>0</v>
      </c>
      <c r="DB193" s="250">
        <f t="shared" si="617"/>
        <v>0</v>
      </c>
      <c r="DC193" s="238"/>
      <c r="DD193" s="249">
        <f t="shared" si="548"/>
        <v>0</v>
      </c>
      <c r="DE193" s="250">
        <f t="shared" si="618"/>
        <v>0</v>
      </c>
    </row>
    <row r="194" spans="1:109" ht="15.5" x14ac:dyDescent="0.35">
      <c r="A194" s="174">
        <f t="shared" si="515"/>
        <v>0</v>
      </c>
      <c r="B194" s="174">
        <f t="shared" si="515"/>
        <v>0</v>
      </c>
      <c r="C194" s="185">
        <f t="shared" si="549"/>
        <v>0</v>
      </c>
      <c r="D194" s="43">
        <f t="shared" si="550"/>
        <v>0</v>
      </c>
      <c r="E194" s="49">
        <f t="shared" si="551"/>
        <v>0</v>
      </c>
      <c r="F194" s="245">
        <f t="shared" si="516"/>
        <v>0</v>
      </c>
      <c r="G194" s="189">
        <f t="shared" si="621"/>
        <v>0</v>
      </c>
      <c r="H194" s="151">
        <f t="shared" si="622"/>
        <v>1262</v>
      </c>
      <c r="I194" s="76">
        <f t="shared" si="623"/>
        <v>0</v>
      </c>
      <c r="J194" s="189">
        <f t="shared" si="624"/>
        <v>0</v>
      </c>
      <c r="K194" s="151">
        <f t="shared" si="554"/>
        <v>1515</v>
      </c>
      <c r="L194" s="76">
        <f t="shared" si="555"/>
        <v>0</v>
      </c>
      <c r="M194" s="189">
        <f t="shared" si="625"/>
        <v>0</v>
      </c>
      <c r="N194" s="151">
        <f t="shared" si="556"/>
        <v>2020</v>
      </c>
      <c r="O194" s="76">
        <f t="shared" si="557"/>
        <v>0</v>
      </c>
      <c r="P194" s="189">
        <f t="shared" si="626"/>
        <v>0</v>
      </c>
      <c r="Q194" s="151">
        <f t="shared" si="558"/>
        <v>0</v>
      </c>
      <c r="R194" s="76">
        <f t="shared" si="559"/>
        <v>0</v>
      </c>
      <c r="S194" s="189">
        <f t="shared" si="627"/>
        <v>0</v>
      </c>
      <c r="T194" s="151">
        <f t="shared" si="560"/>
        <v>0</v>
      </c>
      <c r="U194" s="76">
        <f t="shared" si="561"/>
        <v>0</v>
      </c>
      <c r="V194" s="189">
        <f t="shared" si="628"/>
        <v>0</v>
      </c>
      <c r="W194" s="151">
        <f t="shared" si="562"/>
        <v>0</v>
      </c>
      <c r="X194" s="76">
        <f t="shared" si="563"/>
        <v>0</v>
      </c>
      <c r="Y194" s="189">
        <f t="shared" si="629"/>
        <v>0</v>
      </c>
      <c r="Z194" s="151">
        <f t="shared" si="564"/>
        <v>0</v>
      </c>
      <c r="AA194" s="76">
        <f t="shared" si="565"/>
        <v>0</v>
      </c>
      <c r="AB194" s="189">
        <f t="shared" si="630"/>
        <v>0</v>
      </c>
      <c r="AC194" s="151">
        <f t="shared" si="566"/>
        <v>0</v>
      </c>
      <c r="AD194" s="76">
        <f t="shared" si="567"/>
        <v>0</v>
      </c>
      <c r="AE194" s="189">
        <f t="shared" si="631"/>
        <v>0</v>
      </c>
      <c r="AF194" s="151">
        <f t="shared" si="568"/>
        <v>0</v>
      </c>
      <c r="AG194" s="76">
        <f t="shared" si="569"/>
        <v>0</v>
      </c>
      <c r="AH194" s="189">
        <f t="shared" si="632"/>
        <v>0</v>
      </c>
      <c r="AI194" s="151">
        <f t="shared" si="570"/>
        <v>0</v>
      </c>
      <c r="AJ194" s="76">
        <f t="shared" si="571"/>
        <v>0</v>
      </c>
      <c r="AK194" s="189">
        <f t="shared" si="633"/>
        <v>0</v>
      </c>
      <c r="AL194" s="151">
        <f t="shared" si="572"/>
        <v>0</v>
      </c>
      <c r="AM194" s="76">
        <f t="shared" si="573"/>
        <v>0</v>
      </c>
      <c r="AN194" s="189">
        <f t="shared" si="634"/>
        <v>0</v>
      </c>
      <c r="AO194" s="151">
        <f t="shared" si="574"/>
        <v>0</v>
      </c>
      <c r="AP194" s="76">
        <f t="shared" si="575"/>
        <v>0</v>
      </c>
      <c r="AQ194" s="189">
        <f t="shared" si="635"/>
        <v>0</v>
      </c>
      <c r="AR194" s="151">
        <f t="shared" si="576"/>
        <v>0</v>
      </c>
      <c r="AS194" s="76">
        <f t="shared" si="577"/>
        <v>0</v>
      </c>
      <c r="AT194" s="189">
        <f t="shared" si="636"/>
        <v>0</v>
      </c>
      <c r="AU194" s="151">
        <f t="shared" si="578"/>
        <v>0</v>
      </c>
      <c r="AV194" s="76">
        <f t="shared" si="579"/>
        <v>0</v>
      </c>
      <c r="AW194" s="189">
        <f t="shared" si="637"/>
        <v>0</v>
      </c>
      <c r="AX194" s="151">
        <f t="shared" si="638"/>
        <v>0</v>
      </c>
      <c r="AY194" s="76">
        <f t="shared" si="639"/>
        <v>0</v>
      </c>
      <c r="AZ194" s="189">
        <f t="shared" si="640"/>
        <v>0</v>
      </c>
      <c r="BA194" s="151">
        <f t="shared" si="641"/>
        <v>0</v>
      </c>
      <c r="BB194" s="76">
        <f t="shared" si="642"/>
        <v>0</v>
      </c>
      <c r="BC194" s="189">
        <f t="shared" si="643"/>
        <v>0</v>
      </c>
      <c r="BD194" s="151">
        <f t="shared" si="644"/>
        <v>0</v>
      </c>
      <c r="BE194" s="76">
        <f t="shared" si="645"/>
        <v>0</v>
      </c>
      <c r="BF194" s="189">
        <f t="shared" si="646"/>
        <v>0</v>
      </c>
      <c r="BG194" s="151">
        <f t="shared" si="647"/>
        <v>0</v>
      </c>
      <c r="BH194" s="76">
        <f t="shared" si="648"/>
        <v>0</v>
      </c>
      <c r="BI194" s="189">
        <f t="shared" si="649"/>
        <v>0</v>
      </c>
      <c r="BJ194" s="151">
        <f t="shared" si="650"/>
        <v>0</v>
      </c>
      <c r="BK194" s="76">
        <f t="shared" si="651"/>
        <v>0</v>
      </c>
      <c r="BL194" s="189">
        <f t="shared" si="652"/>
        <v>0</v>
      </c>
      <c r="BM194" s="151">
        <f t="shared" si="653"/>
        <v>0</v>
      </c>
      <c r="BN194" s="76">
        <f t="shared" si="654"/>
        <v>0</v>
      </c>
      <c r="BO194" s="189">
        <f t="shared" si="655"/>
        <v>0</v>
      </c>
      <c r="BP194" s="151">
        <f t="shared" si="592"/>
        <v>0</v>
      </c>
      <c r="BQ194" s="76">
        <f t="shared" si="593"/>
        <v>0</v>
      </c>
      <c r="BR194" s="189">
        <f t="shared" si="656"/>
        <v>0</v>
      </c>
      <c r="BS194" s="151">
        <f t="shared" si="594"/>
        <v>0</v>
      </c>
      <c r="BT194" s="76">
        <f t="shared" si="595"/>
        <v>0</v>
      </c>
      <c r="BU194" s="189">
        <f t="shared" si="657"/>
        <v>0</v>
      </c>
      <c r="BV194" s="151">
        <f t="shared" si="596"/>
        <v>0</v>
      </c>
      <c r="BW194" s="76">
        <f t="shared" si="597"/>
        <v>0</v>
      </c>
      <c r="BX194" s="189">
        <f t="shared" si="658"/>
        <v>0</v>
      </c>
      <c r="BY194" s="151">
        <f t="shared" si="598"/>
        <v>0</v>
      </c>
      <c r="BZ194" s="76">
        <f t="shared" si="599"/>
        <v>0</v>
      </c>
      <c r="CA194" s="189">
        <f t="shared" si="659"/>
        <v>0</v>
      </c>
      <c r="CB194" s="151">
        <f t="shared" si="600"/>
        <v>0</v>
      </c>
      <c r="CC194" s="76">
        <f t="shared" si="601"/>
        <v>0</v>
      </c>
      <c r="CD194" s="189">
        <f t="shared" si="660"/>
        <v>0</v>
      </c>
      <c r="CE194" s="151">
        <f t="shared" si="602"/>
        <v>0</v>
      </c>
      <c r="CF194" s="76">
        <f t="shared" si="603"/>
        <v>0</v>
      </c>
      <c r="CG194" s="189">
        <f t="shared" si="661"/>
        <v>0</v>
      </c>
      <c r="CH194" s="151">
        <f t="shared" si="604"/>
        <v>0</v>
      </c>
      <c r="CI194" s="76">
        <f t="shared" si="605"/>
        <v>0</v>
      </c>
      <c r="CJ194" s="189">
        <f t="shared" si="662"/>
        <v>0</v>
      </c>
      <c r="CK194" s="151">
        <f t="shared" si="663"/>
        <v>0</v>
      </c>
      <c r="CL194" s="76">
        <f t="shared" si="664"/>
        <v>0</v>
      </c>
      <c r="CM194" s="189">
        <f t="shared" si="665"/>
        <v>0</v>
      </c>
      <c r="CN194" s="151">
        <f t="shared" si="666"/>
        <v>0</v>
      </c>
      <c r="CO194" s="76">
        <f t="shared" si="667"/>
        <v>0</v>
      </c>
      <c r="CP194" s="189">
        <f t="shared" si="668"/>
        <v>0</v>
      </c>
      <c r="CQ194" s="151">
        <f t="shared" si="669"/>
        <v>0</v>
      </c>
      <c r="CR194" s="76">
        <f t="shared" si="611"/>
        <v>0</v>
      </c>
      <c r="CS194" s="61">
        <f t="shared" si="612"/>
        <v>0</v>
      </c>
      <c r="CT194" s="61">
        <f t="shared" si="613"/>
        <v>4797</v>
      </c>
      <c r="CU194" s="43">
        <f t="shared" si="614"/>
        <v>0</v>
      </c>
      <c r="CV194" s="61">
        <f t="shared" si="615"/>
        <v>0</v>
      </c>
      <c r="CW194" s="61">
        <f t="shared" si="619"/>
        <v>0</v>
      </c>
      <c r="CX194" s="58" t="str">
        <f t="shared" si="616"/>
        <v>O.K.</v>
      </c>
      <c r="CY194" s="43">
        <f t="shared" si="670"/>
        <v>0</v>
      </c>
      <c r="DA194" s="249">
        <f t="shared" si="620"/>
        <v>0</v>
      </c>
      <c r="DB194" s="250">
        <f t="shared" si="617"/>
        <v>0</v>
      </c>
      <c r="DC194" s="238"/>
      <c r="DD194" s="249">
        <f t="shared" si="548"/>
        <v>0</v>
      </c>
      <c r="DE194" s="250">
        <f t="shared" si="618"/>
        <v>0</v>
      </c>
    </row>
    <row r="195" spans="1:109" ht="15.5" x14ac:dyDescent="0.35">
      <c r="A195" s="174">
        <f t="shared" si="515"/>
        <v>0</v>
      </c>
      <c r="B195" s="174">
        <f t="shared" si="515"/>
        <v>0</v>
      </c>
      <c r="C195" s="185">
        <f t="shared" si="549"/>
        <v>0</v>
      </c>
      <c r="D195" s="43">
        <f t="shared" si="550"/>
        <v>0</v>
      </c>
      <c r="E195" s="49">
        <f t="shared" si="551"/>
        <v>0</v>
      </c>
      <c r="F195" s="245">
        <f t="shared" si="516"/>
        <v>0</v>
      </c>
      <c r="G195" s="189">
        <f t="shared" si="621"/>
        <v>0</v>
      </c>
      <c r="H195" s="151">
        <f t="shared" si="622"/>
        <v>1262</v>
      </c>
      <c r="I195" s="76">
        <f t="shared" si="623"/>
        <v>0</v>
      </c>
      <c r="J195" s="189">
        <f t="shared" si="624"/>
        <v>0</v>
      </c>
      <c r="K195" s="151">
        <f t="shared" si="554"/>
        <v>1515</v>
      </c>
      <c r="L195" s="76">
        <f t="shared" si="555"/>
        <v>0</v>
      </c>
      <c r="M195" s="189">
        <f t="shared" si="625"/>
        <v>0</v>
      </c>
      <c r="N195" s="151">
        <f t="shared" si="556"/>
        <v>2020</v>
      </c>
      <c r="O195" s="76">
        <f t="shared" si="557"/>
        <v>0</v>
      </c>
      <c r="P195" s="189">
        <f t="shared" si="626"/>
        <v>0</v>
      </c>
      <c r="Q195" s="151">
        <f t="shared" si="558"/>
        <v>0</v>
      </c>
      <c r="R195" s="76">
        <f t="shared" si="559"/>
        <v>0</v>
      </c>
      <c r="S195" s="189">
        <f t="shared" si="627"/>
        <v>0</v>
      </c>
      <c r="T195" s="151">
        <f t="shared" si="560"/>
        <v>0</v>
      </c>
      <c r="U195" s="76">
        <f t="shared" si="561"/>
        <v>0</v>
      </c>
      <c r="V195" s="189">
        <f t="shared" si="628"/>
        <v>0</v>
      </c>
      <c r="W195" s="151">
        <f t="shared" si="562"/>
        <v>0</v>
      </c>
      <c r="X195" s="76">
        <f t="shared" si="563"/>
        <v>0</v>
      </c>
      <c r="Y195" s="189">
        <f t="shared" si="629"/>
        <v>0</v>
      </c>
      <c r="Z195" s="151">
        <f t="shared" si="564"/>
        <v>0</v>
      </c>
      <c r="AA195" s="76">
        <f t="shared" si="565"/>
        <v>0</v>
      </c>
      <c r="AB195" s="189">
        <f t="shared" si="630"/>
        <v>0</v>
      </c>
      <c r="AC195" s="151">
        <f t="shared" si="566"/>
        <v>0</v>
      </c>
      <c r="AD195" s="76">
        <f t="shared" si="567"/>
        <v>0</v>
      </c>
      <c r="AE195" s="189">
        <f t="shared" si="631"/>
        <v>0</v>
      </c>
      <c r="AF195" s="151">
        <f t="shared" si="568"/>
        <v>0</v>
      </c>
      <c r="AG195" s="76">
        <f t="shared" si="569"/>
        <v>0</v>
      </c>
      <c r="AH195" s="189">
        <f t="shared" si="632"/>
        <v>0</v>
      </c>
      <c r="AI195" s="151">
        <f t="shared" si="570"/>
        <v>0</v>
      </c>
      <c r="AJ195" s="76">
        <f t="shared" si="571"/>
        <v>0</v>
      </c>
      <c r="AK195" s="189">
        <f t="shared" si="633"/>
        <v>0</v>
      </c>
      <c r="AL195" s="151">
        <f t="shared" si="572"/>
        <v>0</v>
      </c>
      <c r="AM195" s="76">
        <f t="shared" si="573"/>
        <v>0</v>
      </c>
      <c r="AN195" s="189">
        <f t="shared" si="634"/>
        <v>0</v>
      </c>
      <c r="AO195" s="151">
        <f t="shared" si="574"/>
        <v>0</v>
      </c>
      <c r="AP195" s="76">
        <f t="shared" si="575"/>
        <v>0</v>
      </c>
      <c r="AQ195" s="189">
        <f t="shared" si="635"/>
        <v>0</v>
      </c>
      <c r="AR195" s="151">
        <f t="shared" si="576"/>
        <v>0</v>
      </c>
      <c r="AS195" s="76">
        <f t="shared" si="577"/>
        <v>0</v>
      </c>
      <c r="AT195" s="189">
        <f t="shared" si="636"/>
        <v>0</v>
      </c>
      <c r="AU195" s="151">
        <f t="shared" si="578"/>
        <v>0</v>
      </c>
      <c r="AV195" s="76">
        <f t="shared" si="579"/>
        <v>0</v>
      </c>
      <c r="AW195" s="189">
        <f t="shared" si="637"/>
        <v>0</v>
      </c>
      <c r="AX195" s="151">
        <f t="shared" si="638"/>
        <v>0</v>
      </c>
      <c r="AY195" s="76">
        <f t="shared" si="639"/>
        <v>0</v>
      </c>
      <c r="AZ195" s="189">
        <f t="shared" si="640"/>
        <v>0</v>
      </c>
      <c r="BA195" s="151">
        <f t="shared" si="641"/>
        <v>0</v>
      </c>
      <c r="BB195" s="76">
        <f t="shared" si="642"/>
        <v>0</v>
      </c>
      <c r="BC195" s="189">
        <f t="shared" si="643"/>
        <v>0</v>
      </c>
      <c r="BD195" s="151">
        <f t="shared" si="644"/>
        <v>0</v>
      </c>
      <c r="BE195" s="76">
        <f t="shared" si="645"/>
        <v>0</v>
      </c>
      <c r="BF195" s="189">
        <f t="shared" si="646"/>
        <v>0</v>
      </c>
      <c r="BG195" s="151">
        <f t="shared" si="647"/>
        <v>0</v>
      </c>
      <c r="BH195" s="76">
        <f t="shared" si="648"/>
        <v>0</v>
      </c>
      <c r="BI195" s="189">
        <f t="shared" si="649"/>
        <v>0</v>
      </c>
      <c r="BJ195" s="151">
        <f t="shared" si="650"/>
        <v>0</v>
      </c>
      <c r="BK195" s="76">
        <f t="shared" si="651"/>
        <v>0</v>
      </c>
      <c r="BL195" s="189">
        <f t="shared" si="652"/>
        <v>0</v>
      </c>
      <c r="BM195" s="151">
        <f t="shared" si="653"/>
        <v>0</v>
      </c>
      <c r="BN195" s="76">
        <f t="shared" si="654"/>
        <v>0</v>
      </c>
      <c r="BO195" s="189">
        <f t="shared" si="655"/>
        <v>0</v>
      </c>
      <c r="BP195" s="151">
        <f t="shared" si="592"/>
        <v>0</v>
      </c>
      <c r="BQ195" s="76">
        <f t="shared" si="593"/>
        <v>0</v>
      </c>
      <c r="BR195" s="189">
        <f t="shared" si="656"/>
        <v>0</v>
      </c>
      <c r="BS195" s="151">
        <f t="shared" si="594"/>
        <v>0</v>
      </c>
      <c r="BT195" s="76">
        <f t="shared" si="595"/>
        <v>0</v>
      </c>
      <c r="BU195" s="189">
        <f t="shared" si="657"/>
        <v>0</v>
      </c>
      <c r="BV195" s="151">
        <f t="shared" si="596"/>
        <v>0</v>
      </c>
      <c r="BW195" s="76">
        <f t="shared" si="597"/>
        <v>0</v>
      </c>
      <c r="BX195" s="189">
        <f t="shared" si="658"/>
        <v>0</v>
      </c>
      <c r="BY195" s="151">
        <f t="shared" si="598"/>
        <v>0</v>
      </c>
      <c r="BZ195" s="76">
        <f t="shared" si="599"/>
        <v>0</v>
      </c>
      <c r="CA195" s="189">
        <f t="shared" si="659"/>
        <v>0</v>
      </c>
      <c r="CB195" s="151">
        <f t="shared" si="600"/>
        <v>0</v>
      </c>
      <c r="CC195" s="76">
        <f t="shared" si="601"/>
        <v>0</v>
      </c>
      <c r="CD195" s="189">
        <f t="shared" si="660"/>
        <v>0</v>
      </c>
      <c r="CE195" s="151">
        <f t="shared" si="602"/>
        <v>0</v>
      </c>
      <c r="CF195" s="76">
        <f t="shared" si="603"/>
        <v>0</v>
      </c>
      <c r="CG195" s="189">
        <f t="shared" si="661"/>
        <v>0</v>
      </c>
      <c r="CH195" s="151">
        <f t="shared" si="604"/>
        <v>0</v>
      </c>
      <c r="CI195" s="76">
        <f t="shared" si="605"/>
        <v>0</v>
      </c>
      <c r="CJ195" s="189">
        <f t="shared" si="662"/>
        <v>0</v>
      </c>
      <c r="CK195" s="151">
        <f t="shared" si="663"/>
        <v>0</v>
      </c>
      <c r="CL195" s="76">
        <f t="shared" si="664"/>
        <v>0</v>
      </c>
      <c r="CM195" s="189">
        <f t="shared" si="665"/>
        <v>0</v>
      </c>
      <c r="CN195" s="151">
        <f t="shared" si="666"/>
        <v>0</v>
      </c>
      <c r="CO195" s="76">
        <f t="shared" si="667"/>
        <v>0</v>
      </c>
      <c r="CP195" s="189">
        <f t="shared" si="668"/>
        <v>0</v>
      </c>
      <c r="CQ195" s="151">
        <f t="shared" si="669"/>
        <v>0</v>
      </c>
      <c r="CR195" s="76">
        <f t="shared" si="611"/>
        <v>0</v>
      </c>
      <c r="CS195" s="61">
        <f t="shared" si="612"/>
        <v>0</v>
      </c>
      <c r="CT195" s="61">
        <f t="shared" si="613"/>
        <v>4797</v>
      </c>
      <c r="CU195" s="43">
        <f t="shared" si="614"/>
        <v>0</v>
      </c>
      <c r="CV195" s="61">
        <f t="shared" si="615"/>
        <v>0</v>
      </c>
      <c r="CW195" s="61">
        <f t="shared" si="619"/>
        <v>0</v>
      </c>
      <c r="CX195" s="58" t="str">
        <f t="shared" si="616"/>
        <v>O.K.</v>
      </c>
      <c r="CY195" s="43">
        <f t="shared" si="670"/>
        <v>0</v>
      </c>
      <c r="DA195" s="249">
        <f t="shared" si="620"/>
        <v>0</v>
      </c>
      <c r="DB195" s="250">
        <f t="shared" si="617"/>
        <v>0</v>
      </c>
      <c r="DC195" s="238"/>
      <c r="DD195" s="249">
        <f t="shared" si="548"/>
        <v>0</v>
      </c>
      <c r="DE195" s="250">
        <f t="shared" si="618"/>
        <v>0</v>
      </c>
    </row>
    <row r="196" spans="1:109" ht="15.5" x14ac:dyDescent="0.35">
      <c r="A196" s="174">
        <f t="shared" si="515"/>
        <v>0</v>
      </c>
      <c r="B196" s="174">
        <f t="shared" si="515"/>
        <v>0</v>
      </c>
      <c r="C196" s="185">
        <f t="shared" si="549"/>
        <v>0</v>
      </c>
      <c r="D196" s="43">
        <f t="shared" si="550"/>
        <v>0</v>
      </c>
      <c r="E196" s="49">
        <f t="shared" si="551"/>
        <v>0</v>
      </c>
      <c r="F196" s="245">
        <f t="shared" si="516"/>
        <v>0</v>
      </c>
      <c r="G196" s="189">
        <f t="shared" si="621"/>
        <v>0</v>
      </c>
      <c r="H196" s="151">
        <f t="shared" si="622"/>
        <v>1262</v>
      </c>
      <c r="I196" s="76">
        <f t="shared" si="623"/>
        <v>0</v>
      </c>
      <c r="J196" s="189">
        <f t="shared" si="624"/>
        <v>0</v>
      </c>
      <c r="K196" s="151">
        <f t="shared" si="554"/>
        <v>1515</v>
      </c>
      <c r="L196" s="76">
        <f t="shared" si="555"/>
        <v>0</v>
      </c>
      <c r="M196" s="189">
        <f t="shared" si="625"/>
        <v>0</v>
      </c>
      <c r="N196" s="151">
        <f t="shared" si="556"/>
        <v>2020</v>
      </c>
      <c r="O196" s="76">
        <f t="shared" si="557"/>
        <v>0</v>
      </c>
      <c r="P196" s="189">
        <f t="shared" si="626"/>
        <v>0</v>
      </c>
      <c r="Q196" s="151">
        <f t="shared" si="558"/>
        <v>0</v>
      </c>
      <c r="R196" s="76">
        <f t="shared" si="559"/>
        <v>0</v>
      </c>
      <c r="S196" s="189">
        <f t="shared" si="627"/>
        <v>0</v>
      </c>
      <c r="T196" s="151">
        <f t="shared" si="560"/>
        <v>0</v>
      </c>
      <c r="U196" s="76">
        <f t="shared" si="561"/>
        <v>0</v>
      </c>
      <c r="V196" s="189">
        <f t="shared" si="628"/>
        <v>0</v>
      </c>
      <c r="W196" s="151">
        <f t="shared" si="562"/>
        <v>0</v>
      </c>
      <c r="X196" s="76">
        <f t="shared" si="563"/>
        <v>0</v>
      </c>
      <c r="Y196" s="189">
        <f t="shared" si="629"/>
        <v>0</v>
      </c>
      <c r="Z196" s="151">
        <f t="shared" si="564"/>
        <v>0</v>
      </c>
      <c r="AA196" s="76">
        <f t="shared" si="565"/>
        <v>0</v>
      </c>
      <c r="AB196" s="189">
        <f t="shared" si="630"/>
        <v>0</v>
      </c>
      <c r="AC196" s="151">
        <f t="shared" si="566"/>
        <v>0</v>
      </c>
      <c r="AD196" s="76">
        <f t="shared" si="567"/>
        <v>0</v>
      </c>
      <c r="AE196" s="189">
        <f t="shared" si="631"/>
        <v>0</v>
      </c>
      <c r="AF196" s="151">
        <f t="shared" si="568"/>
        <v>0</v>
      </c>
      <c r="AG196" s="76">
        <f t="shared" si="569"/>
        <v>0</v>
      </c>
      <c r="AH196" s="189">
        <f t="shared" si="632"/>
        <v>0</v>
      </c>
      <c r="AI196" s="151">
        <f t="shared" si="570"/>
        <v>0</v>
      </c>
      <c r="AJ196" s="76">
        <f t="shared" si="571"/>
        <v>0</v>
      </c>
      <c r="AK196" s="189">
        <f t="shared" si="633"/>
        <v>0</v>
      </c>
      <c r="AL196" s="151">
        <f t="shared" si="572"/>
        <v>0</v>
      </c>
      <c r="AM196" s="76">
        <f t="shared" si="573"/>
        <v>0</v>
      </c>
      <c r="AN196" s="189">
        <f t="shared" si="634"/>
        <v>0</v>
      </c>
      <c r="AO196" s="151">
        <f t="shared" si="574"/>
        <v>0</v>
      </c>
      <c r="AP196" s="76">
        <f t="shared" si="575"/>
        <v>0</v>
      </c>
      <c r="AQ196" s="189">
        <f t="shared" si="635"/>
        <v>0</v>
      </c>
      <c r="AR196" s="151">
        <f t="shared" si="576"/>
        <v>0</v>
      </c>
      <c r="AS196" s="76">
        <f t="shared" si="577"/>
        <v>0</v>
      </c>
      <c r="AT196" s="189">
        <f t="shared" si="636"/>
        <v>0</v>
      </c>
      <c r="AU196" s="151">
        <f t="shared" si="578"/>
        <v>0</v>
      </c>
      <c r="AV196" s="76">
        <f t="shared" si="579"/>
        <v>0</v>
      </c>
      <c r="AW196" s="189">
        <f t="shared" si="637"/>
        <v>0</v>
      </c>
      <c r="AX196" s="151">
        <f t="shared" si="638"/>
        <v>0</v>
      </c>
      <c r="AY196" s="76">
        <f t="shared" si="639"/>
        <v>0</v>
      </c>
      <c r="AZ196" s="189">
        <f t="shared" si="640"/>
        <v>0</v>
      </c>
      <c r="BA196" s="151">
        <f t="shared" si="641"/>
        <v>0</v>
      </c>
      <c r="BB196" s="76">
        <f t="shared" si="642"/>
        <v>0</v>
      </c>
      <c r="BC196" s="189">
        <f t="shared" si="643"/>
        <v>0</v>
      </c>
      <c r="BD196" s="151">
        <f t="shared" si="644"/>
        <v>0</v>
      </c>
      <c r="BE196" s="76">
        <f t="shared" si="645"/>
        <v>0</v>
      </c>
      <c r="BF196" s="189">
        <f t="shared" si="646"/>
        <v>0</v>
      </c>
      <c r="BG196" s="151">
        <f t="shared" si="647"/>
        <v>0</v>
      </c>
      <c r="BH196" s="76">
        <f t="shared" si="648"/>
        <v>0</v>
      </c>
      <c r="BI196" s="189">
        <f t="shared" si="649"/>
        <v>0</v>
      </c>
      <c r="BJ196" s="151">
        <f t="shared" si="650"/>
        <v>0</v>
      </c>
      <c r="BK196" s="76">
        <f t="shared" si="651"/>
        <v>0</v>
      </c>
      <c r="BL196" s="189">
        <f t="shared" si="652"/>
        <v>0</v>
      </c>
      <c r="BM196" s="151">
        <f t="shared" si="653"/>
        <v>0</v>
      </c>
      <c r="BN196" s="76">
        <f t="shared" si="654"/>
        <v>0</v>
      </c>
      <c r="BO196" s="189">
        <f t="shared" si="655"/>
        <v>0</v>
      </c>
      <c r="BP196" s="151">
        <f t="shared" si="592"/>
        <v>0</v>
      </c>
      <c r="BQ196" s="76">
        <f t="shared" si="593"/>
        <v>0</v>
      </c>
      <c r="BR196" s="189">
        <f t="shared" si="656"/>
        <v>0</v>
      </c>
      <c r="BS196" s="151">
        <f t="shared" si="594"/>
        <v>0</v>
      </c>
      <c r="BT196" s="76">
        <f t="shared" si="595"/>
        <v>0</v>
      </c>
      <c r="BU196" s="189">
        <f t="shared" si="657"/>
        <v>0</v>
      </c>
      <c r="BV196" s="151">
        <f t="shared" si="596"/>
        <v>0</v>
      </c>
      <c r="BW196" s="76">
        <f t="shared" si="597"/>
        <v>0</v>
      </c>
      <c r="BX196" s="189">
        <f t="shared" si="658"/>
        <v>0</v>
      </c>
      <c r="BY196" s="151">
        <f t="shared" si="598"/>
        <v>0</v>
      </c>
      <c r="BZ196" s="76">
        <f t="shared" si="599"/>
        <v>0</v>
      </c>
      <c r="CA196" s="189">
        <f t="shared" si="659"/>
        <v>0</v>
      </c>
      <c r="CB196" s="151">
        <f t="shared" si="600"/>
        <v>0</v>
      </c>
      <c r="CC196" s="76">
        <f t="shared" si="601"/>
        <v>0</v>
      </c>
      <c r="CD196" s="189">
        <f t="shared" si="660"/>
        <v>0</v>
      </c>
      <c r="CE196" s="151">
        <f t="shared" si="602"/>
        <v>0</v>
      </c>
      <c r="CF196" s="76">
        <f t="shared" si="603"/>
        <v>0</v>
      </c>
      <c r="CG196" s="189">
        <f t="shared" si="661"/>
        <v>0</v>
      </c>
      <c r="CH196" s="151">
        <f t="shared" si="604"/>
        <v>0</v>
      </c>
      <c r="CI196" s="76">
        <f t="shared" si="605"/>
        <v>0</v>
      </c>
      <c r="CJ196" s="189">
        <f t="shared" si="662"/>
        <v>0</v>
      </c>
      <c r="CK196" s="151">
        <f t="shared" si="663"/>
        <v>0</v>
      </c>
      <c r="CL196" s="76">
        <f t="shared" si="664"/>
        <v>0</v>
      </c>
      <c r="CM196" s="189">
        <f t="shared" si="665"/>
        <v>0</v>
      </c>
      <c r="CN196" s="151">
        <f t="shared" si="666"/>
        <v>0</v>
      </c>
      <c r="CO196" s="76">
        <f t="shared" si="667"/>
        <v>0</v>
      </c>
      <c r="CP196" s="189">
        <f t="shared" si="668"/>
        <v>0</v>
      </c>
      <c r="CQ196" s="151">
        <f t="shared" si="669"/>
        <v>0</v>
      </c>
      <c r="CR196" s="76">
        <f t="shared" si="611"/>
        <v>0</v>
      </c>
      <c r="CS196" s="61">
        <f t="shared" si="612"/>
        <v>0</v>
      </c>
      <c r="CT196" s="61">
        <f t="shared" si="613"/>
        <v>4797</v>
      </c>
      <c r="CU196" s="43">
        <f t="shared" si="614"/>
        <v>0</v>
      </c>
      <c r="CV196" s="61">
        <f t="shared" si="615"/>
        <v>0</v>
      </c>
      <c r="CW196" s="61">
        <f t="shared" si="619"/>
        <v>0</v>
      </c>
      <c r="CX196" s="58" t="str">
        <f t="shared" si="616"/>
        <v>O.K.</v>
      </c>
      <c r="CY196" s="43">
        <f t="shared" si="670"/>
        <v>0</v>
      </c>
      <c r="DA196" s="249">
        <f t="shared" si="620"/>
        <v>0</v>
      </c>
      <c r="DB196" s="250">
        <f t="shared" si="617"/>
        <v>0</v>
      </c>
      <c r="DC196" s="238"/>
      <c r="DD196" s="249">
        <f t="shared" si="548"/>
        <v>0</v>
      </c>
      <c r="DE196" s="250">
        <f t="shared" si="618"/>
        <v>0</v>
      </c>
    </row>
    <row r="197" spans="1:109" ht="16" thickBot="1" x14ac:dyDescent="0.4">
      <c r="A197" s="175">
        <f t="shared" si="515"/>
        <v>0</v>
      </c>
      <c r="B197" s="175">
        <f t="shared" si="515"/>
        <v>0</v>
      </c>
      <c r="C197" s="186">
        <f t="shared" si="549"/>
        <v>0</v>
      </c>
      <c r="D197" s="44">
        <f t="shared" si="550"/>
        <v>0</v>
      </c>
      <c r="E197" s="49">
        <f t="shared" si="551"/>
        <v>0</v>
      </c>
      <c r="F197" s="245">
        <f t="shared" si="516"/>
        <v>0</v>
      </c>
      <c r="G197" s="189">
        <f t="shared" si="621"/>
        <v>0</v>
      </c>
      <c r="H197" s="151">
        <f t="shared" si="622"/>
        <v>1262</v>
      </c>
      <c r="I197" s="76">
        <f t="shared" si="623"/>
        <v>0</v>
      </c>
      <c r="J197" s="189">
        <f t="shared" si="624"/>
        <v>0</v>
      </c>
      <c r="K197" s="151">
        <f t="shared" si="554"/>
        <v>1515</v>
      </c>
      <c r="L197" s="76">
        <f t="shared" si="555"/>
        <v>0</v>
      </c>
      <c r="M197" s="189">
        <f t="shared" si="625"/>
        <v>0</v>
      </c>
      <c r="N197" s="151">
        <f t="shared" si="556"/>
        <v>2020</v>
      </c>
      <c r="O197" s="76">
        <f t="shared" si="557"/>
        <v>0</v>
      </c>
      <c r="P197" s="189">
        <f t="shared" si="626"/>
        <v>0</v>
      </c>
      <c r="Q197" s="151">
        <f t="shared" si="558"/>
        <v>0</v>
      </c>
      <c r="R197" s="76">
        <f t="shared" si="559"/>
        <v>0</v>
      </c>
      <c r="S197" s="189">
        <f t="shared" si="627"/>
        <v>0</v>
      </c>
      <c r="T197" s="151">
        <f t="shared" si="560"/>
        <v>0</v>
      </c>
      <c r="U197" s="76">
        <f t="shared" si="561"/>
        <v>0</v>
      </c>
      <c r="V197" s="189">
        <f t="shared" si="628"/>
        <v>0</v>
      </c>
      <c r="W197" s="151">
        <f t="shared" si="562"/>
        <v>0</v>
      </c>
      <c r="X197" s="76">
        <f t="shared" si="563"/>
        <v>0</v>
      </c>
      <c r="Y197" s="189">
        <f t="shared" si="629"/>
        <v>0</v>
      </c>
      <c r="Z197" s="151">
        <f t="shared" si="564"/>
        <v>0</v>
      </c>
      <c r="AA197" s="76">
        <f t="shared" si="565"/>
        <v>0</v>
      </c>
      <c r="AB197" s="189">
        <f t="shared" si="630"/>
        <v>0</v>
      </c>
      <c r="AC197" s="151">
        <f t="shared" si="566"/>
        <v>0</v>
      </c>
      <c r="AD197" s="76">
        <f t="shared" si="567"/>
        <v>0</v>
      </c>
      <c r="AE197" s="189">
        <f t="shared" si="631"/>
        <v>0</v>
      </c>
      <c r="AF197" s="151">
        <f t="shared" si="568"/>
        <v>0</v>
      </c>
      <c r="AG197" s="76">
        <f t="shared" si="569"/>
        <v>0</v>
      </c>
      <c r="AH197" s="189">
        <f t="shared" si="632"/>
        <v>0</v>
      </c>
      <c r="AI197" s="151">
        <f t="shared" si="570"/>
        <v>0</v>
      </c>
      <c r="AJ197" s="76">
        <f t="shared" si="571"/>
        <v>0</v>
      </c>
      <c r="AK197" s="189">
        <f t="shared" si="633"/>
        <v>0</v>
      </c>
      <c r="AL197" s="151">
        <f t="shared" si="572"/>
        <v>0</v>
      </c>
      <c r="AM197" s="76">
        <f t="shared" si="573"/>
        <v>0</v>
      </c>
      <c r="AN197" s="189">
        <f t="shared" si="634"/>
        <v>0</v>
      </c>
      <c r="AO197" s="151">
        <f t="shared" si="574"/>
        <v>0</v>
      </c>
      <c r="AP197" s="76">
        <f t="shared" si="575"/>
        <v>0</v>
      </c>
      <c r="AQ197" s="189">
        <f t="shared" si="635"/>
        <v>0</v>
      </c>
      <c r="AR197" s="151">
        <f t="shared" si="576"/>
        <v>0</v>
      </c>
      <c r="AS197" s="76">
        <f t="shared" si="577"/>
        <v>0</v>
      </c>
      <c r="AT197" s="189">
        <f t="shared" si="636"/>
        <v>0</v>
      </c>
      <c r="AU197" s="151">
        <f t="shared" si="578"/>
        <v>0</v>
      </c>
      <c r="AV197" s="76">
        <f t="shared" si="579"/>
        <v>0</v>
      </c>
      <c r="AW197" s="189">
        <f t="shared" si="637"/>
        <v>0</v>
      </c>
      <c r="AX197" s="151">
        <f t="shared" si="638"/>
        <v>0</v>
      </c>
      <c r="AY197" s="76">
        <f t="shared" si="639"/>
        <v>0</v>
      </c>
      <c r="AZ197" s="189">
        <f t="shared" si="640"/>
        <v>0</v>
      </c>
      <c r="BA197" s="151">
        <f t="shared" si="641"/>
        <v>0</v>
      </c>
      <c r="BB197" s="76">
        <f t="shared" si="642"/>
        <v>0</v>
      </c>
      <c r="BC197" s="189">
        <f t="shared" si="643"/>
        <v>0</v>
      </c>
      <c r="BD197" s="151">
        <f t="shared" si="644"/>
        <v>0</v>
      </c>
      <c r="BE197" s="76">
        <f t="shared" si="645"/>
        <v>0</v>
      </c>
      <c r="BF197" s="189">
        <f t="shared" si="646"/>
        <v>0</v>
      </c>
      <c r="BG197" s="151">
        <f t="shared" si="647"/>
        <v>0</v>
      </c>
      <c r="BH197" s="76">
        <f t="shared" si="648"/>
        <v>0</v>
      </c>
      <c r="BI197" s="189">
        <f t="shared" si="649"/>
        <v>0</v>
      </c>
      <c r="BJ197" s="151">
        <f t="shared" si="650"/>
        <v>0</v>
      </c>
      <c r="BK197" s="76">
        <f t="shared" si="651"/>
        <v>0</v>
      </c>
      <c r="BL197" s="189">
        <f t="shared" si="652"/>
        <v>0</v>
      </c>
      <c r="BM197" s="151">
        <f t="shared" si="653"/>
        <v>0</v>
      </c>
      <c r="BN197" s="76">
        <f t="shared" si="654"/>
        <v>0</v>
      </c>
      <c r="BO197" s="189">
        <f t="shared" si="655"/>
        <v>0</v>
      </c>
      <c r="BP197" s="151">
        <f t="shared" si="592"/>
        <v>0</v>
      </c>
      <c r="BQ197" s="76">
        <f t="shared" si="593"/>
        <v>0</v>
      </c>
      <c r="BR197" s="189">
        <f t="shared" si="656"/>
        <v>0</v>
      </c>
      <c r="BS197" s="151">
        <f t="shared" si="594"/>
        <v>0</v>
      </c>
      <c r="BT197" s="76">
        <f t="shared" si="595"/>
        <v>0</v>
      </c>
      <c r="BU197" s="189">
        <f t="shared" si="657"/>
        <v>0</v>
      </c>
      <c r="BV197" s="151">
        <f t="shared" si="596"/>
        <v>0</v>
      </c>
      <c r="BW197" s="76">
        <f t="shared" si="597"/>
        <v>0</v>
      </c>
      <c r="BX197" s="189">
        <f t="shared" si="658"/>
        <v>0</v>
      </c>
      <c r="BY197" s="151">
        <f t="shared" si="598"/>
        <v>0</v>
      </c>
      <c r="BZ197" s="76">
        <f t="shared" si="599"/>
        <v>0</v>
      </c>
      <c r="CA197" s="189">
        <f t="shared" si="659"/>
        <v>0</v>
      </c>
      <c r="CB197" s="151">
        <f t="shared" si="600"/>
        <v>0</v>
      </c>
      <c r="CC197" s="76">
        <f t="shared" si="601"/>
        <v>0</v>
      </c>
      <c r="CD197" s="189">
        <f t="shared" si="660"/>
        <v>0</v>
      </c>
      <c r="CE197" s="151">
        <f t="shared" si="602"/>
        <v>0</v>
      </c>
      <c r="CF197" s="76">
        <f t="shared" si="603"/>
        <v>0</v>
      </c>
      <c r="CG197" s="189">
        <f t="shared" si="661"/>
        <v>0</v>
      </c>
      <c r="CH197" s="151">
        <f t="shared" si="604"/>
        <v>0</v>
      </c>
      <c r="CI197" s="76">
        <f t="shared" si="605"/>
        <v>0</v>
      </c>
      <c r="CJ197" s="189">
        <f t="shared" si="662"/>
        <v>0</v>
      </c>
      <c r="CK197" s="151">
        <f t="shared" si="663"/>
        <v>0</v>
      </c>
      <c r="CL197" s="76">
        <f t="shared" si="664"/>
        <v>0</v>
      </c>
      <c r="CM197" s="189">
        <f t="shared" si="665"/>
        <v>0</v>
      </c>
      <c r="CN197" s="151">
        <f t="shared" si="666"/>
        <v>0</v>
      </c>
      <c r="CO197" s="76">
        <f t="shared" si="667"/>
        <v>0</v>
      </c>
      <c r="CP197" s="189">
        <f t="shared" si="668"/>
        <v>0</v>
      </c>
      <c r="CQ197" s="151">
        <f t="shared" si="669"/>
        <v>0</v>
      </c>
      <c r="CR197" s="76">
        <f t="shared" si="611"/>
        <v>0</v>
      </c>
      <c r="CS197" s="160">
        <f t="shared" si="612"/>
        <v>0</v>
      </c>
      <c r="CT197" s="160">
        <f t="shared" si="613"/>
        <v>4797</v>
      </c>
      <c r="CU197" s="44">
        <f t="shared" si="614"/>
        <v>0</v>
      </c>
      <c r="CV197" s="160">
        <f t="shared" si="615"/>
        <v>0</v>
      </c>
      <c r="CW197" s="160">
        <f t="shared" si="619"/>
        <v>0</v>
      </c>
      <c r="CX197" s="59" t="str">
        <f t="shared" si="616"/>
        <v>O.K.</v>
      </c>
      <c r="CY197" s="44">
        <f t="shared" si="670"/>
        <v>0</v>
      </c>
      <c r="DA197" s="251">
        <f t="shared" si="620"/>
        <v>0</v>
      </c>
      <c r="DB197" s="252">
        <f t="shared" si="617"/>
        <v>0</v>
      </c>
      <c r="DC197" s="238"/>
      <c r="DD197" s="251">
        <f t="shared" si="548"/>
        <v>0</v>
      </c>
      <c r="DE197" s="252">
        <f t="shared" si="618"/>
        <v>0</v>
      </c>
    </row>
    <row r="198" spans="1:109" ht="18.5" thickBot="1" x14ac:dyDescent="0.45">
      <c r="B198" s="156">
        <f>SUM(B168:B197)</f>
        <v>2</v>
      </c>
      <c r="E198" s="15">
        <f>SUM(E168:E197)</f>
        <v>3080000</v>
      </c>
      <c r="F198" s="246">
        <f>+IF(E198=0,0,(E198/B198)/G164)</f>
        <v>7700</v>
      </c>
      <c r="G198" s="157">
        <f>+IF(H168=0,0,(I198/H168))</f>
        <v>6300</v>
      </c>
      <c r="H198" s="57"/>
      <c r="I198" s="77">
        <f>SUM(I168:I197)</f>
        <v>7950600</v>
      </c>
      <c r="J198" s="157">
        <f>+IF(K168=0,0,(L198/K168))</f>
        <v>13440</v>
      </c>
      <c r="K198" s="57"/>
      <c r="L198" s="77">
        <f>SUM(L168:L197)</f>
        <v>20361600</v>
      </c>
      <c r="M198" s="157">
        <f>+IF(N168=0,0,(O198/N168))</f>
        <v>9240</v>
      </c>
      <c r="N198" s="57"/>
      <c r="O198" s="77">
        <f>SUM(O168:O197)</f>
        <v>18664800</v>
      </c>
      <c r="P198" s="157">
        <f>+IF(Q168=0,0,(R198/Q168))</f>
        <v>0</v>
      </c>
      <c r="Q198" s="57"/>
      <c r="R198" s="77">
        <f>SUM(R168:R197)</f>
        <v>0</v>
      </c>
      <c r="S198" s="157">
        <f>+IF(T168=0,0,(U198/T168))</f>
        <v>0</v>
      </c>
      <c r="T198" s="57"/>
      <c r="U198" s="77">
        <f>SUM(U168:U197)</f>
        <v>0</v>
      </c>
      <c r="V198" s="157">
        <f>+IF(W168=0,0,(X198/W168))</f>
        <v>0</v>
      </c>
      <c r="W198" s="57"/>
      <c r="X198" s="77">
        <f>SUM(X168:X197)</f>
        <v>0</v>
      </c>
      <c r="Y198" s="157">
        <f>+IF(Z168=0,0,(AA198/Z168))</f>
        <v>0</v>
      </c>
      <c r="Z198" s="57"/>
      <c r="AA198" s="77">
        <f>SUM(AA168:AA197)</f>
        <v>0</v>
      </c>
      <c r="AB198" s="157">
        <f>+IF(AC168=0,0,(AD198/AC168))</f>
        <v>0</v>
      </c>
      <c r="AC198" s="57"/>
      <c r="AD198" s="77">
        <f>SUM(AD168:AD197)</f>
        <v>0</v>
      </c>
      <c r="AE198" s="157">
        <f>+IF(AF168=0,0,(AG198/AF168))</f>
        <v>0</v>
      </c>
      <c r="AF198" s="57"/>
      <c r="AG198" s="77">
        <f>SUM(AG168:AG197)</f>
        <v>0</v>
      </c>
      <c r="AH198" s="157">
        <f>+IF(AI168=0,0,(AJ198/AI168))</f>
        <v>0</v>
      </c>
      <c r="AI198" s="57"/>
      <c r="AJ198" s="77">
        <f>SUM(AJ168:AJ197)</f>
        <v>0</v>
      </c>
      <c r="AK198" s="157">
        <f>+IF(AL168=0,0,(AM198/AL168))</f>
        <v>0</v>
      </c>
      <c r="AL198" s="57"/>
      <c r="AM198" s="77">
        <f>SUM(AM168:AM197)</f>
        <v>0</v>
      </c>
      <c r="AN198" s="157">
        <f>+IF(AO168=0,0,(AP198/AO168))</f>
        <v>0</v>
      </c>
      <c r="AO198" s="57"/>
      <c r="AP198" s="77">
        <f>SUM(AP168:AP197)</f>
        <v>0</v>
      </c>
      <c r="AQ198" s="157">
        <f>+IF(AR168=0,0,(AS198/AR168))</f>
        <v>0</v>
      </c>
      <c r="AR198" s="57"/>
      <c r="AS198" s="77">
        <f>SUM(AS168:AS197)</f>
        <v>0</v>
      </c>
      <c r="AT198" s="157">
        <f>+IF(AU168=0,0,(AV198/AU168))</f>
        <v>0</v>
      </c>
      <c r="AU198" s="57"/>
      <c r="AV198" s="77">
        <f>SUM(AV168:AV197)</f>
        <v>0</v>
      </c>
      <c r="AW198" s="157">
        <f>+IF(AX168=0,0,(AY198/AX168))</f>
        <v>0</v>
      </c>
      <c r="AX198" s="57"/>
      <c r="AY198" s="77">
        <f>SUM(AY168:AY197)</f>
        <v>0</v>
      </c>
      <c r="AZ198" s="157">
        <f>+IF(BA168=0,0,(BB198/BA168))</f>
        <v>0</v>
      </c>
      <c r="BA198" s="57"/>
      <c r="BB198" s="77">
        <f>SUM(BB168:BB197)</f>
        <v>0</v>
      </c>
      <c r="BC198" s="157">
        <f>+IF(BD168=0,0,(BE198/BD168))</f>
        <v>0</v>
      </c>
      <c r="BD198" s="57"/>
      <c r="BE198" s="77">
        <f>SUM(BE168:BE197)</f>
        <v>0</v>
      </c>
      <c r="BF198" s="157">
        <f>+IF(BG168=0,0,(BH198/BG168))</f>
        <v>0</v>
      </c>
      <c r="BG198" s="57"/>
      <c r="BH198" s="77">
        <f>SUM(BH168:BH197)</f>
        <v>0</v>
      </c>
      <c r="BI198" s="157">
        <f>+IF(BJ168=0,0,(BK198/BJ168))</f>
        <v>0</v>
      </c>
      <c r="BJ198" s="57"/>
      <c r="BK198" s="77">
        <f>SUM(BK168:BK197)</f>
        <v>0</v>
      </c>
      <c r="BL198" s="157">
        <f>+IF(BM168=0,0,(BN198/BM168))</f>
        <v>0</v>
      </c>
      <c r="BM198" s="57"/>
      <c r="BN198" s="77">
        <f>SUM(BN168:BN197)</f>
        <v>0</v>
      </c>
      <c r="BO198" s="157">
        <f>+IF(BP168=0,0,(BQ198/BP168))</f>
        <v>0</v>
      </c>
      <c r="BP198" s="57"/>
      <c r="BQ198" s="77">
        <f>SUM(BQ168:BQ197)</f>
        <v>0</v>
      </c>
      <c r="BR198" s="157">
        <f>+IF(BS168=0,0,(BT198/BS168))</f>
        <v>0</v>
      </c>
      <c r="BS198" s="57"/>
      <c r="BT198" s="77">
        <f>SUM(BT168:BT197)</f>
        <v>0</v>
      </c>
      <c r="BU198" s="157">
        <f>+IF(BV168=0,0,(BW198/BV168))</f>
        <v>0</v>
      </c>
      <c r="BV198" s="57"/>
      <c r="BW198" s="77">
        <f>SUM(BW168:BW197)</f>
        <v>0</v>
      </c>
      <c r="BX198" s="157">
        <f>+IF(BY168=0,0,(BZ198/BY168))</f>
        <v>0</v>
      </c>
      <c r="BY198" s="57"/>
      <c r="BZ198" s="77">
        <f>SUM(BZ168:BZ197)</f>
        <v>0</v>
      </c>
      <c r="CA198" s="157">
        <f>+IF(CB168=0,0,(CC198/CB168))</f>
        <v>0</v>
      </c>
      <c r="CB198" s="57"/>
      <c r="CC198" s="77">
        <f>SUM(CC168:CC197)</f>
        <v>0</v>
      </c>
      <c r="CD198" s="157">
        <f>+IF(CE168=0,0,(CF198/CE168))</f>
        <v>0</v>
      </c>
      <c r="CE198" s="57"/>
      <c r="CF198" s="77">
        <f>SUM(CF168:CF197)</f>
        <v>0</v>
      </c>
      <c r="CG198" s="157">
        <f>+IF(CH168=0,0,(CI198/CH168))</f>
        <v>0</v>
      </c>
      <c r="CH198" s="57"/>
      <c r="CI198" s="77">
        <f>SUM(CI168:CI197)</f>
        <v>0</v>
      </c>
      <c r="CJ198" s="157">
        <f>+IF(CK168=0,0,(CL198/CK168))</f>
        <v>0</v>
      </c>
      <c r="CK198" s="57"/>
      <c r="CL198" s="77">
        <f>SUM(CL168:CL197)</f>
        <v>0</v>
      </c>
      <c r="CM198" s="157">
        <f>+IF(CN168=0,0,(CO198/CN168))</f>
        <v>0</v>
      </c>
      <c r="CN198" s="57"/>
      <c r="CO198" s="77">
        <f>SUM(CO168:CO197)</f>
        <v>0</v>
      </c>
      <c r="CP198" s="157">
        <f>+IF(CQ168=0,0,(CR198/CQ168))</f>
        <v>0</v>
      </c>
      <c r="CQ198" s="57"/>
      <c r="CR198" s="77">
        <f>SUM(CR168:CR197)</f>
        <v>0</v>
      </c>
      <c r="CS198" s="62"/>
      <c r="CT198" s="62"/>
      <c r="CU198" s="77">
        <f>SUM(CU168:CU197)</f>
        <v>46977000</v>
      </c>
      <c r="CV198" s="62"/>
      <c r="CW198" s="50">
        <f>SUM(CW168:CW197)</f>
        <v>-1095.5</v>
      </c>
      <c r="CX198" s="79" t="str">
        <f t="shared" si="616"/>
        <v>REVISAR</v>
      </c>
      <c r="CY198" s="236">
        <f>SUM(CY168:CY197)</f>
        <v>-10017000</v>
      </c>
      <c r="DA198" s="253">
        <f>SUM(DA168:DA197)</f>
        <v>139.79166666666666</v>
      </c>
      <c r="DB198" s="254">
        <f>SUM(DB168:DB197)</f>
        <v>48.5</v>
      </c>
      <c r="DC198" s="238"/>
      <c r="DD198" s="255"/>
      <c r="DE198" s="255"/>
    </row>
    <row r="199" spans="1:109" ht="31.5" thickBot="1" x14ac:dyDescent="0.3">
      <c r="E199" s="90">
        <f>+E198*12+IF(DE168=0,CY168,IF(DE168&lt;=15,-CY168,0))+IF(DE169=0,CY169,IF(DE169&lt;=15,-CY169,0))+IF(DE170=0,CY170,IF(DE170&lt;=15,-CY170,0))+IF(DE171=0,CY171,IF(DE171&lt;=15,-CY171,0))+IF(DE172=0,CY172,IF(DE172&lt;=15,-CY172,0))+IF(DE173=0,CY173,IF(DE173&lt;=15,-CY173,0))+IF(DE174=0,CY174,IF(DE174&lt;=15,-CY174,0))+IF(DE175=0,CY175,IF(DE175&lt;=15,-CY175,0))+IF(DE176=0,CY176,IF(DE176&lt;=15,-CY176,0))+IF(DE177=0,CY177,IF(DE177&lt;=15,-CY177,0))+IF(DE178=0,CY178,IF(DE178&lt;=15,-CY178,0))+IF(DE179=0,CY179,IF(DE179&lt;=15,-CY179,0))+IF(DE180=0,CY180,IF(DE180&lt;=15,-CY180,0))+IF(DE181=0,CY181,IF(DE181&lt;=15,-CY181,0))+IF(DE182=0,CY182,IF(DE182&lt;=15,-CY182,0))+IF(DE183=0,CY183,IF(DE183&lt;=15,-CY183,0))+IF(DE184=0,CY184,IF(DE184&lt;=15,-CY184,0))+IF(DE185=0,CY185,IF(DE185&lt;=15,-CY185,0))+IF(DE186=0,CY186,IF(DE186&lt;=15,-CY186,0))+IF(DE187=0,CY187,IF(DE187&lt;=15,-CY187,0))+IF(DE188=0,CY188,IF(DE188&lt;=15,-CY188,0))+IF(DE189=0,CY189,IF(DE189&lt;=15,-CY189,0))+IF(DE190=0,CY190,IF(DE190&lt;=15,-CY190,0))+IF(DE191=0,CY191,IF(DE191&lt;=15,-CY191,0))+IF(DE192=0,CY192,IF(DE192&lt;=15,-CY192,0))+IF(DE193=0,CY193,IF(DE193&lt;=15,-CY193,0))+IF(DE194=0,CY194,IF(DE194&lt;=15,-CY194,0))+IF(DE195=0,CY195,IF(DE195&lt;=15,-CY195,0))+IF(DE196=0,CY196,IF(DE196&lt;=15,-CY196,0))+IF(DE197=0,CY197,IF(DE197&lt;=15,-CY197,0))</f>
        <v>41034000</v>
      </c>
      <c r="G199" s="78" t="s">
        <v>236</v>
      </c>
      <c r="I199" s="78" t="s">
        <v>237</v>
      </c>
      <c r="J199" s="78" t="s">
        <v>236</v>
      </c>
      <c r="L199" s="78" t="s">
        <v>237</v>
      </c>
      <c r="M199" s="78" t="s">
        <v>236</v>
      </c>
      <c r="O199" s="78" t="s">
        <v>237</v>
      </c>
      <c r="P199" s="78" t="s">
        <v>236</v>
      </c>
      <c r="R199" s="78" t="s">
        <v>237</v>
      </c>
      <c r="S199" s="78" t="s">
        <v>236</v>
      </c>
      <c r="U199" s="78" t="s">
        <v>237</v>
      </c>
      <c r="V199" s="78" t="s">
        <v>236</v>
      </c>
      <c r="X199" s="78" t="s">
        <v>237</v>
      </c>
      <c r="Y199" s="78" t="s">
        <v>236</v>
      </c>
      <c r="AA199" s="78" t="s">
        <v>237</v>
      </c>
      <c r="AB199" s="78" t="s">
        <v>236</v>
      </c>
      <c r="AD199" s="78" t="s">
        <v>237</v>
      </c>
      <c r="AE199" s="78" t="s">
        <v>236</v>
      </c>
      <c r="AG199" s="78" t="s">
        <v>237</v>
      </c>
      <c r="AH199" s="78" t="s">
        <v>236</v>
      </c>
      <c r="AJ199" s="78" t="s">
        <v>237</v>
      </c>
      <c r="AK199" s="78" t="s">
        <v>236</v>
      </c>
      <c r="AM199" s="78" t="s">
        <v>237</v>
      </c>
      <c r="AN199" s="78" t="s">
        <v>236</v>
      </c>
      <c r="AP199" s="78" t="s">
        <v>237</v>
      </c>
      <c r="AQ199" s="78" t="s">
        <v>236</v>
      </c>
      <c r="AS199" s="78" t="s">
        <v>237</v>
      </c>
      <c r="AT199" s="78" t="s">
        <v>236</v>
      </c>
      <c r="AV199" s="78" t="s">
        <v>237</v>
      </c>
      <c r="AW199" s="78" t="s">
        <v>236</v>
      </c>
      <c r="AY199" s="78" t="s">
        <v>237</v>
      </c>
      <c r="AZ199" s="78" t="s">
        <v>236</v>
      </c>
      <c r="BB199" s="78" t="s">
        <v>237</v>
      </c>
      <c r="BC199" s="78" t="s">
        <v>236</v>
      </c>
      <c r="BE199" s="78" t="s">
        <v>237</v>
      </c>
      <c r="BF199" s="78" t="s">
        <v>236</v>
      </c>
      <c r="BH199" s="78" t="s">
        <v>237</v>
      </c>
      <c r="BI199" s="78" t="s">
        <v>236</v>
      </c>
      <c r="BK199" s="78" t="s">
        <v>237</v>
      </c>
      <c r="BL199" s="78" t="s">
        <v>236</v>
      </c>
      <c r="BN199" s="78" t="s">
        <v>237</v>
      </c>
      <c r="BO199" s="78" t="s">
        <v>236</v>
      </c>
      <c r="BQ199" s="78" t="s">
        <v>237</v>
      </c>
      <c r="BR199" s="78" t="s">
        <v>236</v>
      </c>
      <c r="BT199" s="78" t="s">
        <v>237</v>
      </c>
      <c r="BU199" s="78" t="s">
        <v>236</v>
      </c>
      <c r="BW199" s="78" t="s">
        <v>237</v>
      </c>
      <c r="BX199" s="78" t="s">
        <v>236</v>
      </c>
      <c r="BZ199" s="78" t="s">
        <v>237</v>
      </c>
      <c r="CA199" s="78" t="s">
        <v>236</v>
      </c>
      <c r="CC199" s="78" t="s">
        <v>237</v>
      </c>
      <c r="CD199" s="78" t="s">
        <v>236</v>
      </c>
      <c r="CF199" s="78" t="s">
        <v>237</v>
      </c>
      <c r="CG199" s="78" t="s">
        <v>236</v>
      </c>
      <c r="CI199" s="78" t="s">
        <v>237</v>
      </c>
      <c r="CJ199" s="78" t="s">
        <v>236</v>
      </c>
      <c r="CL199" s="78" t="s">
        <v>237</v>
      </c>
      <c r="CM199" s="78" t="s">
        <v>236</v>
      </c>
      <c r="CO199" s="78" t="s">
        <v>237</v>
      </c>
      <c r="CP199" s="78" t="s">
        <v>236</v>
      </c>
      <c r="CR199" s="78" t="s">
        <v>237</v>
      </c>
      <c r="CU199" s="78" t="s">
        <v>238</v>
      </c>
      <c r="CW199" s="82">
        <f>+CY198</f>
        <v>-10017000</v>
      </c>
      <c r="CX199" s="96" t="str">
        <f t="shared" si="616"/>
        <v>REVISAR</v>
      </c>
      <c r="CY199" s="235"/>
      <c r="DA199" s="445">
        <f>-DA198+DB198</f>
        <v>-91.291666666666657</v>
      </c>
      <c r="DB199" s="446"/>
      <c r="DC199" s="238"/>
      <c r="DD199" s="255"/>
      <c r="DE199" s="255"/>
    </row>
    <row r="200" spans="1:109" ht="37.5" customHeight="1" thickBot="1" x14ac:dyDescent="0.3">
      <c r="CW200" s="80">
        <f>+E199-CU198</f>
        <v>-5943000</v>
      </c>
      <c r="CY200" s="257">
        <f>IF(CY168&gt;0,CY168,0)+IF(CY169&gt;0,CY169,0)+IF(CY170&gt;0,CY170,0)+IF(CY171&gt;0,CY171,0)+IF(CY172&gt;0,CY172,0)+IF(CY173&gt;0,CY173,0)+IF(CY174&gt;0,CY174,0)+IF(CY175&gt;0,CY175,0)+IF(CY176&gt;0,CY176,0)+IF(CY177&gt;0,CY177,0)+IF(CY178&gt;0,CY178,0)+IF(CY179&gt;0,CY179,0)+IF(CY180&gt;0,CY180,0)+IF(CY181&gt;0,CY181,0)+IF(CY182&gt;0,CY182,0)+IF(CY183&gt;0,CY183,0)+IF(CY184&gt;0,CY184,0)+IF(CY185&gt;0,CY185,0)+IF(CY186&gt;0,CY186,0)+IF(CY187&gt;0,CY187,0)+IF(CY188&gt;0,CY188,0)+IF(CY189&gt;0,CY189,0)+IF(CY190&gt;0,CY190,0)+IF(CY191&gt;0,CY191,0)+IF(CY192&gt;0,CY192,0)+IF(CY193&gt;0,CY193,0)+IF(CY194&gt;0,CY194,0)+IF(CY195&gt;0,CY195,0)+IF(CY196&gt;0,CY196,0)+IF(CY197&gt;0,CY197,0)</f>
        <v>4074000</v>
      </c>
      <c r="DA200" s="437" t="str">
        <f>+IF(CY200&gt;0,"TOT. COSTO OCCIOSO"," ")</f>
        <v>TOT. COSTO OCCIOSO</v>
      </c>
      <c r="DB200" s="438"/>
    </row>
    <row r="201" spans="1:109" ht="38.25" customHeight="1" thickBot="1" x14ac:dyDescent="0.3">
      <c r="CW201" s="260">
        <f>+CW199-CW200</f>
        <v>-4074000</v>
      </c>
      <c r="CX201" s="261" t="s">
        <v>68</v>
      </c>
      <c r="CY201" s="257">
        <f>+CY198-CY200</f>
        <v>-14091000</v>
      </c>
      <c r="DA201" s="437" t="str">
        <f>+IF(CY201&lt;0,"TOT. COSTO EXTRA"," ")</f>
        <v>TOT. COSTO EXTRA</v>
      </c>
      <c r="DB201" s="438"/>
    </row>
  </sheetData>
  <sheetProtection algorithmName="SHA-512" hashValue="6lHcCXXofSQbmzYXqPq+MOS+5XzpfOeojxWaxqMKI0Nbo8ECmTqbM8LANB6zF4lKSbOKBv/KK4gZ9oIqQ4ioTg==" saltValue="Wv1ElSq6r/YS3PZWrhrlFA==" spinCount="100000" sheet="1" objects="1" scenarios="1" formatCells="0" formatColumns="0" formatRows="0" insertColumns="0" insertRows="0" insertHyperlinks="0" deleteColumns="0" deleteRows="0" sort="0" autoFilter="0" pivotTables="0"/>
  <mergeCells count="190">
    <mergeCell ref="DD5:DD7"/>
    <mergeCell ref="DE5:DE7"/>
    <mergeCell ref="DA85:DA87"/>
    <mergeCell ref="DB85:DB87"/>
    <mergeCell ref="DA119:DB119"/>
    <mergeCell ref="DA125:DA127"/>
    <mergeCell ref="DB125:DB127"/>
    <mergeCell ref="DA159:DB159"/>
    <mergeCell ref="DA5:DA7"/>
    <mergeCell ref="DB5:DB7"/>
    <mergeCell ref="DA39:DB39"/>
    <mergeCell ref="DA45:DA47"/>
    <mergeCell ref="DB45:DB47"/>
    <mergeCell ref="DA79:DB79"/>
    <mergeCell ref="DD45:DD47"/>
    <mergeCell ref="DE45:DE47"/>
    <mergeCell ref="DD85:DD87"/>
    <mergeCell ref="DE85:DE87"/>
    <mergeCell ref="DD125:DD127"/>
    <mergeCell ref="DE125:DE127"/>
    <mergeCell ref="BC5:BE5"/>
    <mergeCell ref="BF5:BH5"/>
    <mergeCell ref="AN5:AP5"/>
    <mergeCell ref="AQ5:AS5"/>
    <mergeCell ref="AT5:AV5"/>
    <mergeCell ref="AZ5:BB5"/>
    <mergeCell ref="DA165:DA167"/>
    <mergeCell ref="DB165:DB167"/>
    <mergeCell ref="DA199:DB199"/>
    <mergeCell ref="CS5:CU5"/>
    <mergeCell ref="BI5:BK5"/>
    <mergeCell ref="BL5:BN5"/>
    <mergeCell ref="CM5:CO5"/>
    <mergeCell ref="BX5:BZ5"/>
    <mergeCell ref="CA5:CC5"/>
    <mergeCell ref="CD5:CF5"/>
    <mergeCell ref="BO5:BQ5"/>
    <mergeCell ref="BR5:BT5"/>
    <mergeCell ref="BU5:BW5"/>
    <mergeCell ref="CG5:CI5"/>
    <mergeCell ref="CP5:CR5"/>
    <mergeCell ref="CP45:CR45"/>
    <mergeCell ref="CP85:CR85"/>
    <mergeCell ref="CP125:CR125"/>
    <mergeCell ref="G5:I5"/>
    <mergeCell ref="AW5:AY5"/>
    <mergeCell ref="J5:L5"/>
    <mergeCell ref="M5:O5"/>
    <mergeCell ref="P5:R5"/>
    <mergeCell ref="S5:U5"/>
    <mergeCell ref="V5:X5"/>
    <mergeCell ref="Y5:AA5"/>
    <mergeCell ref="AB5:AD5"/>
    <mergeCell ref="AE5:AG5"/>
    <mergeCell ref="AH5:AJ5"/>
    <mergeCell ref="AK5:AM5"/>
    <mergeCell ref="G45:I45"/>
    <mergeCell ref="AW45:AY45"/>
    <mergeCell ref="AZ45:BB45"/>
    <mergeCell ref="BC45:BE45"/>
    <mergeCell ref="J45:L45"/>
    <mergeCell ref="M45:O45"/>
    <mergeCell ref="P45:R45"/>
    <mergeCell ref="S45:U45"/>
    <mergeCell ref="V45:X45"/>
    <mergeCell ref="Y45:AA45"/>
    <mergeCell ref="AT45:AV45"/>
    <mergeCell ref="AB45:AD45"/>
    <mergeCell ref="AE45:AG45"/>
    <mergeCell ref="AH45:AJ45"/>
    <mergeCell ref="AK45:AM45"/>
    <mergeCell ref="AN45:AP45"/>
    <mergeCell ref="AQ45:AS45"/>
    <mergeCell ref="G85:I85"/>
    <mergeCell ref="AW85:AY85"/>
    <mergeCell ref="AZ85:BB85"/>
    <mergeCell ref="BC85:BE85"/>
    <mergeCell ref="J85:L85"/>
    <mergeCell ref="M85:O85"/>
    <mergeCell ref="P85:R85"/>
    <mergeCell ref="S85:U85"/>
    <mergeCell ref="V85:X85"/>
    <mergeCell ref="Y85:AA85"/>
    <mergeCell ref="AB85:AD85"/>
    <mergeCell ref="AE85:AG85"/>
    <mergeCell ref="AH85:AJ85"/>
    <mergeCell ref="AK85:AM85"/>
    <mergeCell ref="AN85:AP85"/>
    <mergeCell ref="AQ85:AS85"/>
    <mergeCell ref="AT85:AV85"/>
    <mergeCell ref="AB165:AD165"/>
    <mergeCell ref="AE165:AG165"/>
    <mergeCell ref="CS45:CU45"/>
    <mergeCell ref="BF85:BH85"/>
    <mergeCell ref="CS85:CU85"/>
    <mergeCell ref="BF125:BH125"/>
    <mergeCell ref="CS125:CU125"/>
    <mergeCell ref="BI45:BK45"/>
    <mergeCell ref="BI85:BK85"/>
    <mergeCell ref="CM45:CO45"/>
    <mergeCell ref="AZ125:BB125"/>
    <mergeCell ref="BC125:BE125"/>
    <mergeCell ref="AK125:AM125"/>
    <mergeCell ref="AN125:AP125"/>
    <mergeCell ref="AQ125:AS125"/>
    <mergeCell ref="AT125:AV125"/>
    <mergeCell ref="BR45:BT45"/>
    <mergeCell ref="BU45:BW45"/>
    <mergeCell ref="BF45:BH45"/>
    <mergeCell ref="BX45:BZ45"/>
    <mergeCell ref="CA45:CC45"/>
    <mergeCell ref="CD45:CF45"/>
    <mergeCell ref="CG45:CI45"/>
    <mergeCell ref="BR85:BT85"/>
    <mergeCell ref="J165:L165"/>
    <mergeCell ref="M165:O165"/>
    <mergeCell ref="P165:R165"/>
    <mergeCell ref="S165:U165"/>
    <mergeCell ref="V165:X165"/>
    <mergeCell ref="Y165:AA165"/>
    <mergeCell ref="CS165:CU165"/>
    <mergeCell ref="G125:I125"/>
    <mergeCell ref="AW125:AY125"/>
    <mergeCell ref="BI165:BK165"/>
    <mergeCell ref="BL165:BN165"/>
    <mergeCell ref="CJ165:CL165"/>
    <mergeCell ref="CM165:CO165"/>
    <mergeCell ref="BI125:BK125"/>
    <mergeCell ref="CP165:CR165"/>
    <mergeCell ref="G165:I165"/>
    <mergeCell ref="BF165:BH165"/>
    <mergeCell ref="AH125:AJ125"/>
    <mergeCell ref="BL125:BN125"/>
    <mergeCell ref="AT165:AV165"/>
    <mergeCell ref="BO165:BQ165"/>
    <mergeCell ref="AW165:AY165"/>
    <mergeCell ref="AZ165:BB165"/>
    <mergeCell ref="BC165:BE165"/>
    <mergeCell ref="CJ5:CL5"/>
    <mergeCell ref="CJ45:CL45"/>
    <mergeCell ref="CJ85:CL85"/>
    <mergeCell ref="CJ125:CL125"/>
    <mergeCell ref="CM85:CO85"/>
    <mergeCell ref="CM125:CO125"/>
    <mergeCell ref="BL85:BN85"/>
    <mergeCell ref="BO45:BQ45"/>
    <mergeCell ref="BL45:BN45"/>
    <mergeCell ref="CG85:CI85"/>
    <mergeCell ref="CA125:CC125"/>
    <mergeCell ref="CD125:CF125"/>
    <mergeCell ref="CG125:CI125"/>
    <mergeCell ref="BU85:BW85"/>
    <mergeCell ref="BX85:BZ85"/>
    <mergeCell ref="CA85:CC85"/>
    <mergeCell ref="CD85:CF85"/>
    <mergeCell ref="BO85:BQ85"/>
    <mergeCell ref="J125:L125"/>
    <mergeCell ref="M125:O125"/>
    <mergeCell ref="P125:R125"/>
    <mergeCell ref="S125:U125"/>
    <mergeCell ref="V125:X125"/>
    <mergeCell ref="Y125:AA125"/>
    <mergeCell ref="AB125:AD125"/>
    <mergeCell ref="AE125:AG125"/>
    <mergeCell ref="BX125:BZ125"/>
    <mergeCell ref="BO125:BQ125"/>
    <mergeCell ref="BR125:BT125"/>
    <mergeCell ref="BU125:BW125"/>
    <mergeCell ref="AH165:AJ165"/>
    <mergeCell ref="AK165:AM165"/>
    <mergeCell ref="AN165:AP165"/>
    <mergeCell ref="AQ165:AS165"/>
    <mergeCell ref="CD165:CF165"/>
    <mergeCell ref="CG165:CI165"/>
    <mergeCell ref="BR165:BT165"/>
    <mergeCell ref="BU165:BW165"/>
    <mergeCell ref="BX165:BZ165"/>
    <mergeCell ref="CA165:CC165"/>
    <mergeCell ref="DA200:DB200"/>
    <mergeCell ref="DA201:DB201"/>
    <mergeCell ref="DE165:DE167"/>
    <mergeCell ref="DA40:DB40"/>
    <mergeCell ref="DA41:DB41"/>
    <mergeCell ref="DA80:DB80"/>
    <mergeCell ref="DA81:DB81"/>
    <mergeCell ref="DA120:DB120"/>
    <mergeCell ref="DA121:DB121"/>
    <mergeCell ref="DA160:DB160"/>
    <mergeCell ref="DA161:DB161"/>
    <mergeCell ref="DD165:DD167"/>
  </mergeCells>
  <phoneticPr fontId="0" type="noConversion"/>
  <pageMargins left="0.75" right="0.75" top="1" bottom="1" header="0" footer="0"/>
  <pageSetup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O133"/>
  <sheetViews>
    <sheetView topLeftCell="B1" zoomScale="120" zoomScaleNormal="120" workbookViewId="0">
      <selection activeCell="A8" sqref="A6:K9"/>
    </sheetView>
  </sheetViews>
  <sheetFormatPr baseColWidth="10" defaultRowHeight="12.5" x14ac:dyDescent="0.25"/>
  <cols>
    <col min="1" max="1" width="39.453125" customWidth="1"/>
    <col min="2" max="2" width="10.453125" customWidth="1"/>
    <col min="3" max="3" width="17.6328125" customWidth="1"/>
    <col min="4" max="4" width="14.36328125" customWidth="1"/>
    <col min="5" max="5" width="22.453125" customWidth="1"/>
    <col min="6" max="6" width="19.1796875" customWidth="1"/>
    <col min="7" max="7" width="14" bestFit="1" customWidth="1"/>
    <col min="8" max="8" width="21.36328125" bestFit="1" customWidth="1"/>
    <col min="9" max="9" width="18.453125" customWidth="1"/>
    <col min="10" max="10" width="14" bestFit="1" customWidth="1"/>
    <col min="11" max="11" width="21.36328125" bestFit="1" customWidth="1"/>
    <col min="12" max="12" width="18.453125" customWidth="1"/>
    <col min="13" max="13" width="14" bestFit="1" customWidth="1"/>
    <col min="14" max="14" width="21.36328125" bestFit="1" customWidth="1"/>
    <col min="15" max="15" width="18.453125" customWidth="1"/>
    <col min="16" max="16" width="14" bestFit="1" customWidth="1"/>
    <col min="17" max="17" width="21.36328125" bestFit="1" customWidth="1"/>
    <col min="18" max="18" width="18.1796875" customWidth="1"/>
    <col min="19" max="19" width="14" bestFit="1" customWidth="1"/>
    <col min="20" max="20" width="21.36328125" bestFit="1" customWidth="1"/>
    <col min="21" max="21" width="18.453125" customWidth="1"/>
    <col min="22" max="22" width="14" bestFit="1" customWidth="1"/>
    <col min="23" max="23" width="21.36328125" bestFit="1" customWidth="1"/>
    <col min="24" max="24" width="18.453125" customWidth="1"/>
    <col min="25" max="25" width="14" bestFit="1" customWidth="1"/>
    <col min="26" max="26" width="21.36328125" bestFit="1" customWidth="1"/>
    <col min="27" max="27" width="18.453125" customWidth="1"/>
    <col min="28" max="28" width="14" bestFit="1" customWidth="1"/>
    <col min="29" max="29" width="21.36328125" bestFit="1" customWidth="1"/>
    <col min="30" max="30" width="18.453125" customWidth="1"/>
    <col min="31" max="31" width="14" bestFit="1" customWidth="1"/>
    <col min="32" max="32" width="21.36328125" bestFit="1" customWidth="1"/>
    <col min="33" max="33" width="18.453125" customWidth="1"/>
    <col min="34" max="34" width="14" bestFit="1" customWidth="1"/>
    <col min="35" max="35" width="21.36328125" bestFit="1" customWidth="1"/>
    <col min="36" max="36" width="18.453125" customWidth="1"/>
    <col min="37" max="37" width="14" bestFit="1" customWidth="1"/>
    <col min="38" max="38" width="21.36328125" bestFit="1" customWidth="1"/>
    <col min="39" max="39" width="18.453125" customWidth="1"/>
    <col min="40" max="40" width="14" bestFit="1" customWidth="1"/>
    <col min="41" max="41" width="21.36328125" bestFit="1" customWidth="1"/>
    <col min="42" max="42" width="22" customWidth="1"/>
    <col min="43" max="43" width="14" bestFit="1" customWidth="1"/>
    <col min="44" max="44" width="21.36328125" bestFit="1" customWidth="1"/>
    <col min="45" max="45" width="20.1796875" bestFit="1" customWidth="1"/>
    <col min="46" max="46" width="14" bestFit="1" customWidth="1"/>
    <col min="47" max="47" width="21.36328125" bestFit="1" customWidth="1"/>
    <col min="48" max="48" width="22" bestFit="1" customWidth="1"/>
    <col min="49" max="49" width="14" bestFit="1" customWidth="1"/>
    <col min="50" max="50" width="21.36328125" bestFit="1" customWidth="1"/>
    <col min="51" max="51" width="20.1796875" bestFit="1" customWidth="1"/>
    <col min="52" max="52" width="13.453125" bestFit="1" customWidth="1"/>
    <col min="53" max="53" width="21.36328125" bestFit="1" customWidth="1"/>
    <col min="54" max="54" width="22" bestFit="1" customWidth="1"/>
    <col min="55" max="55" width="13.453125" bestFit="1" customWidth="1"/>
    <col min="56" max="56" width="21.36328125" bestFit="1" customWidth="1"/>
    <col min="57" max="57" width="20.1796875" bestFit="1" customWidth="1"/>
    <col min="58" max="58" width="14" bestFit="1" customWidth="1"/>
    <col min="59" max="59" width="21.36328125" bestFit="1" customWidth="1"/>
    <col min="60" max="60" width="22" bestFit="1" customWidth="1"/>
    <col min="61" max="61" width="14" bestFit="1" customWidth="1"/>
    <col min="62" max="62" width="21.36328125" bestFit="1" customWidth="1"/>
    <col min="63" max="63" width="19.81640625" customWidth="1"/>
    <col min="64" max="64" width="14" bestFit="1" customWidth="1"/>
    <col min="65" max="65" width="21.36328125" bestFit="1" customWidth="1"/>
    <col min="66" max="66" width="19.81640625" customWidth="1"/>
    <col min="67" max="67" width="14" bestFit="1" customWidth="1"/>
    <col min="68" max="68" width="21.36328125" bestFit="1" customWidth="1"/>
    <col min="69" max="69" width="19.81640625" customWidth="1"/>
    <col min="70" max="70" width="14" bestFit="1" customWidth="1"/>
    <col min="71" max="71" width="21.36328125" bestFit="1" customWidth="1"/>
    <col min="72" max="72" width="19.81640625" customWidth="1"/>
    <col min="73" max="73" width="14" bestFit="1" customWidth="1"/>
    <col min="74" max="74" width="21.36328125" bestFit="1" customWidth="1"/>
    <col min="75" max="75" width="19.81640625" customWidth="1"/>
    <col min="76" max="76" width="14" bestFit="1" customWidth="1"/>
    <col min="77" max="77" width="21.36328125" bestFit="1" customWidth="1"/>
    <col min="78" max="78" width="19.81640625" customWidth="1"/>
    <col min="79" max="79" width="14" bestFit="1" customWidth="1"/>
    <col min="80" max="80" width="21.36328125" bestFit="1" customWidth="1"/>
    <col min="81" max="81" width="19.81640625" customWidth="1"/>
    <col min="82" max="82" width="14" bestFit="1" customWidth="1"/>
    <col min="83" max="83" width="21.36328125" bestFit="1" customWidth="1"/>
    <col min="84" max="84" width="20.1796875" bestFit="1" customWidth="1"/>
    <col min="85" max="85" width="14" bestFit="1" customWidth="1"/>
    <col min="86" max="86" width="21.36328125" bestFit="1" customWidth="1"/>
    <col min="87" max="87" width="22" bestFit="1" customWidth="1"/>
    <col min="88" max="88" width="14" bestFit="1" customWidth="1"/>
    <col min="89" max="89" width="21.36328125" bestFit="1" customWidth="1"/>
    <col min="90" max="90" width="20.1796875" bestFit="1" customWidth="1"/>
    <col min="91" max="91" width="14" bestFit="1" customWidth="1"/>
    <col min="92" max="92" width="21.36328125" customWidth="1"/>
    <col min="93" max="93" width="27.453125" bestFit="1" customWidth="1"/>
  </cols>
  <sheetData>
    <row r="1" spans="1:93" ht="20" x14ac:dyDescent="0.4">
      <c r="A1" s="120" t="str">
        <f>+'PERSONAL DIRECTO'!A1:F1</f>
        <v>Centro de estetica la aurora</v>
      </c>
    </row>
    <row r="2" spans="1:93" ht="20" x14ac:dyDescent="0.4">
      <c r="A2" s="170" t="s">
        <v>196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70"/>
      <c r="AE2" s="170"/>
      <c r="AF2" s="170"/>
      <c r="AG2" s="170"/>
      <c r="AH2" s="170"/>
      <c r="AI2" s="170"/>
      <c r="AJ2" s="170"/>
      <c r="AK2" s="170"/>
      <c r="AL2" s="170"/>
      <c r="AM2" s="170"/>
      <c r="AN2" s="170"/>
      <c r="AO2" s="170"/>
      <c r="AP2" s="170"/>
      <c r="AQ2" s="170"/>
      <c r="AR2" s="170"/>
      <c r="AS2" s="170"/>
      <c r="CH2" s="378"/>
    </row>
    <row r="3" spans="1:93" x14ac:dyDescent="0.25">
      <c r="CI3" s="309"/>
    </row>
    <row r="4" spans="1:93" ht="13" x14ac:dyDescent="0.3">
      <c r="B4" s="457" t="s">
        <v>309</v>
      </c>
      <c r="C4" s="458"/>
    </row>
    <row r="5" spans="1:93" ht="20.5" thickBot="1" x14ac:dyDescent="0.45">
      <c r="A5" s="2" t="s">
        <v>162</v>
      </c>
      <c r="C5" s="295">
        <v>0.82</v>
      </c>
      <c r="AV5" s="24" t="str">
        <f>+A5</f>
        <v>PRIMER AÑO</v>
      </c>
      <c r="BB5" s="24" t="str">
        <f>+AV5</f>
        <v>PRIMER AÑO</v>
      </c>
      <c r="BH5" s="24" t="str">
        <f>+BB5</f>
        <v>PRIMER AÑO</v>
      </c>
      <c r="CI5" s="24" t="str">
        <f>+BH5</f>
        <v>PRIMER AÑO</v>
      </c>
      <c r="CO5" s="23" t="str">
        <f>+A5</f>
        <v>PRIMER AÑO</v>
      </c>
    </row>
    <row r="6" spans="1:93" s="334" customFormat="1" ht="16" thickBot="1" x14ac:dyDescent="0.4">
      <c r="A6" s="332" t="s">
        <v>4</v>
      </c>
      <c r="B6" s="439" t="s">
        <v>262</v>
      </c>
      <c r="C6" s="456" t="str">
        <f>+'PERSONAL DIRECTO'!G45</f>
        <v>Tratamientos faciales</v>
      </c>
      <c r="D6" s="448"/>
      <c r="E6" s="449"/>
      <c r="F6" s="447" t="str">
        <f>+'PERSONAL DIRECTO'!J45</f>
        <v>Tratamientos corporales</v>
      </c>
      <c r="G6" s="448"/>
      <c r="H6" s="449"/>
      <c r="I6" s="447" t="str">
        <f>+'PERSONAL DIRECTO'!M45</f>
        <v>SPA</v>
      </c>
      <c r="J6" s="448"/>
      <c r="K6" s="449"/>
      <c r="L6" s="447">
        <f>+'PERSONAL DIRECTO'!P45</f>
        <v>0</v>
      </c>
      <c r="M6" s="448"/>
      <c r="N6" s="449"/>
      <c r="O6" s="447">
        <f>+'PERSONAL DIRECTO'!S45</f>
        <v>0</v>
      </c>
      <c r="P6" s="448"/>
      <c r="Q6" s="449"/>
      <c r="R6" s="447">
        <f>+'PERSONAL DIRECTO'!V45</f>
        <v>0</v>
      </c>
      <c r="S6" s="448"/>
      <c r="T6" s="449"/>
      <c r="U6" s="447">
        <f>+'PERSONAL DIRECTO'!Y45</f>
        <v>0</v>
      </c>
      <c r="V6" s="448"/>
      <c r="W6" s="449"/>
      <c r="X6" s="447">
        <f>+'PERSONAL DIRECTO'!AB45</f>
        <v>0</v>
      </c>
      <c r="Y6" s="448"/>
      <c r="Z6" s="449"/>
      <c r="AA6" s="447">
        <f>+'PERSONAL DIRECTO'!AE45</f>
        <v>0</v>
      </c>
      <c r="AB6" s="448"/>
      <c r="AC6" s="449"/>
      <c r="AD6" s="447">
        <f>+'PERSONAL DIRECTO'!AH45</f>
        <v>0</v>
      </c>
      <c r="AE6" s="448"/>
      <c r="AF6" s="449"/>
      <c r="AG6" s="447">
        <f>+'PERSONAL DIRECTO'!AK45</f>
        <v>0</v>
      </c>
      <c r="AH6" s="448"/>
      <c r="AI6" s="449"/>
      <c r="AJ6" s="447">
        <f>+'PERSONAL DIRECTO'!AN45</f>
        <v>0</v>
      </c>
      <c r="AK6" s="448"/>
      <c r="AL6" s="449"/>
      <c r="AM6" s="447">
        <f>+'PERSONAL DIRECTO'!AQ45</f>
        <v>0</v>
      </c>
      <c r="AN6" s="448"/>
      <c r="AO6" s="449"/>
      <c r="AP6" s="447">
        <f>+'PERSONAL DIRECTO'!AT45</f>
        <v>0</v>
      </c>
      <c r="AQ6" s="448"/>
      <c r="AR6" s="449"/>
      <c r="AS6" s="447">
        <f>+'PERSONAL DIRECTO'!AW45</f>
        <v>0</v>
      </c>
      <c r="AT6" s="448"/>
      <c r="AU6" s="449"/>
      <c r="AV6" s="447">
        <f>+'PERSONAL DIRECTO'!AZ45</f>
        <v>0</v>
      </c>
      <c r="AW6" s="448"/>
      <c r="AX6" s="449"/>
      <c r="AY6" s="447">
        <f>+'PERSONAL DIRECTO'!BC45</f>
        <v>0</v>
      </c>
      <c r="AZ6" s="448"/>
      <c r="BA6" s="449"/>
      <c r="BB6" s="447">
        <f>+'PERSONAL DIRECTO'!BF45</f>
        <v>0</v>
      </c>
      <c r="BC6" s="448"/>
      <c r="BD6" s="449"/>
      <c r="BE6" s="447">
        <f>+'PERSONAL DIRECTO'!BI45</f>
        <v>0</v>
      </c>
      <c r="BF6" s="448"/>
      <c r="BG6" s="449"/>
      <c r="BH6" s="447">
        <f>+'PERSONAL DIRECTO'!BL45</f>
        <v>0</v>
      </c>
      <c r="BI6" s="448"/>
      <c r="BJ6" s="449"/>
      <c r="BK6" s="447">
        <f>+'PERSONAL DIRECTO'!BO45</f>
        <v>0</v>
      </c>
      <c r="BL6" s="448"/>
      <c r="BM6" s="449"/>
      <c r="BN6" s="447">
        <f>+'PERSONAL DIRECTO'!BR45</f>
        <v>0</v>
      </c>
      <c r="BO6" s="448"/>
      <c r="BP6" s="449"/>
      <c r="BQ6" s="447">
        <f>+'PERSONAL DIRECTO'!BU45</f>
        <v>0</v>
      </c>
      <c r="BR6" s="448"/>
      <c r="BS6" s="449"/>
      <c r="BT6" s="447">
        <f>+'PERSONAL DIRECTO'!BX45</f>
        <v>0</v>
      </c>
      <c r="BU6" s="448"/>
      <c r="BV6" s="449"/>
      <c r="BW6" s="447">
        <f>+'PERSONAL DIRECTO'!CA45</f>
        <v>0</v>
      </c>
      <c r="BX6" s="448"/>
      <c r="BY6" s="449"/>
      <c r="BZ6" s="447">
        <f>+'PERSONAL DIRECTO'!CD45</f>
        <v>0</v>
      </c>
      <c r="CA6" s="448"/>
      <c r="CB6" s="449"/>
      <c r="CC6" s="447">
        <f>+'PERSONAL DIRECTO'!CG45</f>
        <v>0</v>
      </c>
      <c r="CD6" s="448"/>
      <c r="CE6" s="449"/>
      <c r="CF6" s="447">
        <f>+'PERSONAL DIRECTO'!CJ45</f>
        <v>0</v>
      </c>
      <c r="CG6" s="448"/>
      <c r="CH6" s="449"/>
      <c r="CI6" s="447">
        <f>+'PERSONAL DIRECTO'!CM45</f>
        <v>0</v>
      </c>
      <c r="CJ6" s="448"/>
      <c r="CK6" s="449"/>
      <c r="CL6" s="447">
        <f>+'PERSONAL DIRECTO'!CP45</f>
        <v>0</v>
      </c>
      <c r="CM6" s="448"/>
      <c r="CN6" s="449"/>
      <c r="CO6" s="333" t="s">
        <v>239</v>
      </c>
    </row>
    <row r="7" spans="1:93" s="334" customFormat="1" ht="18" customHeight="1" x14ac:dyDescent="0.35">
      <c r="A7" s="335" t="s">
        <v>190</v>
      </c>
      <c r="B7" s="454"/>
      <c r="C7" s="439" t="s">
        <v>264</v>
      </c>
      <c r="D7" s="439" t="s">
        <v>407</v>
      </c>
      <c r="E7" s="93" t="s">
        <v>191</v>
      </c>
      <c r="F7" s="439" t="s">
        <v>264</v>
      </c>
      <c r="G7" s="439" t="s">
        <v>299</v>
      </c>
      <c r="H7" s="93" t="s">
        <v>191</v>
      </c>
      <c r="I7" s="439" t="s">
        <v>264</v>
      </c>
      <c r="J7" s="439" t="s">
        <v>299</v>
      </c>
      <c r="K7" s="93" t="s">
        <v>191</v>
      </c>
      <c r="L7" s="439" t="s">
        <v>264</v>
      </c>
      <c r="M7" s="439" t="s">
        <v>299</v>
      </c>
      <c r="N7" s="93" t="s">
        <v>191</v>
      </c>
      <c r="O7" s="439" t="s">
        <v>264</v>
      </c>
      <c r="P7" s="439" t="s">
        <v>299</v>
      </c>
      <c r="Q7" s="93" t="s">
        <v>191</v>
      </c>
      <c r="R7" s="439" t="s">
        <v>265</v>
      </c>
      <c r="S7" s="439" t="s">
        <v>299</v>
      </c>
      <c r="T7" s="93" t="s">
        <v>191</v>
      </c>
      <c r="U7" s="439" t="s">
        <v>264</v>
      </c>
      <c r="V7" s="439" t="s">
        <v>299</v>
      </c>
      <c r="W7" s="93" t="s">
        <v>191</v>
      </c>
      <c r="X7" s="439" t="s">
        <v>264</v>
      </c>
      <c r="Y7" s="439" t="s">
        <v>299</v>
      </c>
      <c r="Z7" s="93" t="s">
        <v>191</v>
      </c>
      <c r="AA7" s="439" t="s">
        <v>264</v>
      </c>
      <c r="AB7" s="439" t="s">
        <v>299</v>
      </c>
      <c r="AC7" s="93" t="s">
        <v>191</v>
      </c>
      <c r="AD7" s="439" t="s">
        <v>264</v>
      </c>
      <c r="AE7" s="439" t="s">
        <v>299</v>
      </c>
      <c r="AF7" s="93" t="s">
        <v>191</v>
      </c>
      <c r="AG7" s="439" t="s">
        <v>264</v>
      </c>
      <c r="AH7" s="439" t="s">
        <v>299</v>
      </c>
      <c r="AI7" s="93" t="s">
        <v>191</v>
      </c>
      <c r="AJ7" s="439" t="s">
        <v>264</v>
      </c>
      <c r="AK7" s="439" t="s">
        <v>299</v>
      </c>
      <c r="AL7" s="93" t="s">
        <v>191</v>
      </c>
      <c r="AM7" s="439" t="s">
        <v>264</v>
      </c>
      <c r="AN7" s="439" t="s">
        <v>299</v>
      </c>
      <c r="AO7" s="93" t="s">
        <v>191</v>
      </c>
      <c r="AP7" s="439" t="s">
        <v>264</v>
      </c>
      <c r="AQ7" s="439" t="s">
        <v>299</v>
      </c>
      <c r="AR7" s="93" t="s">
        <v>191</v>
      </c>
      <c r="AS7" s="439" t="s">
        <v>264</v>
      </c>
      <c r="AT7" s="439" t="s">
        <v>299</v>
      </c>
      <c r="AU7" s="93" t="s">
        <v>191</v>
      </c>
      <c r="AV7" s="439" t="s">
        <v>264</v>
      </c>
      <c r="AW7" s="439" t="s">
        <v>299</v>
      </c>
      <c r="AX7" s="93" t="s">
        <v>191</v>
      </c>
      <c r="AY7" s="439" t="s">
        <v>264</v>
      </c>
      <c r="AZ7" s="439" t="s">
        <v>299</v>
      </c>
      <c r="BA7" s="93" t="s">
        <v>191</v>
      </c>
      <c r="BB7" s="439" t="s">
        <v>264</v>
      </c>
      <c r="BC7" s="439" t="s">
        <v>299</v>
      </c>
      <c r="BD7" s="93" t="s">
        <v>191</v>
      </c>
      <c r="BE7" s="439" t="s">
        <v>264</v>
      </c>
      <c r="BF7" s="439" t="s">
        <v>299</v>
      </c>
      <c r="BG7" s="93" t="s">
        <v>191</v>
      </c>
      <c r="BH7" s="439" t="s">
        <v>264</v>
      </c>
      <c r="BI7" s="439" t="s">
        <v>299</v>
      </c>
      <c r="BJ7" s="93" t="s">
        <v>191</v>
      </c>
      <c r="BK7" s="439" t="s">
        <v>264</v>
      </c>
      <c r="BL7" s="439" t="s">
        <v>299</v>
      </c>
      <c r="BM7" s="93" t="s">
        <v>191</v>
      </c>
      <c r="BN7" s="439" t="s">
        <v>264</v>
      </c>
      <c r="BO7" s="439" t="s">
        <v>299</v>
      </c>
      <c r="BP7" s="93" t="s">
        <v>191</v>
      </c>
      <c r="BQ7" s="439" t="s">
        <v>264</v>
      </c>
      <c r="BR7" s="439" t="s">
        <v>299</v>
      </c>
      <c r="BS7" s="93" t="s">
        <v>191</v>
      </c>
      <c r="BT7" s="439" t="s">
        <v>264</v>
      </c>
      <c r="BU7" s="439" t="s">
        <v>299</v>
      </c>
      <c r="BV7" s="93" t="s">
        <v>191</v>
      </c>
      <c r="BW7" s="439" t="s">
        <v>264</v>
      </c>
      <c r="BX7" s="439" t="s">
        <v>299</v>
      </c>
      <c r="BY7" s="93" t="s">
        <v>191</v>
      </c>
      <c r="BZ7" s="439" t="s">
        <v>264</v>
      </c>
      <c r="CA7" s="439" t="s">
        <v>299</v>
      </c>
      <c r="CB7" s="93" t="s">
        <v>191</v>
      </c>
      <c r="CC7" s="439" t="s">
        <v>264</v>
      </c>
      <c r="CD7" s="439" t="s">
        <v>299</v>
      </c>
      <c r="CE7" s="93" t="s">
        <v>191</v>
      </c>
      <c r="CF7" s="439" t="s">
        <v>264</v>
      </c>
      <c r="CG7" s="439" t="s">
        <v>299</v>
      </c>
      <c r="CH7" s="93" t="s">
        <v>191</v>
      </c>
      <c r="CI7" s="439" t="s">
        <v>264</v>
      </c>
      <c r="CJ7" s="439" t="s">
        <v>299</v>
      </c>
      <c r="CK7" s="93" t="s">
        <v>191</v>
      </c>
      <c r="CL7" s="439" t="s">
        <v>264</v>
      </c>
      <c r="CM7" s="439" t="s">
        <v>299</v>
      </c>
      <c r="CN7" s="93" t="s">
        <v>191</v>
      </c>
      <c r="CO7" s="93" t="s">
        <v>195</v>
      </c>
    </row>
    <row r="8" spans="1:93" s="334" customFormat="1" ht="21" customHeight="1" thickBot="1" x14ac:dyDescent="0.4">
      <c r="A8" s="30" t="s">
        <v>240</v>
      </c>
      <c r="B8" s="455"/>
      <c r="C8" s="451"/>
      <c r="D8" s="451"/>
      <c r="E8" s="60" t="s">
        <v>242</v>
      </c>
      <c r="F8" s="451"/>
      <c r="G8" s="451"/>
      <c r="H8" s="60" t="s">
        <v>242</v>
      </c>
      <c r="I8" s="451"/>
      <c r="J8" s="451"/>
      <c r="K8" s="60" t="s">
        <v>242</v>
      </c>
      <c r="L8" s="451"/>
      <c r="M8" s="451"/>
      <c r="N8" s="60" t="s">
        <v>242</v>
      </c>
      <c r="O8" s="451"/>
      <c r="P8" s="451"/>
      <c r="Q8" s="60" t="s">
        <v>242</v>
      </c>
      <c r="R8" s="451"/>
      <c r="S8" s="451"/>
      <c r="T8" s="60" t="s">
        <v>242</v>
      </c>
      <c r="U8" s="451"/>
      <c r="V8" s="451"/>
      <c r="W8" s="60" t="s">
        <v>242</v>
      </c>
      <c r="X8" s="441"/>
      <c r="Y8" s="451"/>
      <c r="Z8" s="60" t="s">
        <v>242</v>
      </c>
      <c r="AA8" s="451"/>
      <c r="AB8" s="451"/>
      <c r="AC8" s="60" t="s">
        <v>242</v>
      </c>
      <c r="AD8" s="451"/>
      <c r="AE8" s="451"/>
      <c r="AF8" s="60" t="s">
        <v>242</v>
      </c>
      <c r="AG8" s="451"/>
      <c r="AH8" s="451"/>
      <c r="AI8" s="60" t="s">
        <v>242</v>
      </c>
      <c r="AJ8" s="451"/>
      <c r="AK8" s="451"/>
      <c r="AL8" s="60" t="s">
        <v>242</v>
      </c>
      <c r="AM8" s="451"/>
      <c r="AN8" s="451"/>
      <c r="AO8" s="60" t="s">
        <v>242</v>
      </c>
      <c r="AP8" s="451"/>
      <c r="AQ8" s="451"/>
      <c r="AR8" s="60" t="s">
        <v>242</v>
      </c>
      <c r="AS8" s="451"/>
      <c r="AT8" s="451"/>
      <c r="AU8" s="60" t="s">
        <v>242</v>
      </c>
      <c r="AV8" s="451"/>
      <c r="AW8" s="451"/>
      <c r="AX8" s="60" t="s">
        <v>242</v>
      </c>
      <c r="AY8" s="451"/>
      <c r="AZ8" s="451"/>
      <c r="BA8" s="60" t="s">
        <v>242</v>
      </c>
      <c r="BB8" s="451"/>
      <c r="BC8" s="451"/>
      <c r="BD8" s="60" t="s">
        <v>242</v>
      </c>
      <c r="BE8" s="451"/>
      <c r="BF8" s="451"/>
      <c r="BG8" s="60" t="s">
        <v>242</v>
      </c>
      <c r="BH8" s="451"/>
      <c r="BI8" s="451"/>
      <c r="BJ8" s="60" t="s">
        <v>242</v>
      </c>
      <c r="BK8" s="451"/>
      <c r="BL8" s="451"/>
      <c r="BM8" s="60" t="s">
        <v>242</v>
      </c>
      <c r="BN8" s="451"/>
      <c r="BO8" s="451"/>
      <c r="BP8" s="60" t="s">
        <v>242</v>
      </c>
      <c r="BQ8" s="451"/>
      <c r="BR8" s="451"/>
      <c r="BS8" s="60" t="s">
        <v>242</v>
      </c>
      <c r="BT8" s="451"/>
      <c r="BU8" s="451"/>
      <c r="BV8" s="60" t="s">
        <v>242</v>
      </c>
      <c r="BW8" s="451"/>
      <c r="BX8" s="451"/>
      <c r="BY8" s="60" t="s">
        <v>242</v>
      </c>
      <c r="BZ8" s="451"/>
      <c r="CA8" s="451"/>
      <c r="CB8" s="60" t="s">
        <v>242</v>
      </c>
      <c r="CC8" s="451"/>
      <c r="CD8" s="451"/>
      <c r="CE8" s="60" t="s">
        <v>242</v>
      </c>
      <c r="CF8" s="451"/>
      <c r="CG8" s="451"/>
      <c r="CH8" s="60" t="s">
        <v>242</v>
      </c>
      <c r="CI8" s="451"/>
      <c r="CJ8" s="451"/>
      <c r="CK8" s="60" t="s">
        <v>242</v>
      </c>
      <c r="CL8" s="451"/>
      <c r="CM8" s="451"/>
      <c r="CN8" s="60" t="s">
        <v>242</v>
      </c>
      <c r="CO8" s="60" t="s">
        <v>233</v>
      </c>
    </row>
    <row r="9" spans="1:93" s="334" customFormat="1" ht="15.5" x14ac:dyDescent="0.35">
      <c r="A9" s="336" t="str">
        <f>+IF('PERSONAL DIRECTO'!DE8&lt;=15,"No requiere personal adicional",IF('PERSONAL DIRECTO'!CW8&lt;0,'PERSONAL DIRECTO'!A8,"No requiere personal adicional"))</f>
        <v xml:space="preserve">Masajista - esteticista </v>
      </c>
      <c r="B9" s="337">
        <f>+IF(A9="No requiere personal adicional",0,IF(('PERSONAL DIRECTO'!DA8/'PERSONAL DIRECTO'!$G$4)&lt;1,1,INT(ROUNDUP('PERSONAL DIRECTO'!DA8/'PERSONAL DIRECTO'!$G$4,1))))</f>
        <v>1</v>
      </c>
      <c r="C9" s="338">
        <f>+IF('PERSONAL DIRECTO'!G8=0," ",'PERSONAL DIRECTO'!G8*'PERSONAL DIRECTO'!$F8*$C$5)</f>
        <v>5166</v>
      </c>
      <c r="D9" s="237">
        <f>+IF($B9&gt;0,IF('PERSONAL DIRECTO'!G8&gt;0,INT(-'PERSONAL DIRECTO'!$CW8*('PERSONAL DIRECTO'!G8/('PERSONAL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DIRECTO'!G8)/$B9,0),0)</f>
        <v>338</v>
      </c>
      <c r="E9" s="339">
        <f>+IF(D9=0,0,C9*D9*$B9)</f>
        <v>1746108</v>
      </c>
      <c r="F9" s="338">
        <f>+IF('PERSONAL DIRECTO'!J8=0," ",'PERSONAL DIRECTO'!J8*'PERSONAL DIRECTO'!$F8*$C$5)</f>
        <v>4132.8</v>
      </c>
      <c r="G9" s="237">
        <f>+IF($B9&gt;0,IF('PERSONAL DIRECTO'!J8&gt;0,INT(-'PERSONAL DIRECTO'!$CW8*('PERSONAL DIRECTO'!J8/('PERSONAL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DIRECTO'!J8)/$B9,0),0)</f>
        <v>338</v>
      </c>
      <c r="H9" s="339">
        <f>+IF(G9=0,0,F9*G9*$B9)</f>
        <v>1396886.4000000001</v>
      </c>
      <c r="I9" s="338">
        <f>+IF('PERSONAL DIRECTO'!M8=0," ",'PERSONAL DIRECTO'!M8*'PERSONAL DIRECTO'!$F8*$C$5)</f>
        <v>7576.7999999999993</v>
      </c>
      <c r="J9" s="237">
        <f>+IF($B9&gt;0,IF('PERSONAL DIRECTO'!M8&gt;0,INT(-'PERSONAL DIRECTO'!$CW8*('PERSONAL DIRECTO'!M8/('PERSONAL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DIRECTO'!M8)/$B9,0),0)</f>
        <v>338</v>
      </c>
      <c r="K9" s="339">
        <f>+IF(J9=0,0,I9*J9*$B9)</f>
        <v>2560958.4</v>
      </c>
      <c r="L9" s="338" t="str">
        <f>+IF('PERSONAL DIRECTO'!P8=0," ",'PERSONAL DIRECTO'!P8*'PERSONAL DIRECTO'!$F8*$C$5)</f>
        <v xml:space="preserve"> </v>
      </c>
      <c r="M9" s="237">
        <f>+IF($B9&gt;0,IF('PERSONAL DIRECTO'!P8&gt;0,INT(-'PERSONAL DIRECTO'!$CW8*('PERSONAL DIRECTO'!P8/('PERSONAL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DIRECTO'!P8)/$B9,0),0)</f>
        <v>0</v>
      </c>
      <c r="N9" s="339">
        <f>+IF(M9=0,0,L9*M9*$B9)</f>
        <v>0</v>
      </c>
      <c r="O9" s="338" t="str">
        <f>+IF('PERSONAL DIRECTO'!S8=0," ",'PERSONAL DIRECTO'!S8*'PERSONAL DIRECTO'!$F8*$C$5)</f>
        <v xml:space="preserve"> </v>
      </c>
      <c r="P9" s="237">
        <f>+IF($B9&gt;0,IF('PERSONAL DIRECTO'!S8&gt;0,INT(-'PERSONAL DIRECTO'!$CW8*('PERSONAL DIRECTO'!S8/('PERSONAL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DIRECTO'!S8)/$B9,0),0)</f>
        <v>0</v>
      </c>
      <c r="Q9" s="339">
        <f>+IF(P9=0,0,O9*P9*$B9)</f>
        <v>0</v>
      </c>
      <c r="R9" s="338" t="str">
        <f>+IF('PERSONAL DIRECTO'!V8=0," ",'PERSONAL DIRECTO'!V8*'PERSONAL DIRECTO'!$F8*$C$5)</f>
        <v xml:space="preserve"> </v>
      </c>
      <c r="S9" s="237">
        <f>+IF($B9&gt;0,IF('PERSONAL DIRECTO'!V8&gt;0,INT(-'PERSONAL DIRECTO'!$CW8*('PERSONAL DIRECTO'!V8/('PERSONAL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DIRECTO'!V8)/$B9,0),0)</f>
        <v>0</v>
      </c>
      <c r="T9" s="339">
        <f>+IF(S9=0,0,R9*S9*$B9)</f>
        <v>0</v>
      </c>
      <c r="U9" s="338" t="str">
        <f>+IF('PERSONAL DIRECTO'!Y8=0," ",'PERSONAL DIRECTO'!Y8*'PERSONAL DIRECTO'!$F8*$C$5)</f>
        <v xml:space="preserve"> </v>
      </c>
      <c r="V9" s="237">
        <f>+IF($B9&gt;0,IF('PERSONAL DIRECTO'!Y8&gt;0,INT(-'PERSONAL DIRECTO'!$CW8*('PERSONAL DIRECTO'!Y8/('PERSONAL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DIRECTO'!Y8)/$B9,0),0)</f>
        <v>0</v>
      </c>
      <c r="W9" s="339">
        <f>+IF(V9=0,0,U9*V9*$B9)</f>
        <v>0</v>
      </c>
      <c r="X9" s="338" t="str">
        <f>+IF('PERSONAL DIRECTO'!AB8=0," ",'PERSONAL DIRECTO'!AB8*'PERSONAL DIRECTO'!$F8*$C$5)</f>
        <v xml:space="preserve"> </v>
      </c>
      <c r="Y9" s="237">
        <f>+IF($B9&gt;0,IF('PERSONAL DIRECTO'!AB8&gt;0,INT(-'PERSONAL DIRECTO'!$CW8*('PERSONAL DIRECTO'!AB8/('PERSONAL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DIRECTO'!AB8)/$B9,0),0)</f>
        <v>0</v>
      </c>
      <c r="Z9" s="339">
        <f>+IF(Y9=0,0,X9*Y9*$B9)</f>
        <v>0</v>
      </c>
      <c r="AA9" s="338" t="str">
        <f>+IF('PERSONAL DIRECTO'!AE8=0," ",'PERSONAL DIRECTO'!AE8*'PERSONAL DIRECTO'!$F8*$C$5)</f>
        <v xml:space="preserve"> </v>
      </c>
      <c r="AB9" s="237">
        <f>+IF($B9&gt;0,IF('PERSONAL DIRECTO'!AE8&gt;0,INT(-'PERSONAL DIRECTO'!$CW8*('PERSONAL DIRECTO'!AE8/('PERSONAL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DIRECTO'!AE8)/$B9,0),0)</f>
        <v>0</v>
      </c>
      <c r="AC9" s="339">
        <f>+IF(AB9=0,0,AA9*AB9*$B9)</f>
        <v>0</v>
      </c>
      <c r="AD9" s="338" t="str">
        <f>+IF('PERSONAL DIRECTO'!AH8=0," ",'PERSONAL DIRECTO'!AH8*'PERSONAL DIRECTO'!$F8*$C$5)</f>
        <v xml:space="preserve"> </v>
      </c>
      <c r="AE9" s="237">
        <f>+IF($B9&gt;0,IF('PERSONAL DIRECTO'!AH8&gt;0,INT(-'PERSONAL DIRECTO'!$CW8*('PERSONAL DIRECTO'!AH8/('PERSONAL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DIRECTO'!AH8)/$B9,0),0)</f>
        <v>0</v>
      </c>
      <c r="AF9" s="339">
        <f>+IF(AE9=0,0,AD9*AE9*$B9)</f>
        <v>0</v>
      </c>
      <c r="AG9" s="338" t="str">
        <f>+IF('PERSONAL DIRECTO'!AK8=0," ",'PERSONAL DIRECTO'!AK8*'PERSONAL DIRECTO'!$F8*$C$5)</f>
        <v xml:space="preserve"> </v>
      </c>
      <c r="AH9" s="237">
        <f>+IF($B9&gt;0,IF('PERSONAL DIRECTO'!AK8&gt;0,INT(-'PERSONAL DIRECTO'!$CW8*('PERSONAL DIRECTO'!AK8/('PERSONAL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DIRECTO'!AK8)/$B9,0),0)</f>
        <v>0</v>
      </c>
      <c r="AI9" s="339">
        <f>+IF(AH9=0,0,AG9*AH9*$B9)</f>
        <v>0</v>
      </c>
      <c r="AJ9" s="338" t="str">
        <f>+IF('PERSONAL DIRECTO'!AN8=0," ",'PERSONAL DIRECTO'!AN8*'PERSONAL DIRECTO'!$F8*$C$5)</f>
        <v xml:space="preserve"> </v>
      </c>
      <c r="AK9" s="237">
        <f>+IF($B9&gt;0,IF('PERSONAL DIRECTO'!AN8&gt;0,INT(-'PERSONAL DIRECTO'!$CW8*('PERSONAL DIRECTO'!AN8/('PERSONAL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DIRECTO'!AN8)/$B9,0),0)</f>
        <v>0</v>
      </c>
      <c r="AL9" s="339">
        <f>+IF(AK9=0,0,AJ9*AK9*$B9)</f>
        <v>0</v>
      </c>
      <c r="AM9" s="338" t="str">
        <f>+IF('PERSONAL DIRECTO'!AQ8=0," ",'PERSONAL DIRECTO'!AQ8*'PERSONAL DIRECTO'!$F8*$C$5)</f>
        <v xml:space="preserve"> </v>
      </c>
      <c r="AN9" s="237">
        <f>+IF($B9&gt;0,IF('PERSONAL DIRECTO'!AQ8&gt;0,INT(-'PERSONAL DIRECTO'!$CW8*('PERSONAL DIRECTO'!AQ8/('PERSONAL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DIRECTO'!AQ8)/$B9,0),0)</f>
        <v>0</v>
      </c>
      <c r="AO9" s="339">
        <f>+IF(AN9=0,0,AM9*AN9*$B9)</f>
        <v>0</v>
      </c>
      <c r="AP9" s="338" t="str">
        <f>+IF('PERSONAL DIRECTO'!AT8=0," ",'PERSONAL DIRECTO'!AT8*'PERSONAL DIRECTO'!$F8*$C$5)</f>
        <v xml:space="preserve"> </v>
      </c>
      <c r="AQ9" s="237">
        <f>+IF($B9&gt;0,IF('PERSONAL DIRECTO'!AT8&gt;0,INT(-'PERSONAL DIRECTO'!$CW8*('PERSONAL DIRECTO'!AT8/('PERSONAL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DIRECTO'!AT8)/$B9,0),0)</f>
        <v>0</v>
      </c>
      <c r="AR9" s="339">
        <f>+IF(AQ9=0,0,AP9*AQ9*$B9)</f>
        <v>0</v>
      </c>
      <c r="AS9" s="338" t="str">
        <f>+IF('PERSONAL DIRECTO'!AW8=0," ",'PERSONAL DIRECTO'!AW8*'PERSONAL DIRECTO'!$F8*$C$5)</f>
        <v xml:space="preserve"> </v>
      </c>
      <c r="AT9" s="237">
        <f>+IF($B9&gt;0,IF('PERSONAL DIRECTO'!AW8&gt;0,INT(-'PERSONAL DIRECTO'!$CW8*('PERSONAL DIRECTO'!AW8/('PERSONAL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DIRECTO'!AW8)/$B9,0),0)</f>
        <v>0</v>
      </c>
      <c r="AU9" s="339">
        <f>+IF(AT9=0,0,AS9*AT9*$B9)</f>
        <v>0</v>
      </c>
      <c r="AV9" s="338" t="str">
        <f>+IF('PERSONAL DIRECTO'!AZ8=0," ",'PERSONAL DIRECTO'!AZ8*'PERSONAL DIRECTO'!$F8*$C$5)</f>
        <v xml:space="preserve"> </v>
      </c>
      <c r="AW9" s="237">
        <f>+IF($B9&gt;0,IF('PERSONAL DIRECTO'!AZ8&gt;0,INT(-'PERSONAL DIRECTO'!$CW8*('PERSONAL DIRECTO'!AZ8/('PERSONAL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DIRECTO'!AZ8)/$B9,0),0)</f>
        <v>0</v>
      </c>
      <c r="AX9" s="339">
        <f>+IF(AW9=0,0,AV9*AW9*$B9)</f>
        <v>0</v>
      </c>
      <c r="AY9" s="338" t="str">
        <f>+IF('PERSONAL DIRECTO'!BC8=0," ",'PERSONAL DIRECTO'!BC8*'PERSONAL DIRECTO'!$F8*$C$5)</f>
        <v xml:space="preserve"> </v>
      </c>
      <c r="AZ9" s="237">
        <f>+IF($B9&gt;0,IF('PERSONAL DIRECTO'!BC8&gt;0,INT(-'PERSONAL DIRECTO'!$CW8*('PERSONAL DIRECTO'!BC8/('PERSONAL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DIRECTO'!BC8)/$B9,0),0)</f>
        <v>0</v>
      </c>
      <c r="BA9" s="339">
        <f>+IF(AZ9=0,0,AY9*AZ9*$B9)</f>
        <v>0</v>
      </c>
      <c r="BB9" s="338" t="str">
        <f>+IF('PERSONAL DIRECTO'!BF8=0," ",'PERSONAL DIRECTO'!BF8*'PERSONAL DIRECTO'!$F8*$C$5)</f>
        <v xml:space="preserve"> </v>
      </c>
      <c r="BC9" s="237">
        <f>+IF($B9&gt;0,IF('PERSONAL DIRECTO'!BF8&gt;0,INT(-'PERSONAL DIRECTO'!$CW8*('PERSONAL DIRECTO'!BF8/('PERSONAL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DIRECTO'!BF8)/$B9,0),0)</f>
        <v>0</v>
      </c>
      <c r="BD9" s="339">
        <f>+IF(BC9=0,0,BB9*BC9*$B9)</f>
        <v>0</v>
      </c>
      <c r="BE9" s="338" t="str">
        <f>+IF('PERSONAL DIRECTO'!BI8=0," ",'PERSONAL DIRECTO'!BI8*'PERSONAL DIRECTO'!$F8*$C$5)</f>
        <v xml:space="preserve"> </v>
      </c>
      <c r="BF9" s="237">
        <f>+IF($B9&gt;0,IF('PERSONAL DIRECTO'!BI8&gt;0,INT(-'PERSONAL DIRECTO'!$CW8*('PERSONAL DIRECTO'!BI8/('PERSONAL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DIRECTO'!BI8)/$B9,0),0)</f>
        <v>0</v>
      </c>
      <c r="BG9" s="339">
        <f>+IF(BF9=0,0,BE9*BF9*$B9)</f>
        <v>0</v>
      </c>
      <c r="BH9" s="338" t="str">
        <f>+IF('PERSONAL DIRECTO'!BL8=0," ",'PERSONAL DIRECTO'!BL8*'PERSONAL DIRECTO'!$F8*$C$5)</f>
        <v xml:space="preserve"> </v>
      </c>
      <c r="BI9" s="237">
        <f>+IF($B9&gt;0,IF('PERSONAL DIRECTO'!BL8&gt;0,INT(-'PERSONAL DIRECTO'!$CW8*('PERSONAL DIRECTO'!BL8/('PERSONAL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DIRECTO'!BL8)/$B9,0),0)</f>
        <v>0</v>
      </c>
      <c r="BJ9" s="339">
        <f>+IF(BI9=0,0,BH9*BI9*$B9)</f>
        <v>0</v>
      </c>
      <c r="BK9" s="338" t="str">
        <f>+IF('PERSONAL DIRECTO'!BO8=0," ",'PERSONAL DIRECTO'!BO8*'PERSONAL DIRECTO'!$F8*$C$5)</f>
        <v xml:space="preserve"> </v>
      </c>
      <c r="BL9" s="237">
        <f>+IF($B9&gt;0,IF('PERSONAL DIRECTO'!BO8&gt;0,INT(-'PERSONAL DIRECTO'!$CW8*('PERSONAL DIRECTO'!BO8/('PERSONAL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DIRECTO'!BO8)/$B9,0),0)</f>
        <v>0</v>
      </c>
      <c r="BM9" s="339">
        <f>+IF(BL9=0,0,BK9*BL9*$B9)</f>
        <v>0</v>
      </c>
      <c r="BN9" s="338" t="str">
        <f>+IF('PERSONAL DIRECTO'!BR8=0," ",'PERSONAL DIRECTO'!BR8*'PERSONAL DIRECTO'!$F8*$C$5)</f>
        <v xml:space="preserve"> </v>
      </c>
      <c r="BO9" s="237">
        <f>+IF($B9&gt;0,IF('PERSONAL DIRECTO'!BR8&gt;0,INT(-'PERSONAL DIRECTO'!$CW8*('PERSONAL DIRECTO'!BR8/('PERSONAL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DIRECTO'!BR8)/$B9,0),0)</f>
        <v>0</v>
      </c>
      <c r="BP9" s="339">
        <f>+IF(BO9=0,0,BN9*BO9*$B9)</f>
        <v>0</v>
      </c>
      <c r="BQ9" s="338" t="str">
        <f>+IF('PERSONAL DIRECTO'!BU8=0," ",'PERSONAL DIRECTO'!BU8*'PERSONAL DIRECTO'!$F8*$C$5)</f>
        <v xml:space="preserve"> </v>
      </c>
      <c r="BR9" s="237">
        <f>+IF($B9&gt;0,IF('PERSONAL DIRECTO'!BU8&gt;0,INT(-'PERSONAL DIRECTO'!$CW8*('PERSONAL DIRECTO'!BU8/('PERSONAL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DIRECTO'!BU8)/$B9,0),0)</f>
        <v>0</v>
      </c>
      <c r="BS9" s="339">
        <f>+IF(BR9=0,0,BQ9*BR9*$B9)</f>
        <v>0</v>
      </c>
      <c r="BT9" s="338" t="str">
        <f>+IF('PERSONAL DIRECTO'!BX8=0," ",'PERSONAL DIRECTO'!BX8*'PERSONAL DIRECTO'!$F8*$C$5)</f>
        <v xml:space="preserve"> </v>
      </c>
      <c r="BU9" s="237">
        <f>+IF($B9&gt;0,IF('PERSONAL DIRECTO'!BX8&gt;0,INT(-'PERSONAL DIRECTO'!$CW8*('PERSONAL DIRECTO'!BX8/('PERSONAL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DIRECTO'!BX8)/$B9,0),0)</f>
        <v>0</v>
      </c>
      <c r="BV9" s="339">
        <f>+IF(BU9=0,0,BT9*BU9*$B9)</f>
        <v>0</v>
      </c>
      <c r="BW9" s="338" t="str">
        <f>+IF('PERSONAL DIRECTO'!CA8=0," ",'PERSONAL DIRECTO'!CA8*'PERSONAL DIRECTO'!$F8*$C$5)</f>
        <v xml:space="preserve"> </v>
      </c>
      <c r="BX9" s="237">
        <f>+IF($B9&gt;0,IF('PERSONAL DIRECTO'!CA8&gt;0,INT(-'PERSONAL DIRECTO'!$CW8*('PERSONAL DIRECTO'!CA8/('PERSONAL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DIRECTO'!CA8)/$B9,0),0)</f>
        <v>0</v>
      </c>
      <c r="BY9" s="339">
        <f>+IF(BX9=0,0,BW9*BX9*$B9)</f>
        <v>0</v>
      </c>
      <c r="BZ9" s="338" t="str">
        <f>+IF('PERSONAL DIRECTO'!CD8=0," ",'PERSONAL DIRECTO'!CD8*'PERSONAL DIRECTO'!$F8*$C$5)</f>
        <v xml:space="preserve"> </v>
      </c>
      <c r="CA9" s="237">
        <f>+IF($B9&gt;0,IF('PERSONAL DIRECTO'!CD8&gt;0,INT(-'PERSONAL DIRECTO'!$CW8*('PERSONAL DIRECTO'!CD8/('PERSONAL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DIRECTO'!CD8)/$B9,0),0)</f>
        <v>0</v>
      </c>
      <c r="CB9" s="339">
        <f>+IF(CA9=0,0,BZ9*CA9*$B9)</f>
        <v>0</v>
      </c>
      <c r="CC9" s="338" t="str">
        <f>+IF('PERSONAL DIRECTO'!CG8=0," ",'PERSONAL DIRECTO'!CG8*'PERSONAL DIRECTO'!$F8*$C$5)</f>
        <v xml:space="preserve"> </v>
      </c>
      <c r="CD9" s="237">
        <f>+IF($B9&gt;0,IF('PERSONAL DIRECTO'!CG8&gt;0,INT(-'PERSONAL DIRECTO'!$CW8*('PERSONAL DIRECTO'!CG8/('PERSONAL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DIRECTO'!CG8)/$B9,0),0)</f>
        <v>0</v>
      </c>
      <c r="CE9" s="339">
        <f>+IF(CD9=0,0,CC9*CD9*$B9)</f>
        <v>0</v>
      </c>
      <c r="CF9" s="338" t="str">
        <f>+IF('PERSONAL DIRECTO'!CJ8=0," ",'PERSONAL DIRECTO'!CJ8*'PERSONAL DIRECTO'!$F8*$C$5)</f>
        <v xml:space="preserve"> </v>
      </c>
      <c r="CG9" s="237">
        <f>+IF($B9&gt;0,IF('PERSONAL DIRECTO'!CJ8&gt;0,INT(-'PERSONAL DIRECTO'!$CW8*('PERSONAL DIRECTO'!CJ8/('PERSONAL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DIRECTO'!CJ8)/$B9,0),0)</f>
        <v>0</v>
      </c>
      <c r="CH9" s="339">
        <f>+IF(CG9=0,0,CF9*CG9*$B9)</f>
        <v>0</v>
      </c>
      <c r="CI9" s="338" t="str">
        <f>+IF('PERSONAL DIRECTO'!CM8=0," ",'PERSONAL DIRECTO'!CM8*'PERSONAL DIRECTO'!$F8*$C$5)</f>
        <v xml:space="preserve"> </v>
      </c>
      <c r="CJ9" s="237">
        <f>+IF($B9&gt;0,IF('PERSONAL DIRECTO'!CM8&gt;0,INT(-'PERSONAL DIRECTO'!$CW8*('PERSONAL DIRECTO'!CM8/('PERSONAL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DIRECTO'!CM8)/$B9,0),0)</f>
        <v>0</v>
      </c>
      <c r="CK9" s="339">
        <f>+IF(CJ9=0,0,CI9*CJ9*$B9)</f>
        <v>0</v>
      </c>
      <c r="CL9" s="338" t="str">
        <f>+IF('PERSONAL DIRECTO'!CP8=0," ",'PERSONAL DIRECTO'!CP8*'PERSONAL DIRECTO'!$F8*$C$5)</f>
        <v xml:space="preserve"> </v>
      </c>
      <c r="CM9" s="237">
        <f>+IF($B9&gt;0,IF('PERSONAL DIRECTO'!CP8&gt;0,INT(-'PERSONAL DIRECTO'!$CW8*('PERSONAL DIRECTO'!CP8/('PERSONAL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DIRECTO'!CP8)/$B9,0),0)</f>
        <v>0</v>
      </c>
      <c r="CN9" s="339">
        <f>+IF(CM9=0,0,CL9*CM9*$B9)</f>
        <v>0</v>
      </c>
      <c r="CO9" s="340">
        <f>(E9+H9+K9+N9+Q9+T9+W9+Z9+AC9+AF9+AI9+AL9+AO9+AR9+AU9+AX9+BA9+BD9+BG9+BJ9+BM9+BP9+BS9+BV9+BY9+CB9+CE9+CH9+CK9+CN9)</f>
        <v>5703952.8000000007</v>
      </c>
    </row>
    <row r="10" spans="1:93" s="334" customFormat="1" ht="15.5" x14ac:dyDescent="0.35">
      <c r="A10" s="336" t="str">
        <f>+IF('PERSONAL DIRECTO'!DE9&lt;=15,"No requiere personal adicional",IF('PERSONAL DIRECTO'!CW9&lt;0,'PERSONAL DIRECTO'!A9,"No requiere personal adicional"))</f>
        <v>No requiere personal adicional</v>
      </c>
      <c r="B10" s="337">
        <f>+IF(A10="No requiere personal adicional",0,IF(('PERSONAL DIRECTO'!DA9/'PERSONAL DIRECTO'!$G$4)&lt;1,1,INT(ROUNDUP('PERSONAL DIRECTO'!DA9/'PERSONAL DIRECTO'!$G$4,1))))</f>
        <v>0</v>
      </c>
      <c r="C10" s="342" t="str">
        <f>+IF('PERSONAL DIRECTO'!G9=0," ",'PERSONAL DIRECTO'!G9*'PERSONAL DIRECTO'!$F9*$C$5)</f>
        <v xml:space="preserve"> </v>
      </c>
      <c r="D10" s="237">
        <f>+IF($B10&gt;0,IF('PERSONAL DIRECTO'!G9&gt;0,INT(-'PERSONAL DIRECTO'!$CW9*('PERSONAL DIRECTO'!G9/('PERSONAL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DIRECTO'!G9)/$B10,0),0)</f>
        <v>0</v>
      </c>
      <c r="E10" s="341">
        <f t="shared" ref="E10:E28" si="0">+IF(D10=0,0,C10*D10*$B10)</f>
        <v>0</v>
      </c>
      <c r="F10" s="342">
        <f>+IF('PERSONAL DIRECTO'!J9=0," ",'PERSONAL DIRECTO'!J9*'PERSONAL DIRECTO'!$F9*$C$5)</f>
        <v>6888</v>
      </c>
      <c r="G10" s="237">
        <f>+IF($B10&gt;0,IF('PERSONAL DIRECTO'!J9&gt;0,INT(-'PERSONAL DIRECTO'!$CW9*('PERSONAL DIRECTO'!J9/('PERSONAL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DIRECTO'!J9)/$B10,0),0)</f>
        <v>0</v>
      </c>
      <c r="H10" s="341">
        <f t="shared" ref="H10:H28" si="1">+IF(G10=0,0,F10*G10*$B10)</f>
        <v>0</v>
      </c>
      <c r="I10" s="342" t="str">
        <f>+IF('PERSONAL DIRECTO'!M9=0," ",'PERSONAL DIRECTO'!M9*'PERSONAL DIRECTO'!$F9*$C$5)</f>
        <v xml:space="preserve"> </v>
      </c>
      <c r="J10" s="237">
        <f>+IF($B10&gt;0,IF('PERSONAL DIRECTO'!M9&gt;0,INT(-'PERSONAL DIRECTO'!$CW9*('PERSONAL DIRECTO'!M9/('PERSONAL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DIRECTO'!M9)/$B10,0),0)</f>
        <v>0</v>
      </c>
      <c r="K10" s="341">
        <f t="shared" ref="K10:K28" si="2">+IF(J10=0,0,I10*J10*$B10)</f>
        <v>0</v>
      </c>
      <c r="L10" s="342" t="str">
        <f>+IF('PERSONAL DIRECTO'!P9=0," ",'PERSONAL DIRECTO'!P9*'PERSONAL DIRECTO'!$F9*$C$5)</f>
        <v xml:space="preserve"> </v>
      </c>
      <c r="M10" s="237">
        <f>+IF($B10&gt;0,IF('PERSONAL DIRECTO'!P9&gt;0,INT(-'PERSONAL DIRECTO'!$CW9*('PERSONAL DIRECTO'!P9/('PERSONAL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DIRECTO'!P9)/$B10,0),0)</f>
        <v>0</v>
      </c>
      <c r="N10" s="341">
        <f t="shared" ref="N10:N28" si="3">+IF(M10=0,0,L10*M10*$B10)</f>
        <v>0</v>
      </c>
      <c r="O10" s="342" t="str">
        <f>+IF('PERSONAL DIRECTO'!S9=0," ",'PERSONAL DIRECTO'!S9*'PERSONAL DIRECTO'!$F9*$C$5)</f>
        <v xml:space="preserve"> </v>
      </c>
      <c r="P10" s="237">
        <f>+IF($B10&gt;0,IF('PERSONAL DIRECTO'!S9&gt;0,INT(-'PERSONAL DIRECTO'!$CW9*('PERSONAL DIRECTO'!S9/('PERSONAL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DIRECTO'!S9)/$B10,0),0)</f>
        <v>0</v>
      </c>
      <c r="Q10" s="341">
        <f t="shared" ref="Q10:Q28" si="4">+IF(P10=0,0,O10*P10*$B10)</f>
        <v>0</v>
      </c>
      <c r="R10" s="342" t="str">
        <f>+IF('PERSONAL DIRECTO'!V9=0," ",'PERSONAL DIRECTO'!V9*'PERSONAL DIRECTO'!$F9*$C$5)</f>
        <v xml:space="preserve"> </v>
      </c>
      <c r="S10" s="237">
        <f>+IF($B10&gt;0,IF('PERSONAL DIRECTO'!V9&gt;0,INT(-'PERSONAL DIRECTO'!$CW9*('PERSONAL DIRECTO'!V9/('PERSONAL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DIRECTO'!V9)/$B10,0),0)</f>
        <v>0</v>
      </c>
      <c r="T10" s="341">
        <f t="shared" ref="T10:T28" si="5">+IF(S10=0,0,R10*S10*$B10)</f>
        <v>0</v>
      </c>
      <c r="U10" s="342" t="str">
        <f>+IF('PERSONAL DIRECTO'!Y9=0," ",'PERSONAL DIRECTO'!Y9*'PERSONAL DIRECTO'!$F9*$C$5)</f>
        <v xml:space="preserve"> </v>
      </c>
      <c r="V10" s="237">
        <f>+IF($B10&gt;0,IF('PERSONAL DIRECTO'!Y9&gt;0,INT(-'PERSONAL DIRECTO'!$CW9*('PERSONAL DIRECTO'!Y9/('PERSONAL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DIRECTO'!Y9)/$B10,0),0)</f>
        <v>0</v>
      </c>
      <c r="W10" s="341">
        <f t="shared" ref="W10:W28" si="6">+IF(V10=0,0,U10*V10*$B10)</f>
        <v>0</v>
      </c>
      <c r="X10" s="342" t="str">
        <f>+IF('PERSONAL DIRECTO'!AB9=0," ",'PERSONAL DIRECTO'!AB9*'PERSONAL DIRECTO'!$F9*$C$5)</f>
        <v xml:space="preserve"> </v>
      </c>
      <c r="Y10" s="237">
        <f>+IF($B10&gt;0,IF('PERSONAL DIRECTO'!AB9&gt;0,INT(-'PERSONAL DIRECTO'!$CW9*('PERSONAL DIRECTO'!AB9/('PERSONAL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DIRECTO'!AB9)/$B10,0),0)</f>
        <v>0</v>
      </c>
      <c r="Z10" s="341">
        <f t="shared" ref="Z10:Z28" si="7">+IF(Y10=0,0,X10*Y10*$B10)</f>
        <v>0</v>
      </c>
      <c r="AA10" s="342" t="str">
        <f>+IF('PERSONAL DIRECTO'!AE9=0," ",'PERSONAL DIRECTO'!AE9*'PERSONAL DIRECTO'!$F9*$C$5)</f>
        <v xml:space="preserve"> </v>
      </c>
      <c r="AB10" s="237">
        <f>+IF($B10&gt;0,IF('PERSONAL DIRECTO'!AE9&gt;0,INT(-'PERSONAL DIRECTO'!$CW9*('PERSONAL DIRECTO'!AE9/('PERSONAL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DIRECTO'!AE9)/$B10,0),0)</f>
        <v>0</v>
      </c>
      <c r="AC10" s="341">
        <f t="shared" ref="AC10:AC28" si="8">+IF(AB10=0,0,AA10*AB10*$B10)</f>
        <v>0</v>
      </c>
      <c r="AD10" s="342" t="str">
        <f>+IF('PERSONAL DIRECTO'!AH9=0," ",'PERSONAL DIRECTO'!AH9*'PERSONAL DIRECTO'!$F9*$C$5)</f>
        <v xml:space="preserve"> </v>
      </c>
      <c r="AE10" s="237">
        <f>+IF($B10&gt;0,IF('PERSONAL DIRECTO'!AH9&gt;0,INT(-'PERSONAL DIRECTO'!$CW9*('PERSONAL DIRECTO'!AH9/('PERSONAL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DIRECTO'!AH9)/$B10,0),0)</f>
        <v>0</v>
      </c>
      <c r="AF10" s="341">
        <f t="shared" ref="AF10:AF28" si="9">+IF(AE10=0,0,AD10*AE10*$B10)</f>
        <v>0</v>
      </c>
      <c r="AG10" s="342" t="str">
        <f>+IF('PERSONAL DIRECTO'!AK9=0," ",'PERSONAL DIRECTO'!AK9*'PERSONAL DIRECTO'!$F9*$C$5)</f>
        <v xml:space="preserve"> </v>
      </c>
      <c r="AH10" s="237">
        <f>+IF($B10&gt;0,IF('PERSONAL DIRECTO'!AK9&gt;0,INT(-'PERSONAL DIRECTO'!$CW9*('PERSONAL DIRECTO'!AK9/('PERSONAL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DIRECTO'!AK9)/$B10,0),0)</f>
        <v>0</v>
      </c>
      <c r="AI10" s="341">
        <f t="shared" ref="AI10:AI28" si="10">+IF(AH10=0,0,AG10*AH10*$B10)</f>
        <v>0</v>
      </c>
      <c r="AJ10" s="342" t="str">
        <f>+IF('PERSONAL DIRECTO'!AN9=0," ",'PERSONAL DIRECTO'!AN9*'PERSONAL DIRECTO'!$F9*$C$5)</f>
        <v xml:space="preserve"> </v>
      </c>
      <c r="AK10" s="237">
        <f>+IF($B10&gt;0,IF('PERSONAL DIRECTO'!AN9&gt;0,INT(-'PERSONAL DIRECTO'!$CW9*('PERSONAL DIRECTO'!AN9/('PERSONAL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DIRECTO'!AN9)/$B10,0),0)</f>
        <v>0</v>
      </c>
      <c r="AL10" s="341">
        <f t="shared" ref="AL10:AL28" si="11">+IF(AK10=0,0,AJ10*AK10*$B10)</f>
        <v>0</v>
      </c>
      <c r="AM10" s="342" t="str">
        <f>+IF('PERSONAL DIRECTO'!AQ9=0," ",'PERSONAL DIRECTO'!AQ9*'PERSONAL DIRECTO'!$F9*$C$5)</f>
        <v xml:space="preserve"> </v>
      </c>
      <c r="AN10" s="237">
        <f>+IF($B10&gt;0,IF('PERSONAL DIRECTO'!AQ9&gt;0,INT(-'PERSONAL DIRECTO'!$CW9*('PERSONAL DIRECTO'!AQ9/('PERSONAL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DIRECTO'!AQ9)/$B10,0),0)</f>
        <v>0</v>
      </c>
      <c r="AO10" s="341">
        <f t="shared" ref="AO10:AO28" si="12">+IF(AN10=0,0,AM10*AN10*$B10)</f>
        <v>0</v>
      </c>
      <c r="AP10" s="342" t="str">
        <f>+IF('PERSONAL DIRECTO'!AT9=0," ",'PERSONAL DIRECTO'!AT9*'PERSONAL DIRECTO'!$F9*$C$5)</f>
        <v xml:space="preserve"> </v>
      </c>
      <c r="AQ10" s="237">
        <f>+IF($B10&gt;0,IF('PERSONAL DIRECTO'!AT9&gt;0,INT(-'PERSONAL DIRECTO'!$CW9*('PERSONAL DIRECTO'!AT9/('PERSONAL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DIRECTO'!AT9)/$B10,0),0)</f>
        <v>0</v>
      </c>
      <c r="AR10" s="341">
        <f t="shared" ref="AR10:AR28" si="13">+IF(AQ10=0,0,AP10*AQ10*$B10)</f>
        <v>0</v>
      </c>
      <c r="AS10" s="342" t="str">
        <f>+IF('PERSONAL DIRECTO'!AW9=0," ",'PERSONAL DIRECTO'!AW9*'PERSONAL DIRECTO'!$F9*$C$5)</f>
        <v xml:space="preserve"> </v>
      </c>
      <c r="AT10" s="237">
        <f>+IF($B10&gt;0,IF('PERSONAL DIRECTO'!AW9&gt;0,INT(-'PERSONAL DIRECTO'!$CW9*('PERSONAL DIRECTO'!AW9/('PERSONAL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DIRECTO'!AW9)/$B10,0),0)</f>
        <v>0</v>
      </c>
      <c r="AU10" s="341">
        <f t="shared" ref="AU10:AU28" si="14">+IF(AT10=0,0,AS10*AT10*$B10)</f>
        <v>0</v>
      </c>
      <c r="AV10" s="342" t="str">
        <f>+IF('PERSONAL DIRECTO'!AZ9=0," ",'PERSONAL DIRECTO'!AZ9*'PERSONAL DIRECTO'!$F9*$C$5)</f>
        <v xml:space="preserve"> </v>
      </c>
      <c r="AW10" s="237">
        <f>+IF($B10&gt;0,IF('PERSONAL DIRECTO'!AZ9&gt;0,INT(-'PERSONAL DIRECTO'!$CW9*('PERSONAL DIRECTO'!AZ9/('PERSONAL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DIRECTO'!AZ9)/$B10,0),0)</f>
        <v>0</v>
      </c>
      <c r="AX10" s="341">
        <f t="shared" ref="AX10:AX28" si="15">+IF(AW10=0,0,AV10*AW10*$B10)</f>
        <v>0</v>
      </c>
      <c r="AY10" s="342" t="str">
        <f>+IF('PERSONAL DIRECTO'!BC9=0," ",'PERSONAL DIRECTO'!BC9*'PERSONAL DIRECTO'!$F9*$C$5)</f>
        <v xml:space="preserve"> </v>
      </c>
      <c r="AZ10" s="237">
        <f>+IF($B10&gt;0,IF('PERSONAL DIRECTO'!BC9&gt;0,INT(-'PERSONAL DIRECTO'!$CW9*('PERSONAL DIRECTO'!BC9/('PERSONAL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DIRECTO'!BC9)/$B10,0),0)</f>
        <v>0</v>
      </c>
      <c r="BA10" s="341">
        <f t="shared" ref="BA10:BA28" si="16">+IF(AZ10=0,0,AY10*AZ10*$B10)</f>
        <v>0</v>
      </c>
      <c r="BB10" s="342" t="str">
        <f>+IF('PERSONAL DIRECTO'!BF9=0," ",'PERSONAL DIRECTO'!BF9*'PERSONAL DIRECTO'!$F9*$C$5)</f>
        <v xml:space="preserve"> </v>
      </c>
      <c r="BC10" s="237">
        <f>+IF($B10&gt;0,IF('PERSONAL DIRECTO'!BF9&gt;0,INT(-'PERSONAL DIRECTO'!$CW9*('PERSONAL DIRECTO'!BF9/('PERSONAL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DIRECTO'!BF9)/$B10,0),0)</f>
        <v>0</v>
      </c>
      <c r="BD10" s="341">
        <f t="shared" ref="BD10:BD28" si="17">+IF(BC10=0,0,BB10*BC10*$B10)</f>
        <v>0</v>
      </c>
      <c r="BE10" s="342" t="str">
        <f>+IF('PERSONAL DIRECTO'!BI9=0," ",'PERSONAL DIRECTO'!BI9*'PERSONAL DIRECTO'!$F9*$C$5)</f>
        <v xml:space="preserve"> </v>
      </c>
      <c r="BF10" s="237">
        <f>+IF($B10&gt;0,IF('PERSONAL DIRECTO'!BI9&gt;0,INT(-'PERSONAL DIRECTO'!$CW9*('PERSONAL DIRECTO'!BI9/('PERSONAL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DIRECTO'!BI9)/$B10,0),0)</f>
        <v>0</v>
      </c>
      <c r="BG10" s="341">
        <f t="shared" ref="BG10:BG28" si="18">+IF(BF10=0,0,BE10*BF10*$B10)</f>
        <v>0</v>
      </c>
      <c r="BH10" s="342" t="str">
        <f>+IF('PERSONAL DIRECTO'!BL9=0," ",'PERSONAL DIRECTO'!BL9*'PERSONAL DIRECTO'!$F9*$C$5)</f>
        <v xml:space="preserve"> </v>
      </c>
      <c r="BI10" s="237">
        <f>+IF($B10&gt;0,IF('PERSONAL DIRECTO'!BL9&gt;0,INT(-'PERSONAL DIRECTO'!$CW9*('PERSONAL DIRECTO'!BL9/('PERSONAL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DIRECTO'!BL9)/$B10,0),0)</f>
        <v>0</v>
      </c>
      <c r="BJ10" s="341">
        <f t="shared" ref="BJ10:BJ28" si="19">+IF(BI10=0,0,BH10*BI10*$B10)</f>
        <v>0</v>
      </c>
      <c r="BK10" s="342" t="str">
        <f>+IF('PERSONAL DIRECTO'!BO9=0," ",'PERSONAL DIRECTO'!BO9*'PERSONAL DIRECTO'!$F9*$C$5)</f>
        <v xml:space="preserve"> </v>
      </c>
      <c r="BL10" s="237">
        <f>+IF($B10&gt;0,IF('PERSONAL DIRECTO'!BO9&gt;0,INT(-'PERSONAL DIRECTO'!$CW9*('PERSONAL DIRECTO'!BO9/('PERSONAL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DIRECTO'!BO9)/$B10,0),0)</f>
        <v>0</v>
      </c>
      <c r="BM10" s="341">
        <f t="shared" ref="BM10:BM28" si="20">+IF(BL10=0,0,BK10*BL10*$B10)</f>
        <v>0</v>
      </c>
      <c r="BN10" s="342" t="str">
        <f>+IF('PERSONAL DIRECTO'!BR9=0," ",'PERSONAL DIRECTO'!BR9*'PERSONAL DIRECTO'!$F9*$C$5)</f>
        <v xml:space="preserve"> </v>
      </c>
      <c r="BO10" s="237">
        <f>+IF($B10&gt;0,IF('PERSONAL DIRECTO'!BR9&gt;0,INT(-'PERSONAL DIRECTO'!$CW9*('PERSONAL DIRECTO'!BR9/('PERSONAL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DIRECTO'!BR9)/$B10,0),0)</f>
        <v>0</v>
      </c>
      <c r="BP10" s="341">
        <f t="shared" ref="BP10:BP28" si="21">+IF(BO10=0,0,BN10*BO10*$B10)</f>
        <v>0</v>
      </c>
      <c r="BQ10" s="342" t="str">
        <f>+IF('PERSONAL DIRECTO'!BU9=0," ",'PERSONAL DIRECTO'!BU9*'PERSONAL DIRECTO'!$F9*$C$5)</f>
        <v xml:space="preserve"> </v>
      </c>
      <c r="BR10" s="237">
        <f>+IF($B10&gt;0,IF('PERSONAL DIRECTO'!BU9&gt;0,INT(-'PERSONAL DIRECTO'!$CW9*('PERSONAL DIRECTO'!BU9/('PERSONAL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DIRECTO'!BU9)/$B10,0),0)</f>
        <v>0</v>
      </c>
      <c r="BS10" s="341">
        <f t="shared" ref="BS10:BS28" si="22">+IF(BR10=0,0,BQ10*BR10*$B10)</f>
        <v>0</v>
      </c>
      <c r="BT10" s="342" t="str">
        <f>+IF('PERSONAL DIRECTO'!BX9=0," ",'PERSONAL DIRECTO'!BX9*'PERSONAL DIRECTO'!$F9*$C$5)</f>
        <v xml:space="preserve"> </v>
      </c>
      <c r="BU10" s="237">
        <f>+IF($B10&gt;0,IF('PERSONAL DIRECTO'!BX9&gt;0,INT(-'PERSONAL DIRECTO'!$CW9*('PERSONAL DIRECTO'!BX9/('PERSONAL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DIRECTO'!BX9)/$B10,0),0)</f>
        <v>0</v>
      </c>
      <c r="BV10" s="341">
        <f t="shared" ref="BV10:BV28" si="23">+IF(BU10=0,0,BT10*BU10*$B10)</f>
        <v>0</v>
      </c>
      <c r="BW10" s="342" t="str">
        <f>+IF('PERSONAL DIRECTO'!CA9=0," ",'PERSONAL DIRECTO'!CA9*'PERSONAL DIRECTO'!$F9*$C$5)</f>
        <v xml:space="preserve"> </v>
      </c>
      <c r="BX10" s="237">
        <f>+IF($B10&gt;0,IF('PERSONAL DIRECTO'!CA9&gt;0,INT(-'PERSONAL DIRECTO'!$CW9*('PERSONAL DIRECTO'!CA9/('PERSONAL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DIRECTO'!CA9)/$B10,0),0)</f>
        <v>0</v>
      </c>
      <c r="BY10" s="341">
        <f t="shared" ref="BY10:BY28" si="24">+IF(BX10=0,0,BW10*BX10*$B10)</f>
        <v>0</v>
      </c>
      <c r="BZ10" s="342" t="str">
        <f>+IF('PERSONAL DIRECTO'!CD9=0," ",'PERSONAL DIRECTO'!CD9*'PERSONAL DIRECTO'!$F9*$C$5)</f>
        <v xml:space="preserve"> </v>
      </c>
      <c r="CA10" s="237">
        <f>+IF($B10&gt;0,IF('PERSONAL DIRECTO'!CD9&gt;0,INT(-'PERSONAL DIRECTO'!$CW9*('PERSONAL DIRECTO'!CD9/('PERSONAL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DIRECTO'!CD9)/$B10,0),0)</f>
        <v>0</v>
      </c>
      <c r="CB10" s="341">
        <f t="shared" ref="CB10:CB28" si="25">+IF(CA10=0,0,BZ10*CA10*$B10)</f>
        <v>0</v>
      </c>
      <c r="CC10" s="342" t="str">
        <f>+IF('PERSONAL DIRECTO'!CG9=0," ",'PERSONAL DIRECTO'!CG9*'PERSONAL DIRECTO'!$F9*$C$5)</f>
        <v xml:space="preserve"> </v>
      </c>
      <c r="CD10" s="237">
        <f>+IF($B10&gt;0,IF('PERSONAL DIRECTO'!CG9&gt;0,INT(-'PERSONAL DIRECTO'!$CW9*('PERSONAL DIRECTO'!CG9/('PERSONAL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DIRECTO'!CG9)/$B10,0),0)</f>
        <v>0</v>
      </c>
      <c r="CE10" s="341">
        <f t="shared" ref="CE10:CE28" si="26">+IF(CD10=0,0,CC10*CD10*$B10)</f>
        <v>0</v>
      </c>
      <c r="CF10" s="342" t="str">
        <f>+IF('PERSONAL DIRECTO'!CJ9=0," ",'PERSONAL DIRECTO'!CJ9*'PERSONAL DIRECTO'!$F9*$C$5)</f>
        <v xml:space="preserve"> </v>
      </c>
      <c r="CG10" s="237">
        <f>+IF($B10&gt;0,IF('PERSONAL DIRECTO'!CJ9&gt;0,INT(-'PERSONAL DIRECTO'!$CW9*('PERSONAL DIRECTO'!CJ9/('PERSONAL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DIRECTO'!CJ9)/$B10,0),0)</f>
        <v>0</v>
      </c>
      <c r="CH10" s="341">
        <f t="shared" ref="CH10:CH28" si="27">+IF(CG10=0,0,CF10*CG10*$B10)</f>
        <v>0</v>
      </c>
      <c r="CI10" s="342" t="str">
        <f>+IF('PERSONAL DIRECTO'!CM9=0," ",'PERSONAL DIRECTO'!CM9*'PERSONAL DIRECTO'!$F9*$C$5)</f>
        <v xml:space="preserve"> </v>
      </c>
      <c r="CJ10" s="237">
        <f>+IF($B10&gt;0,IF('PERSONAL DIRECTO'!CM9&gt;0,INT(-'PERSONAL DIRECTO'!$CW9*('PERSONAL DIRECTO'!CM9/('PERSONAL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DIRECTO'!CM9)/$B10,0),0)</f>
        <v>0</v>
      </c>
      <c r="CK10" s="341">
        <f t="shared" ref="CK10:CK28" si="28">+IF(CJ10=0,0,CI10*CJ10*$B10)</f>
        <v>0</v>
      </c>
      <c r="CL10" s="342" t="str">
        <f>+IF('PERSONAL DIRECTO'!CP9=0," ",'PERSONAL DIRECTO'!CP9*'PERSONAL DIRECTO'!$F9*$C$5)</f>
        <v xml:space="preserve"> </v>
      </c>
      <c r="CM10" s="237">
        <f>+IF($B10&gt;0,IF('PERSONAL DIRECTO'!CP9&gt;0,INT(-'PERSONAL DIRECTO'!$CW9*('PERSONAL DIRECTO'!CP9/('PERSONAL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DIRECTO'!CP9)/$B10,0),0)</f>
        <v>0</v>
      </c>
      <c r="CN10" s="341">
        <f t="shared" ref="CN10:CN28" si="29">+IF(CM10=0,0,CL10*CM10*$B10)</f>
        <v>0</v>
      </c>
      <c r="CO10" s="76">
        <f t="shared" ref="CO10:CO28" si="30">(E10+H10+K10+N10+Q10+T10+W10+Z10+AC10+AF10+AI10+AL10+AO10+AR10+AU10+AX10+BA10+BD10+BG10+BJ10+BM10+BP10+BS10+BV10+BY10+CB10+CE10+CH10+CK10+CN10)</f>
        <v>0</v>
      </c>
    </row>
    <row r="11" spans="1:93" s="334" customFormat="1" ht="15.5" x14ac:dyDescent="0.35">
      <c r="A11" s="336" t="str">
        <f>+IF('PERSONAL DIRECTO'!DE10&lt;=15,"No requiere personal adicional",IF('PERSONAL DIRECTO'!CW10&lt;0,'PERSONAL DIRECTO'!A10,"No requiere personal adicional"))</f>
        <v>No requiere personal adicional</v>
      </c>
      <c r="B11" s="337">
        <f>+IF(A11="No requiere personal adicional",0,IF(('PERSONAL DIRECTO'!DA10/'PERSONAL DIRECTO'!$G$4)&lt;1,1,INT(ROUNDUP('PERSONAL DIRECTO'!DA10/'PERSONAL DIRECTO'!$G$4,1))))</f>
        <v>0</v>
      </c>
      <c r="C11" s="342" t="str">
        <f>+IF('PERSONAL DIRECTO'!G10=0," ",'PERSONAL DIRECTO'!G10*'PERSONAL DIRECTO'!$F10*$C$5)</f>
        <v xml:space="preserve"> </v>
      </c>
      <c r="D11" s="237">
        <f>+IF($B11&gt;0,IF('PERSONAL DIRECTO'!G10&gt;0,INT(-'PERSONAL DIRECTO'!$CW10*('PERSONAL DIRECTO'!G10/('PERSONAL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DIRECTO'!G10),0),0)</f>
        <v>0</v>
      </c>
      <c r="E11" s="341">
        <f t="shared" si="0"/>
        <v>0</v>
      </c>
      <c r="F11" s="342" t="str">
        <f>+IF('PERSONAL DIRECTO'!J10=0," ",'PERSONAL DIRECTO'!J10*'PERSONAL DIRECTO'!$F10*$C$5)</f>
        <v xml:space="preserve"> </v>
      </c>
      <c r="G11" s="237">
        <f>+IF($B11&gt;0,IF('PERSONAL DIRECTO'!J10&gt;0,INT(-'PERSONAL DIRECTO'!$CW10*('PERSONAL DIRECTO'!J10/('PERSONAL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DIRECTO'!J10),0),0)</f>
        <v>0</v>
      </c>
      <c r="H11" s="341">
        <f t="shared" si="1"/>
        <v>0</v>
      </c>
      <c r="I11" s="342" t="str">
        <f>+IF('PERSONAL DIRECTO'!M10=0," ",'PERSONAL DIRECTO'!M10*'PERSONAL DIRECTO'!$F10*$C$5)</f>
        <v xml:space="preserve"> </v>
      </c>
      <c r="J11" s="237">
        <f>+IF($B11&gt;0,IF('PERSONAL DIRECTO'!M10&gt;0,INT(-'PERSONAL DIRECTO'!$CW10*('PERSONAL DIRECTO'!M10/('PERSONAL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DIRECTO'!M10),0),0)</f>
        <v>0</v>
      </c>
      <c r="K11" s="341">
        <f t="shared" si="2"/>
        <v>0</v>
      </c>
      <c r="L11" s="342" t="str">
        <f>+IF('PERSONAL DIRECTO'!P10=0," ",'PERSONAL DIRECTO'!P10*'PERSONAL DIRECTO'!$F10*$C$5)</f>
        <v xml:space="preserve"> </v>
      </c>
      <c r="M11" s="237">
        <f>+IF($B11&gt;0,IF('PERSONAL DIRECTO'!P10&gt;0,INT(-'PERSONAL DIRECTO'!$CW10*('PERSONAL DIRECTO'!P10/('PERSONAL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DIRECTO'!P10),0),0)</f>
        <v>0</v>
      </c>
      <c r="N11" s="341">
        <f t="shared" si="3"/>
        <v>0</v>
      </c>
      <c r="O11" s="342" t="str">
        <f>+IF('PERSONAL DIRECTO'!S10=0," ",'PERSONAL DIRECTO'!S10*'PERSONAL DIRECTO'!$F10*$C$5)</f>
        <v xml:space="preserve"> </v>
      </c>
      <c r="P11" s="237">
        <f>+IF($B11&gt;0,IF('PERSONAL DIRECTO'!S10&gt;0,INT(-'PERSONAL DIRECTO'!$CW10*('PERSONAL DIRECTO'!S10/('PERSONAL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DIRECTO'!S10),0),0)</f>
        <v>0</v>
      </c>
      <c r="Q11" s="341">
        <f t="shared" si="4"/>
        <v>0</v>
      </c>
      <c r="R11" s="342" t="str">
        <f>+IF('PERSONAL DIRECTO'!V10=0," ",'PERSONAL DIRECTO'!V10*'PERSONAL DIRECTO'!$F10*$C$5)</f>
        <v xml:space="preserve"> </v>
      </c>
      <c r="S11" s="237">
        <f>+IF($B11&gt;0,IF('PERSONAL DIRECTO'!V10&gt;0,INT(-'PERSONAL DIRECTO'!$CW10*('PERSONAL DIRECTO'!V10/('PERSONAL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DIRECTO'!V10),0),0)</f>
        <v>0</v>
      </c>
      <c r="T11" s="341">
        <f t="shared" si="5"/>
        <v>0</v>
      </c>
      <c r="U11" s="342" t="str">
        <f>+IF('PERSONAL DIRECTO'!Y10=0," ",'PERSONAL DIRECTO'!Y10*'PERSONAL DIRECTO'!$F10*$C$5)</f>
        <v xml:space="preserve"> </v>
      </c>
      <c r="V11" s="237">
        <f>+IF($B11&gt;0,IF('PERSONAL DIRECTO'!Y10&gt;0,INT(-'PERSONAL DIRECTO'!$CW10*('PERSONAL DIRECTO'!Y10/('PERSONAL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DIRECTO'!Y10),0),0)</f>
        <v>0</v>
      </c>
      <c r="W11" s="341">
        <f t="shared" si="6"/>
        <v>0</v>
      </c>
      <c r="X11" s="342" t="str">
        <f>+IF('PERSONAL DIRECTO'!AB10=0," ",'PERSONAL DIRECTO'!AB10*'PERSONAL DIRECTO'!$F10*$C$5)</f>
        <v xml:space="preserve"> </v>
      </c>
      <c r="Y11" s="237">
        <f>+IF($B11&gt;0,IF('PERSONAL DIRECTO'!AB10&gt;0,INT(-'PERSONAL DIRECTO'!$CW10*('PERSONAL DIRECTO'!AB10/('PERSONAL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DIRECTO'!AB10),0),0)</f>
        <v>0</v>
      </c>
      <c r="Z11" s="341">
        <f t="shared" si="7"/>
        <v>0</v>
      </c>
      <c r="AA11" s="342" t="str">
        <f>+IF('PERSONAL DIRECTO'!AE10=0," ",'PERSONAL DIRECTO'!AE10*'PERSONAL DIRECTO'!$F10*$C$5)</f>
        <v xml:space="preserve"> </v>
      </c>
      <c r="AB11" s="237">
        <f>+IF($B11&gt;0,IF('PERSONAL DIRECTO'!AE10&gt;0,INT(-'PERSONAL DIRECTO'!$CW10*('PERSONAL DIRECTO'!AE10/('PERSONAL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DIRECTO'!AE10),0),0)</f>
        <v>0</v>
      </c>
      <c r="AC11" s="341">
        <f t="shared" si="8"/>
        <v>0</v>
      </c>
      <c r="AD11" s="342" t="str">
        <f>+IF('PERSONAL DIRECTO'!AH10=0," ",'PERSONAL DIRECTO'!AH10*'PERSONAL DIRECTO'!$F10*$C$5)</f>
        <v xml:space="preserve"> </v>
      </c>
      <c r="AE11" s="237">
        <f>+IF($B11&gt;0,IF('PERSONAL DIRECTO'!AH10&gt;0,INT(-'PERSONAL DIRECTO'!$CW10*('PERSONAL DIRECTO'!AH10/('PERSONAL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DIRECTO'!AH10),0),0)</f>
        <v>0</v>
      </c>
      <c r="AF11" s="341">
        <f t="shared" si="9"/>
        <v>0</v>
      </c>
      <c r="AG11" s="342" t="str">
        <f>+IF('PERSONAL DIRECTO'!AK10=0," ",'PERSONAL DIRECTO'!AK10*'PERSONAL DIRECTO'!$F10*$C$5)</f>
        <v xml:space="preserve"> </v>
      </c>
      <c r="AH11" s="237">
        <f>+IF($B11&gt;0,IF('PERSONAL DIRECTO'!AK10&gt;0,INT(-'PERSONAL DIRECTO'!$CW10*('PERSONAL DIRECTO'!AK10/('PERSONAL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DIRECTO'!AK10),0),0)</f>
        <v>0</v>
      </c>
      <c r="AI11" s="341">
        <f t="shared" si="10"/>
        <v>0</v>
      </c>
      <c r="AJ11" s="342" t="str">
        <f>+IF('PERSONAL DIRECTO'!AN10=0," ",'PERSONAL DIRECTO'!AN10*'PERSONAL DIRECTO'!$F10*$C$5)</f>
        <v xml:space="preserve"> </v>
      </c>
      <c r="AK11" s="237">
        <f>+IF($B11&gt;0,IF('PERSONAL DIRECTO'!AN10&gt;0,INT(-'PERSONAL DIRECTO'!$CW10*('PERSONAL DIRECTO'!AN10/('PERSONAL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DIRECTO'!AN10),0),0)</f>
        <v>0</v>
      </c>
      <c r="AL11" s="341">
        <f t="shared" si="11"/>
        <v>0</v>
      </c>
      <c r="AM11" s="342" t="str">
        <f>+IF('PERSONAL DIRECTO'!AQ10=0," ",'PERSONAL DIRECTO'!AQ10*'PERSONAL DIRECTO'!$F10*$C$5)</f>
        <v xml:space="preserve"> </v>
      </c>
      <c r="AN11" s="237">
        <f>+IF($B11&gt;0,IF('PERSONAL DIRECTO'!AQ10&gt;0,INT(-'PERSONAL DIRECTO'!$CW10*('PERSONAL DIRECTO'!AQ10/('PERSONAL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DIRECTO'!AQ10),0),0)</f>
        <v>0</v>
      </c>
      <c r="AO11" s="341">
        <f t="shared" si="12"/>
        <v>0</v>
      </c>
      <c r="AP11" s="342" t="str">
        <f>+IF('PERSONAL DIRECTO'!AT10=0," ",'PERSONAL DIRECTO'!AT10*'PERSONAL DIRECTO'!$F10*$C$5)</f>
        <v xml:space="preserve"> </v>
      </c>
      <c r="AQ11" s="237">
        <f>+IF($B11&gt;0,IF('PERSONAL DIRECTO'!AT10&gt;0,INT(-'PERSONAL DIRECTO'!$CW10*('PERSONAL DIRECTO'!AT10/('PERSONAL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DIRECTO'!AT10),0),0)</f>
        <v>0</v>
      </c>
      <c r="AR11" s="341">
        <f t="shared" si="13"/>
        <v>0</v>
      </c>
      <c r="AS11" s="342" t="str">
        <f>+IF('PERSONAL DIRECTO'!AW10=0," ",'PERSONAL DIRECTO'!AW10*'PERSONAL DIRECTO'!$F10*$C$5)</f>
        <v xml:space="preserve"> </v>
      </c>
      <c r="AT11" s="237">
        <f>+IF($B11&gt;0,IF('PERSONAL DIRECTO'!AW10&gt;0,INT(-'PERSONAL DIRECTO'!$CW10*('PERSONAL DIRECTO'!AW10/('PERSONAL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DIRECTO'!AW10),0),0)</f>
        <v>0</v>
      </c>
      <c r="AU11" s="341">
        <f t="shared" si="14"/>
        <v>0</v>
      </c>
      <c r="AV11" s="342" t="str">
        <f>+IF('PERSONAL DIRECTO'!AZ10=0," ",'PERSONAL DIRECTO'!AZ10*'PERSONAL DIRECTO'!$F10*$C$5)</f>
        <v xml:space="preserve"> </v>
      </c>
      <c r="AW11" s="237">
        <f>+IF($B11&gt;0,IF('PERSONAL DIRECTO'!AZ10&gt;0,INT(-'PERSONAL DIRECTO'!$CW10*('PERSONAL DIRECTO'!AZ10/('PERSONAL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DIRECTO'!AZ10),0),0)</f>
        <v>0</v>
      </c>
      <c r="AX11" s="341">
        <f t="shared" si="15"/>
        <v>0</v>
      </c>
      <c r="AY11" s="342" t="str">
        <f>+IF('PERSONAL DIRECTO'!BC10=0," ",'PERSONAL DIRECTO'!BC10*'PERSONAL DIRECTO'!$F10*$C$5)</f>
        <v xml:space="preserve"> </v>
      </c>
      <c r="AZ11" s="237">
        <f>+IF($B11&gt;0,IF('PERSONAL DIRECTO'!BC10&gt;0,INT(-'PERSONAL DIRECTO'!$CW10*('PERSONAL DIRECTO'!BC10/('PERSONAL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DIRECTO'!BC10),0),0)</f>
        <v>0</v>
      </c>
      <c r="BA11" s="341">
        <f t="shared" si="16"/>
        <v>0</v>
      </c>
      <c r="BB11" s="342" t="str">
        <f>+IF('PERSONAL DIRECTO'!BF10=0," ",'PERSONAL DIRECTO'!BF10*'PERSONAL DIRECTO'!$F10*$C$5)</f>
        <v xml:space="preserve"> </v>
      </c>
      <c r="BC11" s="237">
        <f>+IF($B11&gt;0,IF('PERSONAL DIRECTO'!BF10&gt;0,INT(-'PERSONAL DIRECTO'!$CW10*('PERSONAL DIRECTO'!BF10/('PERSONAL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DIRECTO'!BF10),0),0)</f>
        <v>0</v>
      </c>
      <c r="BD11" s="341">
        <f t="shared" si="17"/>
        <v>0</v>
      </c>
      <c r="BE11" s="342" t="str">
        <f>+IF('PERSONAL DIRECTO'!BI10=0," ",'PERSONAL DIRECTO'!BI10*'PERSONAL DIRECTO'!$F10*$C$5)</f>
        <v xml:space="preserve"> </v>
      </c>
      <c r="BF11" s="237">
        <f>+IF($B11&gt;0,IF('PERSONAL DIRECTO'!BI10&gt;0,INT(-'PERSONAL DIRECTO'!$CW10*('PERSONAL DIRECTO'!BI10/('PERSONAL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DIRECTO'!BI10),0),0)</f>
        <v>0</v>
      </c>
      <c r="BG11" s="341">
        <f t="shared" si="18"/>
        <v>0</v>
      </c>
      <c r="BH11" s="342" t="str">
        <f>+IF('PERSONAL DIRECTO'!BL10=0," ",'PERSONAL DIRECTO'!BL10*'PERSONAL DIRECTO'!$F10*$C$5)</f>
        <v xml:space="preserve"> </v>
      </c>
      <c r="BI11" s="237">
        <f>+IF($B11&gt;0,IF('PERSONAL DIRECTO'!BL10&gt;0,INT(-'PERSONAL DIRECTO'!$CW10*('PERSONAL DIRECTO'!BL10/('PERSONAL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DIRECTO'!BL10),0),0)</f>
        <v>0</v>
      </c>
      <c r="BJ11" s="341">
        <f t="shared" si="19"/>
        <v>0</v>
      </c>
      <c r="BK11" s="342" t="str">
        <f>+IF('PERSONAL DIRECTO'!BO10=0," ",'PERSONAL DIRECTO'!BO10*'PERSONAL DIRECTO'!$F10*$C$5)</f>
        <v xml:space="preserve"> </v>
      </c>
      <c r="BL11" s="237">
        <f>+IF($B11&gt;0,IF('PERSONAL DIRECTO'!BO10&gt;0,INT(-'PERSONAL DIRECTO'!$CW10*('PERSONAL DIRECTO'!BO10/('PERSONAL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DIRECTO'!BO10),0),0)</f>
        <v>0</v>
      </c>
      <c r="BM11" s="341">
        <f t="shared" si="20"/>
        <v>0</v>
      </c>
      <c r="BN11" s="342" t="str">
        <f>+IF('PERSONAL DIRECTO'!BR10=0," ",'PERSONAL DIRECTO'!BR10*'PERSONAL DIRECTO'!$F10*$C$5)</f>
        <v xml:space="preserve"> </v>
      </c>
      <c r="BO11" s="237">
        <f>+IF($B11&gt;0,IF('PERSONAL DIRECTO'!BR10&gt;0,INT(-'PERSONAL DIRECTO'!$CW10*('PERSONAL DIRECTO'!BR10/('PERSONAL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DIRECTO'!BR10),0),0)</f>
        <v>0</v>
      </c>
      <c r="BP11" s="341">
        <f t="shared" si="21"/>
        <v>0</v>
      </c>
      <c r="BQ11" s="342" t="str">
        <f>+IF('PERSONAL DIRECTO'!BU10=0," ",'PERSONAL DIRECTO'!BU10*'PERSONAL DIRECTO'!$F10*$C$5)</f>
        <v xml:space="preserve"> </v>
      </c>
      <c r="BR11" s="237">
        <f>+IF($B11&gt;0,IF('PERSONAL DIRECTO'!BU10&gt;0,INT(-'PERSONAL DIRECTO'!$CW10*('PERSONAL DIRECTO'!BU10/('PERSONAL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DIRECTO'!BU10),0),0)</f>
        <v>0</v>
      </c>
      <c r="BS11" s="341">
        <f t="shared" si="22"/>
        <v>0</v>
      </c>
      <c r="BT11" s="342" t="str">
        <f>+IF('PERSONAL DIRECTO'!BX10=0," ",'PERSONAL DIRECTO'!BX10*'PERSONAL DIRECTO'!$F10*$C$5)</f>
        <v xml:space="preserve"> </v>
      </c>
      <c r="BU11" s="237">
        <f>+IF($B11&gt;0,IF('PERSONAL DIRECTO'!BX10&gt;0,INT(-'PERSONAL DIRECTO'!$CW10*('PERSONAL DIRECTO'!BX10/('PERSONAL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DIRECTO'!BX10),0),0)</f>
        <v>0</v>
      </c>
      <c r="BV11" s="341">
        <f t="shared" si="23"/>
        <v>0</v>
      </c>
      <c r="BW11" s="342" t="str">
        <f>+IF('PERSONAL DIRECTO'!CA10=0," ",'PERSONAL DIRECTO'!CA10*'PERSONAL DIRECTO'!$F10*$C$5)</f>
        <v xml:space="preserve"> </v>
      </c>
      <c r="BX11" s="237">
        <f>+IF($B11&gt;0,IF('PERSONAL DIRECTO'!CA10&gt;0,INT(-'PERSONAL DIRECTO'!$CW10*('PERSONAL DIRECTO'!CA10/('PERSONAL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DIRECTO'!CA10),0),0)</f>
        <v>0</v>
      </c>
      <c r="BY11" s="341">
        <f t="shared" si="24"/>
        <v>0</v>
      </c>
      <c r="BZ11" s="342" t="str">
        <f>+IF('PERSONAL DIRECTO'!CD10=0," ",'PERSONAL DIRECTO'!CD10*'PERSONAL DIRECTO'!$F10*$C$5)</f>
        <v xml:space="preserve"> </v>
      </c>
      <c r="CA11" s="237">
        <f>+IF($B11&gt;0,IF('PERSONAL DIRECTO'!CD10&gt;0,INT(-'PERSONAL DIRECTO'!$CW10*('PERSONAL DIRECTO'!CD10/('PERSONAL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DIRECTO'!CD10),0),0)</f>
        <v>0</v>
      </c>
      <c r="CB11" s="341">
        <f t="shared" si="25"/>
        <v>0</v>
      </c>
      <c r="CC11" s="342" t="str">
        <f>+IF('PERSONAL DIRECTO'!CG10=0," ",'PERSONAL DIRECTO'!CG10*'PERSONAL DIRECTO'!$F10*$C$5)</f>
        <v xml:space="preserve"> </v>
      </c>
      <c r="CD11" s="237">
        <f>+IF($B11&gt;0,IF('PERSONAL DIRECTO'!CG10&gt;0,INT(-'PERSONAL DIRECTO'!$CW10*('PERSONAL DIRECTO'!CG10/('PERSONAL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DIRECTO'!CG10),0),0)</f>
        <v>0</v>
      </c>
      <c r="CE11" s="341">
        <f t="shared" si="26"/>
        <v>0</v>
      </c>
      <c r="CF11" s="342" t="str">
        <f>+IF('PERSONAL DIRECTO'!CJ10=0," ",'PERSONAL DIRECTO'!CJ10*'PERSONAL DIRECTO'!$F10*$C$5)</f>
        <v xml:space="preserve"> </v>
      </c>
      <c r="CG11" s="237">
        <f>+IF($B11&gt;0,IF('PERSONAL DIRECTO'!CJ10&gt;0,INT(-'PERSONAL DIRECTO'!$CW10*('PERSONAL DIRECTO'!CJ10/('PERSONAL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DIRECTO'!CJ10),0),0)</f>
        <v>0</v>
      </c>
      <c r="CH11" s="341">
        <f t="shared" si="27"/>
        <v>0</v>
      </c>
      <c r="CI11" s="342" t="str">
        <f>+IF('PERSONAL DIRECTO'!CM10=0," ",'PERSONAL DIRECTO'!CM10*'PERSONAL DIRECTO'!$F10*$C$5)</f>
        <v xml:space="preserve"> </v>
      </c>
      <c r="CJ11" s="237">
        <f>+IF($B11&gt;0,IF('PERSONAL DIRECTO'!CM10&gt;0,INT(-'PERSONAL DIRECTO'!$CW10*('PERSONAL DIRECTO'!CM10/('PERSONAL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DIRECTO'!CM10),0),0)</f>
        <v>0</v>
      </c>
      <c r="CK11" s="341">
        <f t="shared" si="28"/>
        <v>0</v>
      </c>
      <c r="CL11" s="342" t="str">
        <f>+IF('PERSONAL DIRECTO'!CP10=0," ",'PERSONAL DIRECTO'!CP10*'PERSONAL DIRECTO'!$F10*$C$5)</f>
        <v xml:space="preserve"> </v>
      </c>
      <c r="CM11" s="237">
        <f>+IF($B11&gt;0,IF('PERSONAL DIRECTO'!CP10&gt;0,INT(-'PERSONAL DIRECTO'!$CW10*('PERSONAL DIRECTO'!CP10/('PERSONAL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DIRECTO'!CP10),0),0)</f>
        <v>0</v>
      </c>
      <c r="CN11" s="341">
        <f t="shared" si="29"/>
        <v>0</v>
      </c>
      <c r="CO11" s="76">
        <f t="shared" si="30"/>
        <v>0</v>
      </c>
    </row>
    <row r="12" spans="1:93" s="334" customFormat="1" ht="15.5" x14ac:dyDescent="0.35">
      <c r="A12" s="336" t="str">
        <f>+IF('PERSONAL DIRECTO'!DE11&lt;=15,"No requiere personal adicional",IF('PERSONAL DIRECTO'!CW11&lt;0,'PERSONAL DIRECTO'!A11,"No requiere personal adicional"))</f>
        <v>No requiere personal adicional</v>
      </c>
      <c r="B12" s="337">
        <f>+IF(A12="No requiere personal adicional",0,IF(('PERSONAL DIRECTO'!DA11/'PERSONAL DIRECTO'!$G$4)&lt;1,1,INT(ROUNDUP('PERSONAL DIRECTO'!DA11/'PERSONAL DIRECTO'!$G$4,1))))</f>
        <v>0</v>
      </c>
      <c r="C12" s="342" t="str">
        <f>+IF('PERSONAL DIRECTO'!G11=0," ",'PERSONAL DIRECTO'!G11*'PERSONAL DIRECTO'!$F11*$C$5)</f>
        <v xml:space="preserve"> </v>
      </c>
      <c r="D12" s="237">
        <f>+IF($B12&gt;0,IF('PERSONAL DIRECTO'!G11&gt;0,INT(-'PERSONAL DIRECTO'!$CW11*('PERSONAL DIRECTO'!G11/('PERSONAL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DIRECTO'!G11),0),0)</f>
        <v>0</v>
      </c>
      <c r="E12" s="341">
        <f t="shared" si="0"/>
        <v>0</v>
      </c>
      <c r="F12" s="342" t="str">
        <f>+IF('PERSONAL DIRECTO'!J11=0," ",'PERSONAL DIRECTO'!J11*'PERSONAL DIRECTO'!$F11*$C$5)</f>
        <v xml:space="preserve"> </v>
      </c>
      <c r="G12" s="237">
        <f>+IF($B12&gt;0,IF('PERSONAL DIRECTO'!J11&gt;0,INT(-'PERSONAL DIRECTO'!$CW11*('PERSONAL DIRECTO'!J11/('PERSONAL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DIRECTO'!J11),0),0)</f>
        <v>0</v>
      </c>
      <c r="H12" s="341">
        <f t="shared" si="1"/>
        <v>0</v>
      </c>
      <c r="I12" s="342" t="str">
        <f>+IF('PERSONAL DIRECTO'!M11=0," ",'PERSONAL DIRECTO'!M11*'PERSONAL DIRECTO'!$F11*$C$5)</f>
        <v xml:space="preserve"> </v>
      </c>
      <c r="J12" s="237">
        <f>+IF($B12&gt;0,IF('PERSONAL DIRECTO'!M11&gt;0,INT(-'PERSONAL DIRECTO'!$CW11*('PERSONAL DIRECTO'!M11/('PERSONAL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DIRECTO'!M11),0),0)</f>
        <v>0</v>
      </c>
      <c r="K12" s="341">
        <f t="shared" si="2"/>
        <v>0</v>
      </c>
      <c r="L12" s="342" t="str">
        <f>+IF('PERSONAL DIRECTO'!P11=0," ",'PERSONAL DIRECTO'!P11*'PERSONAL DIRECTO'!$F11*$C$5)</f>
        <v xml:space="preserve"> </v>
      </c>
      <c r="M12" s="237">
        <f>+IF($B12&gt;0,IF('PERSONAL DIRECTO'!P11&gt;0,INT(-'PERSONAL DIRECTO'!$CW11*('PERSONAL DIRECTO'!P11/('PERSONAL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DIRECTO'!P11),0),0)</f>
        <v>0</v>
      </c>
      <c r="N12" s="341">
        <f t="shared" si="3"/>
        <v>0</v>
      </c>
      <c r="O12" s="342" t="str">
        <f>+IF('PERSONAL DIRECTO'!S11=0," ",'PERSONAL DIRECTO'!S11*'PERSONAL DIRECTO'!$F11*$C$5)</f>
        <v xml:space="preserve"> </v>
      </c>
      <c r="P12" s="237">
        <f>+IF($B12&gt;0,IF('PERSONAL DIRECTO'!S11&gt;0,INT(-'PERSONAL DIRECTO'!$CW11*('PERSONAL DIRECTO'!S11/('PERSONAL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DIRECTO'!S11),0),0)</f>
        <v>0</v>
      </c>
      <c r="Q12" s="341">
        <f t="shared" si="4"/>
        <v>0</v>
      </c>
      <c r="R12" s="342" t="str">
        <f>+IF('PERSONAL DIRECTO'!V11=0," ",'PERSONAL DIRECTO'!V11*'PERSONAL DIRECTO'!$F11*$C$5)</f>
        <v xml:space="preserve"> </v>
      </c>
      <c r="S12" s="237">
        <f>+IF($B12&gt;0,IF('PERSONAL DIRECTO'!V11&gt;0,INT(-'PERSONAL DIRECTO'!$CW11*('PERSONAL DIRECTO'!V11/('PERSONAL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DIRECTO'!V11),0),0)</f>
        <v>0</v>
      </c>
      <c r="T12" s="341">
        <f t="shared" si="5"/>
        <v>0</v>
      </c>
      <c r="U12" s="342" t="str">
        <f>+IF('PERSONAL DIRECTO'!Y11=0," ",'PERSONAL DIRECTO'!Y11*'PERSONAL DIRECTO'!$F11*$C$5)</f>
        <v xml:space="preserve"> </v>
      </c>
      <c r="V12" s="237">
        <f>+IF($B12&gt;0,IF('PERSONAL DIRECTO'!Y11&gt;0,INT(-'PERSONAL DIRECTO'!$CW11*('PERSONAL DIRECTO'!Y11/('PERSONAL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DIRECTO'!Y11),0),0)</f>
        <v>0</v>
      </c>
      <c r="W12" s="341">
        <f t="shared" si="6"/>
        <v>0</v>
      </c>
      <c r="X12" s="342" t="str">
        <f>+IF('PERSONAL DIRECTO'!AB11=0," ",'PERSONAL DIRECTO'!AB11*'PERSONAL DIRECTO'!$F11*$C$5)</f>
        <v xml:space="preserve"> </v>
      </c>
      <c r="Y12" s="237">
        <f>+IF($B12&gt;0,IF('PERSONAL DIRECTO'!AB11&gt;0,INT(-'PERSONAL DIRECTO'!$CW11*('PERSONAL DIRECTO'!AB11/('PERSONAL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DIRECTO'!AB11),0),0)</f>
        <v>0</v>
      </c>
      <c r="Z12" s="341">
        <f t="shared" si="7"/>
        <v>0</v>
      </c>
      <c r="AA12" s="342" t="str">
        <f>+IF('PERSONAL DIRECTO'!AE11=0," ",'PERSONAL DIRECTO'!AE11*'PERSONAL DIRECTO'!$F11*$C$5)</f>
        <v xml:space="preserve"> </v>
      </c>
      <c r="AB12" s="237">
        <f>+IF($B12&gt;0,IF('PERSONAL DIRECTO'!AE11&gt;0,INT(-'PERSONAL DIRECTO'!$CW11*('PERSONAL DIRECTO'!AE11/('PERSONAL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DIRECTO'!AE11),0),0)</f>
        <v>0</v>
      </c>
      <c r="AC12" s="341">
        <f t="shared" si="8"/>
        <v>0</v>
      </c>
      <c r="AD12" s="342" t="str">
        <f>+IF('PERSONAL DIRECTO'!AH11=0," ",'PERSONAL DIRECTO'!AH11*'PERSONAL DIRECTO'!$F11*$C$5)</f>
        <v xml:space="preserve"> </v>
      </c>
      <c r="AE12" s="237">
        <f>+IF($B12&gt;0,IF('PERSONAL DIRECTO'!AH11&gt;0,INT(-'PERSONAL DIRECTO'!$CW11*('PERSONAL DIRECTO'!AH11/('PERSONAL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DIRECTO'!AH11),0),0)</f>
        <v>0</v>
      </c>
      <c r="AF12" s="341">
        <f t="shared" si="9"/>
        <v>0</v>
      </c>
      <c r="AG12" s="342" t="str">
        <f>+IF('PERSONAL DIRECTO'!AK11=0," ",'PERSONAL DIRECTO'!AK11*'PERSONAL DIRECTO'!$F11*$C$5)</f>
        <v xml:space="preserve"> </v>
      </c>
      <c r="AH12" s="237">
        <f>+IF($B12&gt;0,IF('PERSONAL DIRECTO'!AK11&gt;0,INT(-'PERSONAL DIRECTO'!$CW11*('PERSONAL DIRECTO'!AK11/('PERSONAL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DIRECTO'!AK11),0),0)</f>
        <v>0</v>
      </c>
      <c r="AI12" s="341">
        <f t="shared" si="10"/>
        <v>0</v>
      </c>
      <c r="AJ12" s="342" t="str">
        <f>+IF('PERSONAL DIRECTO'!AN11=0," ",'PERSONAL DIRECTO'!AN11*'PERSONAL DIRECTO'!$F11*$C$5)</f>
        <v xml:space="preserve"> </v>
      </c>
      <c r="AK12" s="237">
        <f>+IF($B12&gt;0,IF('PERSONAL DIRECTO'!AN11&gt;0,INT(-'PERSONAL DIRECTO'!$CW11*('PERSONAL DIRECTO'!AN11/('PERSONAL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DIRECTO'!AN11),0),0)</f>
        <v>0</v>
      </c>
      <c r="AL12" s="341">
        <f t="shared" si="11"/>
        <v>0</v>
      </c>
      <c r="AM12" s="342" t="str">
        <f>+IF('PERSONAL DIRECTO'!AQ11=0," ",'PERSONAL DIRECTO'!AQ11*'PERSONAL DIRECTO'!$F11*$C$5)</f>
        <v xml:space="preserve"> </v>
      </c>
      <c r="AN12" s="237">
        <f>+IF($B12&gt;0,IF('PERSONAL DIRECTO'!AQ11&gt;0,INT(-'PERSONAL DIRECTO'!$CW11*('PERSONAL DIRECTO'!AQ11/('PERSONAL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DIRECTO'!AQ11),0),0)</f>
        <v>0</v>
      </c>
      <c r="AO12" s="341">
        <f t="shared" si="12"/>
        <v>0</v>
      </c>
      <c r="AP12" s="342" t="str">
        <f>+IF('PERSONAL DIRECTO'!AT11=0," ",'PERSONAL DIRECTO'!AT11*'PERSONAL DIRECTO'!$F11*$C$5)</f>
        <v xml:space="preserve"> </v>
      </c>
      <c r="AQ12" s="237">
        <f>+IF($B12&gt;0,IF('PERSONAL DIRECTO'!AT11&gt;0,INT(-'PERSONAL DIRECTO'!$CW11*('PERSONAL DIRECTO'!AT11/('PERSONAL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DIRECTO'!AT11),0),0)</f>
        <v>0</v>
      </c>
      <c r="AR12" s="341">
        <f t="shared" si="13"/>
        <v>0</v>
      </c>
      <c r="AS12" s="342" t="str">
        <f>+IF('PERSONAL DIRECTO'!AW11=0," ",'PERSONAL DIRECTO'!AW11*'PERSONAL DIRECTO'!$F11*$C$5)</f>
        <v xml:space="preserve"> </v>
      </c>
      <c r="AT12" s="237">
        <f>+IF($B12&gt;0,IF('PERSONAL DIRECTO'!AW11&gt;0,INT(-'PERSONAL DIRECTO'!$CW11*('PERSONAL DIRECTO'!AW11/('PERSONAL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DIRECTO'!AW11),0),0)</f>
        <v>0</v>
      </c>
      <c r="AU12" s="341">
        <f t="shared" si="14"/>
        <v>0</v>
      </c>
      <c r="AV12" s="342" t="str">
        <f>+IF('PERSONAL DIRECTO'!AZ11=0," ",'PERSONAL DIRECTO'!AZ11*'PERSONAL DIRECTO'!$F11*$C$5)</f>
        <v xml:space="preserve"> </v>
      </c>
      <c r="AW12" s="237">
        <f>+IF($B12&gt;0,IF('PERSONAL DIRECTO'!AZ11&gt;0,INT(-'PERSONAL DIRECTO'!$CW11*('PERSONAL DIRECTO'!AZ11/('PERSONAL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DIRECTO'!AZ11),0),0)</f>
        <v>0</v>
      </c>
      <c r="AX12" s="341">
        <f t="shared" si="15"/>
        <v>0</v>
      </c>
      <c r="AY12" s="342" t="str">
        <f>+IF('PERSONAL DIRECTO'!BC11=0," ",'PERSONAL DIRECTO'!BC11*'PERSONAL DIRECTO'!$F11*$C$5)</f>
        <v xml:space="preserve"> </v>
      </c>
      <c r="AZ12" s="237">
        <f>+IF($B12&gt;0,IF('PERSONAL DIRECTO'!BC11&gt;0,INT(-'PERSONAL DIRECTO'!$CW11*('PERSONAL DIRECTO'!BC11/('PERSONAL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DIRECTO'!BC11),0),0)</f>
        <v>0</v>
      </c>
      <c r="BA12" s="341">
        <f t="shared" si="16"/>
        <v>0</v>
      </c>
      <c r="BB12" s="342" t="str">
        <f>+IF('PERSONAL DIRECTO'!BF11=0," ",'PERSONAL DIRECTO'!BF11*'PERSONAL DIRECTO'!$F11*$C$5)</f>
        <v xml:space="preserve"> </v>
      </c>
      <c r="BC12" s="237">
        <f>+IF($B12&gt;0,IF('PERSONAL DIRECTO'!BF11&gt;0,INT(-'PERSONAL DIRECTO'!$CW11*('PERSONAL DIRECTO'!BF11/('PERSONAL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DIRECTO'!BF11),0),0)</f>
        <v>0</v>
      </c>
      <c r="BD12" s="341">
        <f t="shared" si="17"/>
        <v>0</v>
      </c>
      <c r="BE12" s="342" t="str">
        <f>+IF('PERSONAL DIRECTO'!BI11=0," ",'PERSONAL DIRECTO'!BI11*'PERSONAL DIRECTO'!$F11*$C$5)</f>
        <v xml:space="preserve"> </v>
      </c>
      <c r="BF12" s="237">
        <f>+IF($B12&gt;0,IF('PERSONAL DIRECTO'!BI11&gt;0,INT(-'PERSONAL DIRECTO'!$CW11*('PERSONAL DIRECTO'!BI11/('PERSONAL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DIRECTO'!BI11),0),0)</f>
        <v>0</v>
      </c>
      <c r="BG12" s="341">
        <f t="shared" si="18"/>
        <v>0</v>
      </c>
      <c r="BH12" s="342" t="str">
        <f>+IF('PERSONAL DIRECTO'!BL11=0," ",'PERSONAL DIRECTO'!BL11*'PERSONAL DIRECTO'!$F11*$C$5)</f>
        <v xml:space="preserve"> </v>
      </c>
      <c r="BI12" s="237">
        <f>+IF($B12&gt;0,IF('PERSONAL DIRECTO'!BL11&gt;0,INT(-'PERSONAL DIRECTO'!$CW11*('PERSONAL DIRECTO'!BL11/('PERSONAL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DIRECTO'!BL11),0),0)</f>
        <v>0</v>
      </c>
      <c r="BJ12" s="341">
        <f t="shared" si="19"/>
        <v>0</v>
      </c>
      <c r="BK12" s="342" t="str">
        <f>+IF('PERSONAL DIRECTO'!BO11=0," ",'PERSONAL DIRECTO'!BO11*'PERSONAL DIRECTO'!$F11*$C$5)</f>
        <v xml:space="preserve"> </v>
      </c>
      <c r="BL12" s="237">
        <f>+IF($B12&gt;0,IF('PERSONAL DIRECTO'!BO11&gt;0,INT(-'PERSONAL DIRECTO'!$CW11*('PERSONAL DIRECTO'!BO11/('PERSONAL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DIRECTO'!BO11),0),0)</f>
        <v>0</v>
      </c>
      <c r="BM12" s="341">
        <f t="shared" si="20"/>
        <v>0</v>
      </c>
      <c r="BN12" s="342" t="str">
        <f>+IF('PERSONAL DIRECTO'!BR11=0," ",'PERSONAL DIRECTO'!BR11*'PERSONAL DIRECTO'!$F11*$C$5)</f>
        <v xml:space="preserve"> </v>
      </c>
      <c r="BO12" s="237">
        <f>+IF($B12&gt;0,IF('PERSONAL DIRECTO'!BR11&gt;0,INT(-'PERSONAL DIRECTO'!$CW11*('PERSONAL DIRECTO'!BR11/('PERSONAL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DIRECTO'!BR11),0),0)</f>
        <v>0</v>
      </c>
      <c r="BP12" s="341">
        <f t="shared" si="21"/>
        <v>0</v>
      </c>
      <c r="BQ12" s="342" t="str">
        <f>+IF('PERSONAL DIRECTO'!BU11=0," ",'PERSONAL DIRECTO'!BU11*'PERSONAL DIRECTO'!$F11*$C$5)</f>
        <v xml:space="preserve"> </v>
      </c>
      <c r="BR12" s="237">
        <f>+IF($B12&gt;0,IF('PERSONAL DIRECTO'!BU11&gt;0,INT(-'PERSONAL DIRECTO'!$CW11*('PERSONAL DIRECTO'!BU11/('PERSONAL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DIRECTO'!BU11),0),0)</f>
        <v>0</v>
      </c>
      <c r="BS12" s="341">
        <f t="shared" si="22"/>
        <v>0</v>
      </c>
      <c r="BT12" s="342" t="str">
        <f>+IF('PERSONAL DIRECTO'!BX11=0," ",'PERSONAL DIRECTO'!BX11*'PERSONAL DIRECTO'!$F11*$C$5)</f>
        <v xml:space="preserve"> </v>
      </c>
      <c r="BU12" s="237">
        <f>+IF($B12&gt;0,IF('PERSONAL DIRECTO'!BX11&gt;0,INT(-'PERSONAL DIRECTO'!$CW11*('PERSONAL DIRECTO'!BX11/('PERSONAL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DIRECTO'!BX11),0),0)</f>
        <v>0</v>
      </c>
      <c r="BV12" s="341">
        <f t="shared" si="23"/>
        <v>0</v>
      </c>
      <c r="BW12" s="342" t="str">
        <f>+IF('PERSONAL DIRECTO'!CA11=0," ",'PERSONAL DIRECTO'!CA11*'PERSONAL DIRECTO'!$F11*$C$5)</f>
        <v xml:space="preserve"> </v>
      </c>
      <c r="BX12" s="237">
        <f>+IF($B12&gt;0,IF('PERSONAL DIRECTO'!CA11&gt;0,INT(-'PERSONAL DIRECTO'!$CW11*('PERSONAL DIRECTO'!CA11/('PERSONAL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DIRECTO'!CA11),0),0)</f>
        <v>0</v>
      </c>
      <c r="BY12" s="341">
        <f t="shared" si="24"/>
        <v>0</v>
      </c>
      <c r="BZ12" s="342" t="str">
        <f>+IF('PERSONAL DIRECTO'!CD11=0," ",'PERSONAL DIRECTO'!CD11*'PERSONAL DIRECTO'!$F11*$C$5)</f>
        <v xml:space="preserve"> </v>
      </c>
      <c r="CA12" s="237">
        <f>+IF($B12&gt;0,IF('PERSONAL DIRECTO'!CD11&gt;0,INT(-'PERSONAL DIRECTO'!$CW11*('PERSONAL DIRECTO'!CD11/('PERSONAL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DIRECTO'!CD11),0),0)</f>
        <v>0</v>
      </c>
      <c r="CB12" s="341">
        <f t="shared" si="25"/>
        <v>0</v>
      </c>
      <c r="CC12" s="342" t="str">
        <f>+IF('PERSONAL DIRECTO'!CG11=0," ",'PERSONAL DIRECTO'!CG11*'PERSONAL DIRECTO'!$F11*$C$5)</f>
        <v xml:space="preserve"> </v>
      </c>
      <c r="CD12" s="237">
        <f>+IF($B12&gt;0,IF('PERSONAL DIRECTO'!CG11&gt;0,INT(-'PERSONAL DIRECTO'!$CW11*('PERSONAL DIRECTO'!CG11/('PERSONAL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DIRECTO'!CG11),0),0)</f>
        <v>0</v>
      </c>
      <c r="CE12" s="341">
        <f t="shared" si="26"/>
        <v>0</v>
      </c>
      <c r="CF12" s="342" t="str">
        <f>+IF('PERSONAL DIRECTO'!CJ11=0," ",'PERSONAL DIRECTO'!CJ11*'PERSONAL DIRECTO'!$F11*$C$5)</f>
        <v xml:space="preserve"> </v>
      </c>
      <c r="CG12" s="237">
        <f>+IF($B12&gt;0,IF('PERSONAL DIRECTO'!CJ11&gt;0,INT(-'PERSONAL DIRECTO'!$CW11*('PERSONAL DIRECTO'!CJ11/('PERSONAL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DIRECTO'!CJ11),0),0)</f>
        <v>0</v>
      </c>
      <c r="CH12" s="341">
        <f t="shared" si="27"/>
        <v>0</v>
      </c>
      <c r="CI12" s="342" t="str">
        <f>+IF('PERSONAL DIRECTO'!CM11=0," ",'PERSONAL DIRECTO'!CM11*'PERSONAL DIRECTO'!$F11*$C$5)</f>
        <v xml:space="preserve"> </v>
      </c>
      <c r="CJ12" s="237">
        <f>+IF($B12&gt;0,IF('PERSONAL DIRECTO'!CM11&gt;0,INT(-'PERSONAL DIRECTO'!$CW11*('PERSONAL DIRECTO'!CM11/('PERSONAL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DIRECTO'!CM11),0),0)</f>
        <v>0</v>
      </c>
      <c r="CK12" s="341">
        <f t="shared" si="28"/>
        <v>0</v>
      </c>
      <c r="CL12" s="342" t="str">
        <f>+IF('PERSONAL DIRECTO'!CP11=0," ",'PERSONAL DIRECTO'!CP11*'PERSONAL DIRECTO'!$F11*$C$5)</f>
        <v xml:space="preserve"> </v>
      </c>
      <c r="CM12" s="237">
        <f>+IF($B12&gt;0,IF('PERSONAL DIRECTO'!CP11&gt;0,INT(-'PERSONAL DIRECTO'!$CW11*('PERSONAL DIRECTO'!CP11/('PERSONAL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DIRECTO'!CP11),0),0)</f>
        <v>0</v>
      </c>
      <c r="CN12" s="341">
        <f t="shared" si="29"/>
        <v>0</v>
      </c>
      <c r="CO12" s="76">
        <f t="shared" si="30"/>
        <v>0</v>
      </c>
    </row>
    <row r="13" spans="1:93" s="334" customFormat="1" ht="15.5" x14ac:dyDescent="0.35">
      <c r="A13" s="336" t="str">
        <f>+IF('PERSONAL DIRECTO'!DE12&lt;=15,"No requiere personal adicional",IF('PERSONAL DIRECTO'!CW12&lt;0,'PERSONAL DIRECTO'!A12,"No requiere personal adicional"))</f>
        <v>No requiere personal adicional</v>
      </c>
      <c r="B13" s="337">
        <f>+IF(A13="No requiere personal adicional",0,IF(('PERSONAL DIRECTO'!DA12/'PERSONAL DIRECTO'!$G$4)&lt;1,1,INT(ROUNDUP('PERSONAL DIRECTO'!DA12/'PERSONAL DIRECTO'!$G$4,1))))</f>
        <v>0</v>
      </c>
      <c r="C13" s="342" t="str">
        <f>+IF('PERSONAL DIRECTO'!G12=0," ",'PERSONAL DIRECTO'!G12*'PERSONAL DIRECTO'!$F12*$C$5)</f>
        <v xml:space="preserve"> </v>
      </c>
      <c r="D13" s="237">
        <f>+IF($B13&gt;0,IF('PERSONAL DIRECTO'!G12&gt;0,INT(-'PERSONAL DIRECTO'!$CW12*('PERSONAL DIRECTO'!G12/('PERSONAL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DIRECTO'!G12),0),0)</f>
        <v>0</v>
      </c>
      <c r="E13" s="341">
        <f t="shared" si="0"/>
        <v>0</v>
      </c>
      <c r="F13" s="342" t="str">
        <f>+IF('PERSONAL DIRECTO'!J12=0," ",'PERSONAL DIRECTO'!J12*'PERSONAL DIRECTO'!$F12*$C$5)</f>
        <v xml:space="preserve"> </v>
      </c>
      <c r="G13" s="237">
        <f>+IF($B13&gt;0,IF('PERSONAL DIRECTO'!J12&gt;0,INT(-'PERSONAL DIRECTO'!$CW12*('PERSONAL DIRECTO'!J12/('PERSONAL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DIRECTO'!J12),0),0)</f>
        <v>0</v>
      </c>
      <c r="H13" s="341">
        <f t="shared" si="1"/>
        <v>0</v>
      </c>
      <c r="I13" s="342" t="str">
        <f>+IF('PERSONAL DIRECTO'!M12=0," ",'PERSONAL DIRECTO'!M12*'PERSONAL DIRECTO'!$F12*$C$5)</f>
        <v xml:space="preserve"> </v>
      </c>
      <c r="J13" s="237">
        <f>+IF($B13&gt;0,IF('PERSONAL DIRECTO'!M12&gt;0,INT(-'PERSONAL DIRECTO'!$CW12*('PERSONAL DIRECTO'!M12/('PERSONAL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DIRECTO'!M12),0),0)</f>
        <v>0</v>
      </c>
      <c r="K13" s="341">
        <f t="shared" si="2"/>
        <v>0</v>
      </c>
      <c r="L13" s="342" t="str">
        <f>+IF('PERSONAL DIRECTO'!P12=0," ",'PERSONAL DIRECTO'!P12*'PERSONAL DIRECTO'!$F12*$C$5)</f>
        <v xml:space="preserve"> </v>
      </c>
      <c r="M13" s="237">
        <f>+IF($B13&gt;0,IF('PERSONAL DIRECTO'!P12&gt;0,INT(-'PERSONAL DIRECTO'!$CW12*('PERSONAL DIRECTO'!P12/('PERSONAL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DIRECTO'!P12),0),0)</f>
        <v>0</v>
      </c>
      <c r="N13" s="341">
        <f t="shared" si="3"/>
        <v>0</v>
      </c>
      <c r="O13" s="342" t="str">
        <f>+IF('PERSONAL DIRECTO'!S12=0," ",'PERSONAL DIRECTO'!S12*'PERSONAL DIRECTO'!$F12*$C$5)</f>
        <v xml:space="preserve"> </v>
      </c>
      <c r="P13" s="237">
        <f>+IF($B13&gt;0,IF('PERSONAL DIRECTO'!S12&gt;0,INT(-'PERSONAL DIRECTO'!$CW12*('PERSONAL DIRECTO'!S12/('PERSONAL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DIRECTO'!S12),0),0)</f>
        <v>0</v>
      </c>
      <c r="Q13" s="341">
        <f t="shared" si="4"/>
        <v>0</v>
      </c>
      <c r="R13" s="342" t="str">
        <f>+IF('PERSONAL DIRECTO'!V12=0," ",'PERSONAL DIRECTO'!V12*'PERSONAL DIRECTO'!$F12*$C$5)</f>
        <v xml:space="preserve"> </v>
      </c>
      <c r="S13" s="237">
        <f>+IF($B13&gt;0,IF('PERSONAL DIRECTO'!V12&gt;0,INT(-'PERSONAL DIRECTO'!$CW12*('PERSONAL DIRECTO'!V12/('PERSONAL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DIRECTO'!V12),0),0)</f>
        <v>0</v>
      </c>
      <c r="T13" s="341">
        <f t="shared" si="5"/>
        <v>0</v>
      </c>
      <c r="U13" s="342" t="str">
        <f>+IF('PERSONAL DIRECTO'!Y12=0," ",'PERSONAL DIRECTO'!Y12*'PERSONAL DIRECTO'!$F12*$C$5)</f>
        <v xml:space="preserve"> </v>
      </c>
      <c r="V13" s="237">
        <f>+IF($B13&gt;0,IF('PERSONAL DIRECTO'!Y12&gt;0,INT(-'PERSONAL DIRECTO'!$CW12*('PERSONAL DIRECTO'!Y12/('PERSONAL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DIRECTO'!Y12),0),0)</f>
        <v>0</v>
      </c>
      <c r="W13" s="341">
        <f t="shared" si="6"/>
        <v>0</v>
      </c>
      <c r="X13" s="342" t="str">
        <f>+IF('PERSONAL DIRECTO'!AB12=0," ",'PERSONAL DIRECTO'!AB12*'PERSONAL DIRECTO'!$F12*$C$5)</f>
        <v xml:space="preserve"> </v>
      </c>
      <c r="Y13" s="237">
        <f>+IF($B13&gt;0,IF('PERSONAL DIRECTO'!AB12&gt;0,INT(-'PERSONAL DIRECTO'!$CW12*('PERSONAL DIRECTO'!AB12/('PERSONAL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DIRECTO'!AB12),0),0)</f>
        <v>0</v>
      </c>
      <c r="Z13" s="341">
        <f t="shared" si="7"/>
        <v>0</v>
      </c>
      <c r="AA13" s="342" t="str">
        <f>+IF('PERSONAL DIRECTO'!AE12=0," ",'PERSONAL DIRECTO'!AE12*'PERSONAL DIRECTO'!$F12*$C$5)</f>
        <v xml:space="preserve"> </v>
      </c>
      <c r="AB13" s="237">
        <f>+IF($B13&gt;0,IF('PERSONAL DIRECTO'!AE12&gt;0,INT(-'PERSONAL DIRECTO'!$CW12*('PERSONAL DIRECTO'!AE12/('PERSONAL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DIRECTO'!AE12),0),0)</f>
        <v>0</v>
      </c>
      <c r="AC13" s="341">
        <f t="shared" si="8"/>
        <v>0</v>
      </c>
      <c r="AD13" s="342" t="str">
        <f>+IF('PERSONAL DIRECTO'!AH12=0," ",'PERSONAL DIRECTO'!AH12*'PERSONAL DIRECTO'!$F12*$C$5)</f>
        <v xml:space="preserve"> </v>
      </c>
      <c r="AE13" s="237">
        <f>+IF($B13&gt;0,IF('PERSONAL DIRECTO'!AH12&gt;0,INT(-'PERSONAL DIRECTO'!$CW12*('PERSONAL DIRECTO'!AH12/('PERSONAL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DIRECTO'!AH12),0),0)</f>
        <v>0</v>
      </c>
      <c r="AF13" s="341">
        <f t="shared" si="9"/>
        <v>0</v>
      </c>
      <c r="AG13" s="342" t="str">
        <f>+IF('PERSONAL DIRECTO'!AK12=0," ",'PERSONAL DIRECTO'!AK12*'PERSONAL DIRECTO'!$F12*$C$5)</f>
        <v xml:space="preserve"> </v>
      </c>
      <c r="AH13" s="237">
        <f>+IF($B13&gt;0,IF('PERSONAL DIRECTO'!AK12&gt;0,INT(-'PERSONAL DIRECTO'!$CW12*('PERSONAL DIRECTO'!AK12/('PERSONAL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DIRECTO'!AK12),0),0)</f>
        <v>0</v>
      </c>
      <c r="AI13" s="341">
        <f t="shared" si="10"/>
        <v>0</v>
      </c>
      <c r="AJ13" s="342" t="str">
        <f>+IF('PERSONAL DIRECTO'!AN12=0," ",'PERSONAL DIRECTO'!AN12*'PERSONAL DIRECTO'!$F12*$C$5)</f>
        <v xml:space="preserve"> </v>
      </c>
      <c r="AK13" s="237">
        <f>+IF($B13&gt;0,IF('PERSONAL DIRECTO'!AN12&gt;0,INT(-'PERSONAL DIRECTO'!$CW12*('PERSONAL DIRECTO'!AN12/('PERSONAL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DIRECTO'!AN12),0),0)</f>
        <v>0</v>
      </c>
      <c r="AL13" s="341">
        <f t="shared" si="11"/>
        <v>0</v>
      </c>
      <c r="AM13" s="342" t="str">
        <f>+IF('PERSONAL DIRECTO'!AQ12=0," ",'PERSONAL DIRECTO'!AQ12*'PERSONAL DIRECTO'!$F12*$C$5)</f>
        <v xml:space="preserve"> </v>
      </c>
      <c r="AN13" s="237">
        <f>+IF($B13&gt;0,IF('PERSONAL DIRECTO'!AQ12&gt;0,INT(-'PERSONAL DIRECTO'!$CW12*('PERSONAL DIRECTO'!AQ12/('PERSONAL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DIRECTO'!AQ12),0),0)</f>
        <v>0</v>
      </c>
      <c r="AO13" s="341">
        <f t="shared" si="12"/>
        <v>0</v>
      </c>
      <c r="AP13" s="342" t="str">
        <f>+IF('PERSONAL DIRECTO'!AT12=0," ",'PERSONAL DIRECTO'!AT12*'PERSONAL DIRECTO'!$F12*$C$5)</f>
        <v xml:space="preserve"> </v>
      </c>
      <c r="AQ13" s="237">
        <f>+IF($B13&gt;0,IF('PERSONAL DIRECTO'!AT12&gt;0,INT(-'PERSONAL DIRECTO'!$CW12*('PERSONAL DIRECTO'!AT12/('PERSONAL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DIRECTO'!AT12),0),0)</f>
        <v>0</v>
      </c>
      <c r="AR13" s="341">
        <f t="shared" si="13"/>
        <v>0</v>
      </c>
      <c r="AS13" s="342" t="str">
        <f>+IF('PERSONAL DIRECTO'!AW12=0," ",'PERSONAL DIRECTO'!AW12*'PERSONAL DIRECTO'!$F12*$C$5)</f>
        <v xml:space="preserve"> </v>
      </c>
      <c r="AT13" s="237">
        <f>+IF($B13&gt;0,IF('PERSONAL DIRECTO'!AW12&gt;0,INT(-'PERSONAL DIRECTO'!$CW12*('PERSONAL DIRECTO'!AW12/('PERSONAL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DIRECTO'!AW12),0),0)</f>
        <v>0</v>
      </c>
      <c r="AU13" s="341">
        <f t="shared" si="14"/>
        <v>0</v>
      </c>
      <c r="AV13" s="342" t="str">
        <f>+IF('PERSONAL DIRECTO'!AZ12=0," ",'PERSONAL DIRECTO'!AZ12*'PERSONAL DIRECTO'!$F12*$C$5)</f>
        <v xml:space="preserve"> </v>
      </c>
      <c r="AW13" s="237">
        <f>+IF($B13&gt;0,IF('PERSONAL DIRECTO'!AZ12&gt;0,INT(-'PERSONAL DIRECTO'!$CW12*('PERSONAL DIRECTO'!AZ12/('PERSONAL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DIRECTO'!AZ12),0),0)</f>
        <v>0</v>
      </c>
      <c r="AX13" s="341">
        <f t="shared" si="15"/>
        <v>0</v>
      </c>
      <c r="AY13" s="342" t="str">
        <f>+IF('PERSONAL DIRECTO'!BC12=0," ",'PERSONAL DIRECTO'!BC12*'PERSONAL DIRECTO'!$F12*$C$5)</f>
        <v xml:space="preserve"> </v>
      </c>
      <c r="AZ13" s="237">
        <f>+IF($B13&gt;0,IF('PERSONAL DIRECTO'!BC12&gt;0,INT(-'PERSONAL DIRECTO'!$CW12*('PERSONAL DIRECTO'!BC12/('PERSONAL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DIRECTO'!BC12),0),0)</f>
        <v>0</v>
      </c>
      <c r="BA13" s="341">
        <f t="shared" si="16"/>
        <v>0</v>
      </c>
      <c r="BB13" s="342" t="str">
        <f>+IF('PERSONAL DIRECTO'!BF12=0," ",'PERSONAL DIRECTO'!BF12*'PERSONAL DIRECTO'!$F12*$C$5)</f>
        <v xml:space="preserve"> </v>
      </c>
      <c r="BC13" s="237">
        <f>+IF($B13&gt;0,IF('PERSONAL DIRECTO'!BF12&gt;0,INT(-'PERSONAL DIRECTO'!$CW12*('PERSONAL DIRECTO'!BF12/('PERSONAL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DIRECTO'!BF12),0),0)</f>
        <v>0</v>
      </c>
      <c r="BD13" s="341">
        <f t="shared" si="17"/>
        <v>0</v>
      </c>
      <c r="BE13" s="342" t="str">
        <f>+IF('PERSONAL DIRECTO'!BI12=0," ",'PERSONAL DIRECTO'!BI12*'PERSONAL DIRECTO'!$F12*$C$5)</f>
        <v xml:space="preserve"> </v>
      </c>
      <c r="BF13" s="237">
        <f>+IF($B13&gt;0,IF('PERSONAL DIRECTO'!BI12&gt;0,INT(-'PERSONAL DIRECTO'!$CW12*('PERSONAL DIRECTO'!BI12/('PERSONAL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DIRECTO'!BI12),0),0)</f>
        <v>0</v>
      </c>
      <c r="BG13" s="341">
        <f t="shared" si="18"/>
        <v>0</v>
      </c>
      <c r="BH13" s="342" t="str">
        <f>+IF('PERSONAL DIRECTO'!BL12=0," ",'PERSONAL DIRECTO'!BL12*'PERSONAL DIRECTO'!$F12*$C$5)</f>
        <v xml:space="preserve"> </v>
      </c>
      <c r="BI13" s="237">
        <f>+IF($B13&gt;0,IF('PERSONAL DIRECTO'!BL12&gt;0,INT(-'PERSONAL DIRECTO'!$CW12*('PERSONAL DIRECTO'!BL12/('PERSONAL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DIRECTO'!BL12),0),0)</f>
        <v>0</v>
      </c>
      <c r="BJ13" s="341">
        <f t="shared" si="19"/>
        <v>0</v>
      </c>
      <c r="BK13" s="342" t="str">
        <f>+IF('PERSONAL DIRECTO'!BO12=0," ",'PERSONAL DIRECTO'!BO12*'PERSONAL DIRECTO'!$F12*$C$5)</f>
        <v xml:space="preserve"> </v>
      </c>
      <c r="BL13" s="237">
        <f>+IF($B13&gt;0,IF('PERSONAL DIRECTO'!BO12&gt;0,INT(-'PERSONAL DIRECTO'!$CW12*('PERSONAL DIRECTO'!BO12/('PERSONAL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DIRECTO'!BO12),0),0)</f>
        <v>0</v>
      </c>
      <c r="BM13" s="341">
        <f t="shared" si="20"/>
        <v>0</v>
      </c>
      <c r="BN13" s="342" t="str">
        <f>+IF('PERSONAL DIRECTO'!BR12=0," ",'PERSONAL DIRECTO'!BR12*'PERSONAL DIRECTO'!$F12*$C$5)</f>
        <v xml:space="preserve"> </v>
      </c>
      <c r="BO13" s="237">
        <f>+IF($B13&gt;0,IF('PERSONAL DIRECTO'!BR12&gt;0,INT(-'PERSONAL DIRECTO'!$CW12*('PERSONAL DIRECTO'!BR12/('PERSONAL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DIRECTO'!BR12),0),0)</f>
        <v>0</v>
      </c>
      <c r="BP13" s="341">
        <f t="shared" si="21"/>
        <v>0</v>
      </c>
      <c r="BQ13" s="342" t="str">
        <f>+IF('PERSONAL DIRECTO'!BU12=0," ",'PERSONAL DIRECTO'!BU12*'PERSONAL DIRECTO'!$F12*$C$5)</f>
        <v xml:space="preserve"> </v>
      </c>
      <c r="BR13" s="237">
        <f>+IF($B13&gt;0,IF('PERSONAL DIRECTO'!BU12&gt;0,INT(-'PERSONAL DIRECTO'!$CW12*('PERSONAL DIRECTO'!BU12/('PERSONAL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DIRECTO'!BU12),0),0)</f>
        <v>0</v>
      </c>
      <c r="BS13" s="341">
        <f t="shared" si="22"/>
        <v>0</v>
      </c>
      <c r="BT13" s="342" t="str">
        <f>+IF('PERSONAL DIRECTO'!BX12=0," ",'PERSONAL DIRECTO'!BX12*'PERSONAL DIRECTO'!$F12*$C$5)</f>
        <v xml:space="preserve"> </v>
      </c>
      <c r="BU13" s="237">
        <f>+IF($B13&gt;0,IF('PERSONAL DIRECTO'!BX12&gt;0,INT(-'PERSONAL DIRECTO'!$CW12*('PERSONAL DIRECTO'!BX12/('PERSONAL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DIRECTO'!BX12),0),0)</f>
        <v>0</v>
      </c>
      <c r="BV13" s="341">
        <f t="shared" si="23"/>
        <v>0</v>
      </c>
      <c r="BW13" s="342" t="str">
        <f>+IF('PERSONAL DIRECTO'!CA12=0," ",'PERSONAL DIRECTO'!CA12*'PERSONAL DIRECTO'!$F12*$C$5)</f>
        <v xml:space="preserve"> </v>
      </c>
      <c r="BX13" s="237">
        <f>+IF($B13&gt;0,IF('PERSONAL DIRECTO'!CA12&gt;0,INT(-'PERSONAL DIRECTO'!$CW12*('PERSONAL DIRECTO'!CA12/('PERSONAL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DIRECTO'!CA12),0),0)</f>
        <v>0</v>
      </c>
      <c r="BY13" s="341">
        <f t="shared" si="24"/>
        <v>0</v>
      </c>
      <c r="BZ13" s="342" t="str">
        <f>+IF('PERSONAL DIRECTO'!CD12=0," ",'PERSONAL DIRECTO'!CD12*'PERSONAL DIRECTO'!$F12*$C$5)</f>
        <v xml:space="preserve"> </v>
      </c>
      <c r="CA13" s="237">
        <f>+IF($B13&gt;0,IF('PERSONAL DIRECTO'!CD12&gt;0,INT(-'PERSONAL DIRECTO'!$CW12*('PERSONAL DIRECTO'!CD12/('PERSONAL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DIRECTO'!CD12),0),0)</f>
        <v>0</v>
      </c>
      <c r="CB13" s="341">
        <f t="shared" si="25"/>
        <v>0</v>
      </c>
      <c r="CC13" s="342" t="str">
        <f>+IF('PERSONAL DIRECTO'!CG12=0," ",'PERSONAL DIRECTO'!CG12*'PERSONAL DIRECTO'!$F12*$C$5)</f>
        <v xml:space="preserve"> </v>
      </c>
      <c r="CD13" s="237">
        <f>+IF($B13&gt;0,IF('PERSONAL DIRECTO'!CG12&gt;0,INT(-'PERSONAL DIRECTO'!$CW12*('PERSONAL DIRECTO'!CG12/('PERSONAL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DIRECTO'!CG12),0),0)</f>
        <v>0</v>
      </c>
      <c r="CE13" s="341">
        <f t="shared" si="26"/>
        <v>0</v>
      </c>
      <c r="CF13" s="342" t="str">
        <f>+IF('PERSONAL DIRECTO'!CJ12=0," ",'PERSONAL DIRECTO'!CJ12*'PERSONAL DIRECTO'!$F12*$C$5)</f>
        <v xml:space="preserve"> </v>
      </c>
      <c r="CG13" s="237">
        <f>+IF($B13&gt;0,IF('PERSONAL DIRECTO'!CJ12&gt;0,INT(-'PERSONAL DIRECTO'!$CW12*('PERSONAL DIRECTO'!CJ12/('PERSONAL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DIRECTO'!CJ12),0),0)</f>
        <v>0</v>
      </c>
      <c r="CH13" s="341">
        <f t="shared" si="27"/>
        <v>0</v>
      </c>
      <c r="CI13" s="342" t="str">
        <f>+IF('PERSONAL DIRECTO'!CM12=0," ",'PERSONAL DIRECTO'!CM12*'PERSONAL DIRECTO'!$F12*$C$5)</f>
        <v xml:space="preserve"> </v>
      </c>
      <c r="CJ13" s="237">
        <f>+IF($B13&gt;0,IF('PERSONAL DIRECTO'!CM12&gt;0,INT(-'PERSONAL DIRECTO'!$CW12*('PERSONAL DIRECTO'!CM12/('PERSONAL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DIRECTO'!CM12),0),0)</f>
        <v>0</v>
      </c>
      <c r="CK13" s="341">
        <f t="shared" si="28"/>
        <v>0</v>
      </c>
      <c r="CL13" s="342" t="str">
        <f>+IF('PERSONAL DIRECTO'!CP12=0," ",'PERSONAL DIRECTO'!CP12*'PERSONAL DIRECTO'!$F12*$C$5)</f>
        <v xml:space="preserve"> </v>
      </c>
      <c r="CM13" s="237">
        <f>+IF($B13&gt;0,IF('PERSONAL DIRECTO'!CP12&gt;0,INT(-'PERSONAL DIRECTO'!$CW12*('PERSONAL DIRECTO'!CP12/('PERSONAL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DIRECTO'!CP12),0),0)</f>
        <v>0</v>
      </c>
      <c r="CN13" s="341">
        <f t="shared" si="29"/>
        <v>0</v>
      </c>
      <c r="CO13" s="76">
        <f t="shared" si="30"/>
        <v>0</v>
      </c>
    </row>
    <row r="14" spans="1:93" s="334" customFormat="1" ht="15.5" x14ac:dyDescent="0.35">
      <c r="A14" s="336" t="str">
        <f>+IF('PERSONAL DIRECTO'!DE13&lt;=15,"No requiere personal adicional",IF('PERSONAL DIRECTO'!CW13&lt;0,'PERSONAL DIRECTO'!A13,"No requiere personal adicional"))</f>
        <v>No requiere personal adicional</v>
      </c>
      <c r="B14" s="337">
        <f>+IF(A14="No requiere personal adicional",0,IF(('PERSONAL DIRECTO'!DA13/'PERSONAL DIRECTO'!$G$4)&lt;1,1,INT(ROUNDUP('PERSONAL DIRECTO'!DA13/'PERSONAL DIRECTO'!$G$4,1))))</f>
        <v>0</v>
      </c>
      <c r="C14" s="342" t="str">
        <f>+IF('PERSONAL DIRECTO'!G13=0," ",'PERSONAL DIRECTO'!G13*'PERSONAL DIRECTO'!$F13*$C$5)</f>
        <v xml:space="preserve"> </v>
      </c>
      <c r="D14" s="237">
        <f>+IF($B14&gt;0,IF('PERSONAL DIRECTO'!G13&gt;0,INT(-'PERSONAL DIRECTO'!$CW13*('PERSONAL DIRECTO'!G13/('PERSONAL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DIRECTO'!G13),0),0)</f>
        <v>0</v>
      </c>
      <c r="E14" s="341">
        <f t="shared" si="0"/>
        <v>0</v>
      </c>
      <c r="F14" s="342" t="str">
        <f>+IF('PERSONAL DIRECTO'!J13=0," ",'PERSONAL DIRECTO'!J13*'PERSONAL DIRECTO'!$F13*$C$5)</f>
        <v xml:space="preserve"> </v>
      </c>
      <c r="G14" s="237">
        <f>+IF($B14&gt;0,IF('PERSONAL DIRECTO'!J13&gt;0,INT(-'PERSONAL DIRECTO'!$CW13*('PERSONAL DIRECTO'!J13/('PERSONAL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DIRECTO'!J13),0),0)</f>
        <v>0</v>
      </c>
      <c r="H14" s="341">
        <f t="shared" si="1"/>
        <v>0</v>
      </c>
      <c r="I14" s="342" t="str">
        <f>+IF('PERSONAL DIRECTO'!M13=0," ",'PERSONAL DIRECTO'!M13*'PERSONAL DIRECTO'!$F13*$C$5)</f>
        <v xml:space="preserve"> </v>
      </c>
      <c r="J14" s="237">
        <f>+IF($B14&gt;0,IF('PERSONAL DIRECTO'!M13&gt;0,INT(-'PERSONAL DIRECTO'!$CW13*('PERSONAL DIRECTO'!M13/('PERSONAL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DIRECTO'!M13),0),0)</f>
        <v>0</v>
      </c>
      <c r="K14" s="341">
        <f t="shared" si="2"/>
        <v>0</v>
      </c>
      <c r="L14" s="342" t="str">
        <f>+IF('PERSONAL DIRECTO'!P13=0," ",'PERSONAL DIRECTO'!P13*'PERSONAL DIRECTO'!$F13*$C$5)</f>
        <v xml:space="preserve"> </v>
      </c>
      <c r="M14" s="237">
        <f>+IF($B14&gt;0,IF('PERSONAL DIRECTO'!P13&gt;0,INT(-'PERSONAL DIRECTO'!$CW13*('PERSONAL DIRECTO'!P13/('PERSONAL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DIRECTO'!P13),0),0)</f>
        <v>0</v>
      </c>
      <c r="N14" s="341">
        <f t="shared" si="3"/>
        <v>0</v>
      </c>
      <c r="O14" s="342" t="str">
        <f>+IF('PERSONAL DIRECTO'!S13=0," ",'PERSONAL DIRECTO'!S13*'PERSONAL DIRECTO'!$F13*$C$5)</f>
        <v xml:space="preserve"> </v>
      </c>
      <c r="P14" s="237">
        <f>+IF($B14&gt;0,IF('PERSONAL DIRECTO'!S13&gt;0,INT(-'PERSONAL DIRECTO'!$CW13*('PERSONAL DIRECTO'!S13/('PERSONAL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DIRECTO'!S13),0),0)</f>
        <v>0</v>
      </c>
      <c r="Q14" s="341">
        <f t="shared" si="4"/>
        <v>0</v>
      </c>
      <c r="R14" s="342" t="str">
        <f>+IF('PERSONAL DIRECTO'!V13=0," ",'PERSONAL DIRECTO'!V13*'PERSONAL DIRECTO'!$F13*$C$5)</f>
        <v xml:space="preserve"> </v>
      </c>
      <c r="S14" s="237">
        <f>+IF($B14&gt;0,IF('PERSONAL DIRECTO'!V13&gt;0,INT(-'PERSONAL DIRECTO'!$CW13*('PERSONAL DIRECTO'!V13/('PERSONAL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DIRECTO'!V13),0),0)</f>
        <v>0</v>
      </c>
      <c r="T14" s="341">
        <f t="shared" si="5"/>
        <v>0</v>
      </c>
      <c r="U14" s="342" t="str">
        <f>+IF('PERSONAL DIRECTO'!Y13=0," ",'PERSONAL DIRECTO'!Y13*'PERSONAL DIRECTO'!$F13*$C$5)</f>
        <v xml:space="preserve"> </v>
      </c>
      <c r="V14" s="237">
        <f>+IF($B14&gt;0,IF('PERSONAL DIRECTO'!Y13&gt;0,INT(-'PERSONAL DIRECTO'!$CW13*('PERSONAL DIRECTO'!Y13/('PERSONAL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DIRECTO'!Y13),0),0)</f>
        <v>0</v>
      </c>
      <c r="W14" s="341">
        <f t="shared" si="6"/>
        <v>0</v>
      </c>
      <c r="X14" s="342" t="str">
        <f>+IF('PERSONAL DIRECTO'!AB13=0," ",'PERSONAL DIRECTO'!AB13*'PERSONAL DIRECTO'!$F13*$C$5)</f>
        <v xml:space="preserve"> </v>
      </c>
      <c r="Y14" s="237">
        <f>+IF($B14&gt;0,IF('PERSONAL DIRECTO'!AB13&gt;0,INT(-'PERSONAL DIRECTO'!$CW13*('PERSONAL DIRECTO'!AB13/('PERSONAL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DIRECTO'!AB13),0),0)</f>
        <v>0</v>
      </c>
      <c r="Z14" s="341">
        <f t="shared" si="7"/>
        <v>0</v>
      </c>
      <c r="AA14" s="342" t="str">
        <f>+IF('PERSONAL DIRECTO'!AE13=0," ",'PERSONAL DIRECTO'!AE13*'PERSONAL DIRECTO'!$F13*$C$5)</f>
        <v xml:space="preserve"> </v>
      </c>
      <c r="AB14" s="237">
        <f>+IF($B14&gt;0,IF('PERSONAL DIRECTO'!AE13&gt;0,INT(-'PERSONAL DIRECTO'!$CW13*('PERSONAL DIRECTO'!AE13/('PERSONAL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DIRECTO'!AE13),0),0)</f>
        <v>0</v>
      </c>
      <c r="AC14" s="341">
        <f t="shared" si="8"/>
        <v>0</v>
      </c>
      <c r="AD14" s="342" t="str">
        <f>+IF('PERSONAL DIRECTO'!AH13=0," ",'PERSONAL DIRECTO'!AH13*'PERSONAL DIRECTO'!$F13*$C$5)</f>
        <v xml:space="preserve"> </v>
      </c>
      <c r="AE14" s="237">
        <f>+IF($B14&gt;0,IF('PERSONAL DIRECTO'!AH13&gt;0,INT(-'PERSONAL DIRECTO'!$CW13*('PERSONAL DIRECTO'!AH13/('PERSONAL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DIRECTO'!AH13),0),0)</f>
        <v>0</v>
      </c>
      <c r="AF14" s="341">
        <f t="shared" si="9"/>
        <v>0</v>
      </c>
      <c r="AG14" s="342" t="str">
        <f>+IF('PERSONAL DIRECTO'!AK13=0," ",'PERSONAL DIRECTO'!AK13*'PERSONAL DIRECTO'!$F13*$C$5)</f>
        <v xml:space="preserve"> </v>
      </c>
      <c r="AH14" s="237">
        <f>+IF($B14&gt;0,IF('PERSONAL DIRECTO'!AK13&gt;0,INT(-'PERSONAL DIRECTO'!$CW13*('PERSONAL DIRECTO'!AK13/('PERSONAL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DIRECTO'!AK13),0),0)</f>
        <v>0</v>
      </c>
      <c r="AI14" s="341">
        <f t="shared" si="10"/>
        <v>0</v>
      </c>
      <c r="AJ14" s="342" t="str">
        <f>+IF('PERSONAL DIRECTO'!AN13=0," ",'PERSONAL DIRECTO'!AN13*'PERSONAL DIRECTO'!$F13*$C$5)</f>
        <v xml:space="preserve"> </v>
      </c>
      <c r="AK14" s="237">
        <f>+IF($B14&gt;0,IF('PERSONAL DIRECTO'!AN13&gt;0,INT(-'PERSONAL DIRECTO'!$CW13*('PERSONAL DIRECTO'!AN13/('PERSONAL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DIRECTO'!AN13),0),0)</f>
        <v>0</v>
      </c>
      <c r="AL14" s="341">
        <f t="shared" si="11"/>
        <v>0</v>
      </c>
      <c r="AM14" s="342" t="str">
        <f>+IF('PERSONAL DIRECTO'!AQ13=0," ",'PERSONAL DIRECTO'!AQ13*'PERSONAL DIRECTO'!$F13*$C$5)</f>
        <v xml:space="preserve"> </v>
      </c>
      <c r="AN14" s="237">
        <f>+IF($B14&gt;0,IF('PERSONAL DIRECTO'!AQ13&gt;0,INT(-'PERSONAL DIRECTO'!$CW13*('PERSONAL DIRECTO'!AQ13/('PERSONAL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DIRECTO'!AQ13),0),0)</f>
        <v>0</v>
      </c>
      <c r="AO14" s="341">
        <f t="shared" si="12"/>
        <v>0</v>
      </c>
      <c r="AP14" s="342" t="str">
        <f>+IF('PERSONAL DIRECTO'!AT13=0," ",'PERSONAL DIRECTO'!AT13*'PERSONAL DIRECTO'!$F13*$C$5)</f>
        <v xml:space="preserve"> </v>
      </c>
      <c r="AQ14" s="237">
        <f>+IF($B14&gt;0,IF('PERSONAL DIRECTO'!AT13&gt;0,INT(-'PERSONAL DIRECTO'!$CW13*('PERSONAL DIRECTO'!AT13/('PERSONAL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DIRECTO'!AT13),0),0)</f>
        <v>0</v>
      </c>
      <c r="AR14" s="341">
        <f t="shared" si="13"/>
        <v>0</v>
      </c>
      <c r="AS14" s="342" t="str">
        <f>+IF('PERSONAL DIRECTO'!AW13=0," ",'PERSONAL DIRECTO'!AW13*'PERSONAL DIRECTO'!$F13*$C$5)</f>
        <v xml:space="preserve"> </v>
      </c>
      <c r="AT14" s="237">
        <f>+IF($B14&gt;0,IF('PERSONAL DIRECTO'!AW13&gt;0,INT(-'PERSONAL DIRECTO'!$CW13*('PERSONAL DIRECTO'!AW13/('PERSONAL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DIRECTO'!AW13),0),0)</f>
        <v>0</v>
      </c>
      <c r="AU14" s="341">
        <f t="shared" si="14"/>
        <v>0</v>
      </c>
      <c r="AV14" s="342" t="str">
        <f>+IF('PERSONAL DIRECTO'!AZ13=0," ",'PERSONAL DIRECTO'!AZ13*'PERSONAL DIRECTO'!$F13*$C$5)</f>
        <v xml:space="preserve"> </v>
      </c>
      <c r="AW14" s="237">
        <f>+IF($B14&gt;0,IF('PERSONAL DIRECTO'!AZ13&gt;0,INT(-'PERSONAL DIRECTO'!$CW13*('PERSONAL DIRECTO'!AZ13/('PERSONAL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DIRECTO'!AZ13),0),0)</f>
        <v>0</v>
      </c>
      <c r="AX14" s="341">
        <f t="shared" si="15"/>
        <v>0</v>
      </c>
      <c r="AY14" s="342" t="str">
        <f>+IF('PERSONAL DIRECTO'!BC13=0," ",'PERSONAL DIRECTO'!BC13*'PERSONAL DIRECTO'!$F13*$C$5)</f>
        <v xml:space="preserve"> </v>
      </c>
      <c r="AZ14" s="237">
        <f>+IF($B14&gt;0,IF('PERSONAL DIRECTO'!BC13&gt;0,INT(-'PERSONAL DIRECTO'!$CW13*('PERSONAL DIRECTO'!BC13/('PERSONAL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DIRECTO'!BC13),0),0)</f>
        <v>0</v>
      </c>
      <c r="BA14" s="341">
        <f t="shared" si="16"/>
        <v>0</v>
      </c>
      <c r="BB14" s="342" t="str">
        <f>+IF('PERSONAL DIRECTO'!BF13=0," ",'PERSONAL DIRECTO'!BF13*'PERSONAL DIRECTO'!$F13*$C$5)</f>
        <v xml:space="preserve"> </v>
      </c>
      <c r="BC14" s="237">
        <f>+IF($B14&gt;0,IF('PERSONAL DIRECTO'!BF13&gt;0,INT(-'PERSONAL DIRECTO'!$CW13*('PERSONAL DIRECTO'!BF13/('PERSONAL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DIRECTO'!BF13),0),0)</f>
        <v>0</v>
      </c>
      <c r="BD14" s="341">
        <f t="shared" si="17"/>
        <v>0</v>
      </c>
      <c r="BE14" s="342" t="str">
        <f>+IF('PERSONAL DIRECTO'!BI13=0," ",'PERSONAL DIRECTO'!BI13*'PERSONAL DIRECTO'!$F13*$C$5)</f>
        <v xml:space="preserve"> </v>
      </c>
      <c r="BF14" s="237">
        <f>+IF($B14&gt;0,IF('PERSONAL DIRECTO'!BI13&gt;0,INT(-'PERSONAL DIRECTO'!$CW13*('PERSONAL DIRECTO'!BI13/('PERSONAL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DIRECTO'!BI13),0),0)</f>
        <v>0</v>
      </c>
      <c r="BG14" s="341">
        <f t="shared" si="18"/>
        <v>0</v>
      </c>
      <c r="BH14" s="342" t="str">
        <f>+IF('PERSONAL DIRECTO'!BL13=0," ",'PERSONAL DIRECTO'!BL13*'PERSONAL DIRECTO'!$F13*$C$5)</f>
        <v xml:space="preserve"> </v>
      </c>
      <c r="BI14" s="237">
        <f>+IF($B14&gt;0,IF('PERSONAL DIRECTO'!BL13&gt;0,INT(-'PERSONAL DIRECTO'!$CW13*('PERSONAL DIRECTO'!BL13/('PERSONAL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DIRECTO'!BL13),0),0)</f>
        <v>0</v>
      </c>
      <c r="BJ14" s="341">
        <f t="shared" si="19"/>
        <v>0</v>
      </c>
      <c r="BK14" s="342" t="str">
        <f>+IF('PERSONAL DIRECTO'!BO13=0," ",'PERSONAL DIRECTO'!BO13*'PERSONAL DIRECTO'!$F13*$C$5)</f>
        <v xml:space="preserve"> </v>
      </c>
      <c r="BL14" s="237">
        <f>+IF($B14&gt;0,IF('PERSONAL DIRECTO'!BO13&gt;0,INT(-'PERSONAL DIRECTO'!$CW13*('PERSONAL DIRECTO'!BO13/('PERSONAL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DIRECTO'!BO13),0),0)</f>
        <v>0</v>
      </c>
      <c r="BM14" s="341">
        <f t="shared" si="20"/>
        <v>0</v>
      </c>
      <c r="BN14" s="342" t="str">
        <f>+IF('PERSONAL DIRECTO'!BR13=0," ",'PERSONAL DIRECTO'!BR13*'PERSONAL DIRECTO'!$F13*$C$5)</f>
        <v xml:space="preserve"> </v>
      </c>
      <c r="BO14" s="237">
        <f>+IF($B14&gt;0,IF('PERSONAL DIRECTO'!BR13&gt;0,INT(-'PERSONAL DIRECTO'!$CW13*('PERSONAL DIRECTO'!BR13/('PERSONAL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DIRECTO'!BR13),0),0)</f>
        <v>0</v>
      </c>
      <c r="BP14" s="341">
        <f t="shared" si="21"/>
        <v>0</v>
      </c>
      <c r="BQ14" s="342" t="str">
        <f>+IF('PERSONAL DIRECTO'!BU13=0," ",'PERSONAL DIRECTO'!BU13*'PERSONAL DIRECTO'!$F13*$C$5)</f>
        <v xml:space="preserve"> </v>
      </c>
      <c r="BR14" s="237">
        <f>+IF($B14&gt;0,IF('PERSONAL DIRECTO'!BU13&gt;0,INT(-'PERSONAL DIRECTO'!$CW13*('PERSONAL DIRECTO'!BU13/('PERSONAL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DIRECTO'!BU13),0),0)</f>
        <v>0</v>
      </c>
      <c r="BS14" s="341">
        <f t="shared" si="22"/>
        <v>0</v>
      </c>
      <c r="BT14" s="342" t="str">
        <f>+IF('PERSONAL DIRECTO'!BX13=0," ",'PERSONAL DIRECTO'!BX13*'PERSONAL DIRECTO'!$F13*$C$5)</f>
        <v xml:space="preserve"> </v>
      </c>
      <c r="BU14" s="237">
        <f>+IF($B14&gt;0,IF('PERSONAL DIRECTO'!BX13&gt;0,INT(-'PERSONAL DIRECTO'!$CW13*('PERSONAL DIRECTO'!BX13/('PERSONAL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DIRECTO'!BX13),0),0)</f>
        <v>0</v>
      </c>
      <c r="BV14" s="341">
        <f t="shared" si="23"/>
        <v>0</v>
      </c>
      <c r="BW14" s="342" t="str">
        <f>+IF('PERSONAL DIRECTO'!CA13=0," ",'PERSONAL DIRECTO'!CA13*'PERSONAL DIRECTO'!$F13*$C$5)</f>
        <v xml:space="preserve"> </v>
      </c>
      <c r="BX14" s="237">
        <f>+IF($B14&gt;0,IF('PERSONAL DIRECTO'!CA13&gt;0,INT(-'PERSONAL DIRECTO'!$CW13*('PERSONAL DIRECTO'!CA13/('PERSONAL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DIRECTO'!CA13),0),0)</f>
        <v>0</v>
      </c>
      <c r="BY14" s="341">
        <f t="shared" si="24"/>
        <v>0</v>
      </c>
      <c r="BZ14" s="342" t="str">
        <f>+IF('PERSONAL DIRECTO'!CD13=0," ",'PERSONAL DIRECTO'!CD13*'PERSONAL DIRECTO'!$F13*$C$5)</f>
        <v xml:space="preserve"> </v>
      </c>
      <c r="CA14" s="237">
        <f>+IF($B14&gt;0,IF('PERSONAL DIRECTO'!CD13&gt;0,INT(-'PERSONAL DIRECTO'!$CW13*('PERSONAL DIRECTO'!CD13/('PERSONAL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DIRECTO'!CD13),0),0)</f>
        <v>0</v>
      </c>
      <c r="CB14" s="341">
        <f t="shared" si="25"/>
        <v>0</v>
      </c>
      <c r="CC14" s="342" t="str">
        <f>+IF('PERSONAL DIRECTO'!CG13=0," ",'PERSONAL DIRECTO'!CG13*'PERSONAL DIRECTO'!$F13*$C$5)</f>
        <v xml:space="preserve"> </v>
      </c>
      <c r="CD14" s="237">
        <f>+IF($B14&gt;0,IF('PERSONAL DIRECTO'!CG13&gt;0,INT(-'PERSONAL DIRECTO'!$CW13*('PERSONAL DIRECTO'!CG13/('PERSONAL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DIRECTO'!CG13),0),0)</f>
        <v>0</v>
      </c>
      <c r="CE14" s="341">
        <f t="shared" si="26"/>
        <v>0</v>
      </c>
      <c r="CF14" s="342" t="str">
        <f>+IF('PERSONAL DIRECTO'!CJ13=0," ",'PERSONAL DIRECTO'!CJ13*'PERSONAL DIRECTO'!$F13*$C$5)</f>
        <v xml:space="preserve"> </v>
      </c>
      <c r="CG14" s="237">
        <f>+IF($B14&gt;0,IF('PERSONAL DIRECTO'!CJ13&gt;0,INT(-'PERSONAL DIRECTO'!$CW13*('PERSONAL DIRECTO'!CJ13/('PERSONAL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DIRECTO'!CJ13),0),0)</f>
        <v>0</v>
      </c>
      <c r="CH14" s="341">
        <f t="shared" si="27"/>
        <v>0</v>
      </c>
      <c r="CI14" s="342" t="str">
        <f>+IF('PERSONAL DIRECTO'!CM13=0," ",'PERSONAL DIRECTO'!CM13*'PERSONAL DIRECTO'!$F13*$C$5)</f>
        <v xml:space="preserve"> </v>
      </c>
      <c r="CJ14" s="237">
        <f>+IF($B14&gt;0,IF('PERSONAL DIRECTO'!CM13&gt;0,INT(-'PERSONAL DIRECTO'!$CW13*('PERSONAL DIRECTO'!CM13/('PERSONAL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DIRECTO'!CM13),0),0)</f>
        <v>0</v>
      </c>
      <c r="CK14" s="341">
        <f t="shared" si="28"/>
        <v>0</v>
      </c>
      <c r="CL14" s="342" t="str">
        <f>+IF('PERSONAL DIRECTO'!CP13=0," ",'PERSONAL DIRECTO'!CP13*'PERSONAL DIRECTO'!$F13*$C$5)</f>
        <v xml:space="preserve"> </v>
      </c>
      <c r="CM14" s="237">
        <f>+IF($B14&gt;0,IF('PERSONAL DIRECTO'!CP13&gt;0,INT(-'PERSONAL DIRECTO'!$CW13*('PERSONAL DIRECTO'!CP13/('PERSONAL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DIRECTO'!CP13),0),0)</f>
        <v>0</v>
      </c>
      <c r="CN14" s="341">
        <f t="shared" si="29"/>
        <v>0</v>
      </c>
      <c r="CO14" s="76">
        <f t="shared" si="30"/>
        <v>0</v>
      </c>
    </row>
    <row r="15" spans="1:93" s="334" customFormat="1" ht="15.5" x14ac:dyDescent="0.35">
      <c r="A15" s="336" t="str">
        <f>+IF('PERSONAL DIRECTO'!DE14&lt;=15,"No requiere personal adicional",IF('PERSONAL DIRECTO'!CW14&lt;0,'PERSONAL DIRECTO'!A14,"No requiere personal adicional"))</f>
        <v>No requiere personal adicional</v>
      </c>
      <c r="B15" s="337">
        <f>+IF(A15="No requiere personal adicional",0,IF(('PERSONAL DIRECTO'!DA14/'PERSONAL DIRECTO'!$G$4)&lt;1,1,INT(ROUNDUP('PERSONAL DIRECTO'!DA14/'PERSONAL DIRECTO'!$G$4,1))))</f>
        <v>0</v>
      </c>
      <c r="C15" s="342" t="str">
        <f>+IF('PERSONAL DIRECTO'!G14=0," ",'PERSONAL DIRECTO'!G14*'PERSONAL DIRECTO'!$F14*$C$5)</f>
        <v xml:space="preserve"> </v>
      </c>
      <c r="D15" s="237">
        <f>+IF($B15&gt;0,IF('PERSONAL DIRECTO'!G14&gt;0,INT(-'PERSONAL DIRECTO'!$CW14*('PERSONAL DIRECTO'!G14/('PERSONAL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DIRECTO'!G14),0),0)</f>
        <v>0</v>
      </c>
      <c r="E15" s="341">
        <f t="shared" si="0"/>
        <v>0</v>
      </c>
      <c r="F15" s="342" t="str">
        <f>+IF('PERSONAL DIRECTO'!J14=0," ",'PERSONAL DIRECTO'!J14*'PERSONAL DIRECTO'!$F14*$C$5)</f>
        <v xml:space="preserve"> </v>
      </c>
      <c r="G15" s="237">
        <f>+IF($B15&gt;0,IF('PERSONAL DIRECTO'!J14&gt;0,INT(-'PERSONAL DIRECTO'!$CW14*('PERSONAL DIRECTO'!J14/('PERSONAL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DIRECTO'!J14),0),0)</f>
        <v>0</v>
      </c>
      <c r="H15" s="341">
        <f t="shared" si="1"/>
        <v>0</v>
      </c>
      <c r="I15" s="342" t="str">
        <f>+IF('PERSONAL DIRECTO'!M14=0," ",'PERSONAL DIRECTO'!M14*'PERSONAL DIRECTO'!$F14*$C$5)</f>
        <v xml:space="preserve"> </v>
      </c>
      <c r="J15" s="237">
        <f>+IF($B15&gt;0,IF('PERSONAL DIRECTO'!M14&gt;0,INT(-'PERSONAL DIRECTO'!$CW14*('PERSONAL DIRECTO'!M14/('PERSONAL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DIRECTO'!M14),0),0)</f>
        <v>0</v>
      </c>
      <c r="K15" s="341">
        <f t="shared" si="2"/>
        <v>0</v>
      </c>
      <c r="L15" s="342" t="str">
        <f>+IF('PERSONAL DIRECTO'!P14=0," ",'PERSONAL DIRECTO'!P14*'PERSONAL DIRECTO'!$F14*$C$5)</f>
        <v xml:space="preserve"> </v>
      </c>
      <c r="M15" s="237">
        <f>+IF($B15&gt;0,IF('PERSONAL DIRECTO'!P14&gt;0,INT(-'PERSONAL DIRECTO'!$CW14*('PERSONAL DIRECTO'!P14/('PERSONAL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DIRECTO'!P14),0),0)</f>
        <v>0</v>
      </c>
      <c r="N15" s="341">
        <f t="shared" si="3"/>
        <v>0</v>
      </c>
      <c r="O15" s="342" t="str">
        <f>+IF('PERSONAL DIRECTO'!S14=0," ",'PERSONAL DIRECTO'!S14*'PERSONAL DIRECTO'!$F14*$C$5)</f>
        <v xml:space="preserve"> </v>
      </c>
      <c r="P15" s="237">
        <f>+IF($B15&gt;0,IF('PERSONAL DIRECTO'!S14&gt;0,INT(-'PERSONAL DIRECTO'!$CW14*('PERSONAL DIRECTO'!S14/('PERSONAL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DIRECTO'!S14),0),0)</f>
        <v>0</v>
      </c>
      <c r="Q15" s="341">
        <f t="shared" si="4"/>
        <v>0</v>
      </c>
      <c r="R15" s="342" t="str">
        <f>+IF('PERSONAL DIRECTO'!V14=0," ",'PERSONAL DIRECTO'!V14*'PERSONAL DIRECTO'!$F14*$C$5)</f>
        <v xml:space="preserve"> </v>
      </c>
      <c r="S15" s="237">
        <f>+IF($B15&gt;0,IF('PERSONAL DIRECTO'!V14&gt;0,INT(-'PERSONAL DIRECTO'!$CW14*('PERSONAL DIRECTO'!V14/('PERSONAL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DIRECTO'!V14),0),0)</f>
        <v>0</v>
      </c>
      <c r="T15" s="341">
        <f t="shared" si="5"/>
        <v>0</v>
      </c>
      <c r="U15" s="342" t="str">
        <f>+IF('PERSONAL DIRECTO'!Y14=0," ",'PERSONAL DIRECTO'!Y14*'PERSONAL DIRECTO'!$F14*$C$5)</f>
        <v xml:space="preserve"> </v>
      </c>
      <c r="V15" s="237">
        <f>+IF($B15&gt;0,IF('PERSONAL DIRECTO'!Y14&gt;0,INT(-'PERSONAL DIRECTO'!$CW14*('PERSONAL DIRECTO'!Y14/('PERSONAL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DIRECTO'!Y14),0),0)</f>
        <v>0</v>
      </c>
      <c r="W15" s="341">
        <f t="shared" si="6"/>
        <v>0</v>
      </c>
      <c r="X15" s="342" t="str">
        <f>+IF('PERSONAL DIRECTO'!AB14=0," ",'PERSONAL DIRECTO'!AB14*'PERSONAL DIRECTO'!$F14*$C$5)</f>
        <v xml:space="preserve"> </v>
      </c>
      <c r="Y15" s="237">
        <f>+IF($B15&gt;0,IF('PERSONAL DIRECTO'!AB14&gt;0,INT(-'PERSONAL DIRECTO'!$CW14*('PERSONAL DIRECTO'!AB14/('PERSONAL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DIRECTO'!AB14),0),0)</f>
        <v>0</v>
      </c>
      <c r="Z15" s="341">
        <f t="shared" si="7"/>
        <v>0</v>
      </c>
      <c r="AA15" s="342" t="str">
        <f>+IF('PERSONAL DIRECTO'!AE14=0," ",'PERSONAL DIRECTO'!AE14*'PERSONAL DIRECTO'!$F14*$C$5)</f>
        <v xml:space="preserve"> </v>
      </c>
      <c r="AB15" s="237">
        <f>+IF($B15&gt;0,IF('PERSONAL DIRECTO'!AE14&gt;0,INT(-'PERSONAL DIRECTO'!$CW14*('PERSONAL DIRECTO'!AE14/('PERSONAL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DIRECTO'!AE14),0),0)</f>
        <v>0</v>
      </c>
      <c r="AC15" s="341">
        <f t="shared" si="8"/>
        <v>0</v>
      </c>
      <c r="AD15" s="342" t="str">
        <f>+IF('PERSONAL DIRECTO'!AH14=0," ",'PERSONAL DIRECTO'!AH14*'PERSONAL DIRECTO'!$F14*$C$5)</f>
        <v xml:space="preserve"> </v>
      </c>
      <c r="AE15" s="237">
        <f>+IF($B15&gt;0,IF('PERSONAL DIRECTO'!AH14&gt;0,INT(-'PERSONAL DIRECTO'!$CW14*('PERSONAL DIRECTO'!AH14/('PERSONAL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DIRECTO'!AH14),0),0)</f>
        <v>0</v>
      </c>
      <c r="AF15" s="341">
        <f t="shared" si="9"/>
        <v>0</v>
      </c>
      <c r="AG15" s="342" t="str">
        <f>+IF('PERSONAL DIRECTO'!AK14=0," ",'PERSONAL DIRECTO'!AK14*'PERSONAL DIRECTO'!$F14*$C$5)</f>
        <v xml:space="preserve"> </v>
      </c>
      <c r="AH15" s="237">
        <f>+IF($B15&gt;0,IF('PERSONAL DIRECTO'!AK14&gt;0,INT(-'PERSONAL DIRECTO'!$CW14*('PERSONAL DIRECTO'!AK14/('PERSONAL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DIRECTO'!AK14),0),0)</f>
        <v>0</v>
      </c>
      <c r="AI15" s="341">
        <f t="shared" si="10"/>
        <v>0</v>
      </c>
      <c r="AJ15" s="342" t="str">
        <f>+IF('PERSONAL DIRECTO'!AN14=0," ",'PERSONAL DIRECTO'!AN14*'PERSONAL DIRECTO'!$F14*$C$5)</f>
        <v xml:space="preserve"> </v>
      </c>
      <c r="AK15" s="237">
        <f>+IF($B15&gt;0,IF('PERSONAL DIRECTO'!AN14&gt;0,INT(-'PERSONAL DIRECTO'!$CW14*('PERSONAL DIRECTO'!AN14/('PERSONAL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DIRECTO'!AN14),0),0)</f>
        <v>0</v>
      </c>
      <c r="AL15" s="341">
        <f t="shared" si="11"/>
        <v>0</v>
      </c>
      <c r="AM15" s="342" t="str">
        <f>+IF('PERSONAL DIRECTO'!AQ14=0," ",'PERSONAL DIRECTO'!AQ14*'PERSONAL DIRECTO'!$F14*$C$5)</f>
        <v xml:space="preserve"> </v>
      </c>
      <c r="AN15" s="237">
        <f>+IF($B15&gt;0,IF('PERSONAL DIRECTO'!AQ14&gt;0,INT(-'PERSONAL DIRECTO'!$CW14*('PERSONAL DIRECTO'!AQ14/('PERSONAL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DIRECTO'!AQ14),0),0)</f>
        <v>0</v>
      </c>
      <c r="AO15" s="341">
        <f t="shared" si="12"/>
        <v>0</v>
      </c>
      <c r="AP15" s="342" t="str">
        <f>+IF('PERSONAL DIRECTO'!AT14=0," ",'PERSONAL DIRECTO'!AT14*'PERSONAL DIRECTO'!$F14*$C$5)</f>
        <v xml:space="preserve"> </v>
      </c>
      <c r="AQ15" s="237">
        <f>+IF($B15&gt;0,IF('PERSONAL DIRECTO'!AT14&gt;0,INT(-'PERSONAL DIRECTO'!$CW14*('PERSONAL DIRECTO'!AT14/('PERSONAL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DIRECTO'!AT14),0),0)</f>
        <v>0</v>
      </c>
      <c r="AR15" s="341">
        <f t="shared" si="13"/>
        <v>0</v>
      </c>
      <c r="AS15" s="342" t="str">
        <f>+IF('PERSONAL DIRECTO'!AW14=0," ",'PERSONAL DIRECTO'!AW14*'PERSONAL DIRECTO'!$F14*$C$5)</f>
        <v xml:space="preserve"> </v>
      </c>
      <c r="AT15" s="237">
        <f>+IF($B15&gt;0,IF('PERSONAL DIRECTO'!AW14&gt;0,INT(-'PERSONAL DIRECTO'!$CW14*('PERSONAL DIRECTO'!AW14/('PERSONAL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DIRECTO'!AW14),0),0)</f>
        <v>0</v>
      </c>
      <c r="AU15" s="341">
        <f t="shared" si="14"/>
        <v>0</v>
      </c>
      <c r="AV15" s="342" t="str">
        <f>+IF('PERSONAL DIRECTO'!AZ14=0," ",'PERSONAL DIRECTO'!AZ14*'PERSONAL DIRECTO'!$F14*$C$5)</f>
        <v xml:space="preserve"> </v>
      </c>
      <c r="AW15" s="237">
        <f>+IF($B15&gt;0,IF('PERSONAL DIRECTO'!AZ14&gt;0,INT(-'PERSONAL DIRECTO'!$CW14*('PERSONAL DIRECTO'!AZ14/('PERSONAL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DIRECTO'!AZ14),0),0)</f>
        <v>0</v>
      </c>
      <c r="AX15" s="341">
        <f t="shared" si="15"/>
        <v>0</v>
      </c>
      <c r="AY15" s="342" t="str">
        <f>+IF('PERSONAL DIRECTO'!BC14=0," ",'PERSONAL DIRECTO'!BC14*'PERSONAL DIRECTO'!$F14*$C$5)</f>
        <v xml:space="preserve"> </v>
      </c>
      <c r="AZ15" s="237">
        <f>+IF($B15&gt;0,IF('PERSONAL DIRECTO'!BC14&gt;0,INT(-'PERSONAL DIRECTO'!$CW14*('PERSONAL DIRECTO'!BC14/('PERSONAL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DIRECTO'!BC14),0),0)</f>
        <v>0</v>
      </c>
      <c r="BA15" s="341">
        <f t="shared" si="16"/>
        <v>0</v>
      </c>
      <c r="BB15" s="342" t="str">
        <f>+IF('PERSONAL DIRECTO'!BF14=0," ",'PERSONAL DIRECTO'!BF14*'PERSONAL DIRECTO'!$F14*$C$5)</f>
        <v xml:space="preserve"> </v>
      </c>
      <c r="BC15" s="237">
        <f>+IF($B15&gt;0,IF('PERSONAL DIRECTO'!BF14&gt;0,INT(-'PERSONAL DIRECTO'!$CW14*('PERSONAL DIRECTO'!BF14/('PERSONAL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DIRECTO'!BF14),0),0)</f>
        <v>0</v>
      </c>
      <c r="BD15" s="341">
        <f t="shared" si="17"/>
        <v>0</v>
      </c>
      <c r="BE15" s="342" t="str">
        <f>+IF('PERSONAL DIRECTO'!BI14=0," ",'PERSONAL DIRECTO'!BI14*'PERSONAL DIRECTO'!$F14*$C$5)</f>
        <v xml:space="preserve"> </v>
      </c>
      <c r="BF15" s="237">
        <f>+IF($B15&gt;0,IF('PERSONAL DIRECTO'!BI14&gt;0,INT(-'PERSONAL DIRECTO'!$CW14*('PERSONAL DIRECTO'!BI14/('PERSONAL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DIRECTO'!BI14),0),0)</f>
        <v>0</v>
      </c>
      <c r="BG15" s="341">
        <f t="shared" si="18"/>
        <v>0</v>
      </c>
      <c r="BH15" s="342" t="str">
        <f>+IF('PERSONAL DIRECTO'!BL14=0," ",'PERSONAL DIRECTO'!BL14*'PERSONAL DIRECTO'!$F14*$C$5)</f>
        <v xml:space="preserve"> </v>
      </c>
      <c r="BI15" s="237">
        <f>+IF($B15&gt;0,IF('PERSONAL DIRECTO'!BL14&gt;0,INT(-'PERSONAL DIRECTO'!$CW14*('PERSONAL DIRECTO'!BL14/('PERSONAL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DIRECTO'!BL14),0),0)</f>
        <v>0</v>
      </c>
      <c r="BJ15" s="341">
        <f t="shared" si="19"/>
        <v>0</v>
      </c>
      <c r="BK15" s="342" t="str">
        <f>+IF('PERSONAL DIRECTO'!BO14=0," ",'PERSONAL DIRECTO'!BO14*'PERSONAL DIRECTO'!$F14*$C$5)</f>
        <v xml:space="preserve"> </v>
      </c>
      <c r="BL15" s="237">
        <f>+IF($B15&gt;0,IF('PERSONAL DIRECTO'!BO14&gt;0,INT(-'PERSONAL DIRECTO'!$CW14*('PERSONAL DIRECTO'!BO14/('PERSONAL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DIRECTO'!BO14),0),0)</f>
        <v>0</v>
      </c>
      <c r="BM15" s="341">
        <f t="shared" si="20"/>
        <v>0</v>
      </c>
      <c r="BN15" s="342" t="str">
        <f>+IF('PERSONAL DIRECTO'!BR14=0," ",'PERSONAL DIRECTO'!BR14*'PERSONAL DIRECTO'!$F14*$C$5)</f>
        <v xml:space="preserve"> </v>
      </c>
      <c r="BO15" s="237">
        <f>+IF($B15&gt;0,IF('PERSONAL DIRECTO'!BR14&gt;0,INT(-'PERSONAL DIRECTO'!$CW14*('PERSONAL DIRECTO'!BR14/('PERSONAL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DIRECTO'!BR14),0),0)</f>
        <v>0</v>
      </c>
      <c r="BP15" s="341">
        <f t="shared" si="21"/>
        <v>0</v>
      </c>
      <c r="BQ15" s="342" t="str">
        <f>+IF('PERSONAL DIRECTO'!BU14=0," ",'PERSONAL DIRECTO'!BU14*'PERSONAL DIRECTO'!$F14*$C$5)</f>
        <v xml:space="preserve"> </v>
      </c>
      <c r="BR15" s="237">
        <f>+IF($B15&gt;0,IF('PERSONAL DIRECTO'!BU14&gt;0,INT(-'PERSONAL DIRECTO'!$CW14*('PERSONAL DIRECTO'!BU14/('PERSONAL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DIRECTO'!BU14),0),0)</f>
        <v>0</v>
      </c>
      <c r="BS15" s="341">
        <f t="shared" si="22"/>
        <v>0</v>
      </c>
      <c r="BT15" s="342" t="str">
        <f>+IF('PERSONAL DIRECTO'!BX14=0," ",'PERSONAL DIRECTO'!BX14*'PERSONAL DIRECTO'!$F14*$C$5)</f>
        <v xml:space="preserve"> </v>
      </c>
      <c r="BU15" s="237">
        <f>+IF($B15&gt;0,IF('PERSONAL DIRECTO'!BX14&gt;0,INT(-'PERSONAL DIRECTO'!$CW14*('PERSONAL DIRECTO'!BX14/('PERSONAL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DIRECTO'!BX14),0),0)</f>
        <v>0</v>
      </c>
      <c r="BV15" s="341">
        <f t="shared" si="23"/>
        <v>0</v>
      </c>
      <c r="BW15" s="342" t="str">
        <f>+IF('PERSONAL DIRECTO'!CA14=0," ",'PERSONAL DIRECTO'!CA14*'PERSONAL DIRECTO'!$F14*$C$5)</f>
        <v xml:space="preserve"> </v>
      </c>
      <c r="BX15" s="237">
        <f>+IF($B15&gt;0,IF('PERSONAL DIRECTO'!CA14&gt;0,INT(-'PERSONAL DIRECTO'!$CW14*('PERSONAL DIRECTO'!CA14/('PERSONAL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DIRECTO'!CA14),0),0)</f>
        <v>0</v>
      </c>
      <c r="BY15" s="341">
        <f t="shared" si="24"/>
        <v>0</v>
      </c>
      <c r="BZ15" s="342" t="str">
        <f>+IF('PERSONAL DIRECTO'!CD14=0," ",'PERSONAL DIRECTO'!CD14*'PERSONAL DIRECTO'!$F14*$C$5)</f>
        <v xml:space="preserve"> </v>
      </c>
      <c r="CA15" s="237">
        <f>+IF($B15&gt;0,IF('PERSONAL DIRECTO'!CD14&gt;0,INT(-'PERSONAL DIRECTO'!$CW14*('PERSONAL DIRECTO'!CD14/('PERSONAL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DIRECTO'!CD14),0),0)</f>
        <v>0</v>
      </c>
      <c r="CB15" s="341">
        <f t="shared" si="25"/>
        <v>0</v>
      </c>
      <c r="CC15" s="342" t="str">
        <f>+IF('PERSONAL DIRECTO'!CG14=0," ",'PERSONAL DIRECTO'!CG14*'PERSONAL DIRECTO'!$F14*$C$5)</f>
        <v xml:space="preserve"> </v>
      </c>
      <c r="CD15" s="237">
        <f>+IF($B15&gt;0,IF('PERSONAL DIRECTO'!CG14&gt;0,INT(-'PERSONAL DIRECTO'!$CW14*('PERSONAL DIRECTO'!CG14/('PERSONAL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DIRECTO'!CG14),0),0)</f>
        <v>0</v>
      </c>
      <c r="CE15" s="341">
        <f t="shared" si="26"/>
        <v>0</v>
      </c>
      <c r="CF15" s="342" t="str">
        <f>+IF('PERSONAL DIRECTO'!CJ14=0," ",'PERSONAL DIRECTO'!CJ14*'PERSONAL DIRECTO'!$F14*$C$5)</f>
        <v xml:space="preserve"> </v>
      </c>
      <c r="CG15" s="237">
        <f>+IF($B15&gt;0,IF('PERSONAL DIRECTO'!CJ14&gt;0,INT(-'PERSONAL DIRECTO'!$CW14*('PERSONAL DIRECTO'!CJ14/('PERSONAL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DIRECTO'!CJ14),0),0)</f>
        <v>0</v>
      </c>
      <c r="CH15" s="341">
        <f t="shared" si="27"/>
        <v>0</v>
      </c>
      <c r="CI15" s="342" t="str">
        <f>+IF('PERSONAL DIRECTO'!CM14=0," ",'PERSONAL DIRECTO'!CM14*'PERSONAL DIRECTO'!$F14*$C$5)</f>
        <v xml:space="preserve"> </v>
      </c>
      <c r="CJ15" s="237">
        <f>+IF($B15&gt;0,IF('PERSONAL DIRECTO'!CM14&gt;0,INT(-'PERSONAL DIRECTO'!$CW14*('PERSONAL DIRECTO'!CM14/('PERSONAL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DIRECTO'!CM14),0),0)</f>
        <v>0</v>
      </c>
      <c r="CK15" s="341">
        <f t="shared" si="28"/>
        <v>0</v>
      </c>
      <c r="CL15" s="342" t="str">
        <f>+IF('PERSONAL DIRECTO'!CP14=0," ",'PERSONAL DIRECTO'!CP14*'PERSONAL DIRECTO'!$F14*$C$5)</f>
        <v xml:space="preserve"> </v>
      </c>
      <c r="CM15" s="237">
        <f>+IF($B15&gt;0,IF('PERSONAL DIRECTO'!CP14&gt;0,INT(-'PERSONAL DIRECTO'!$CW14*('PERSONAL DIRECTO'!CP14/('PERSONAL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DIRECTO'!CP14),0),0)</f>
        <v>0</v>
      </c>
      <c r="CN15" s="341">
        <f t="shared" si="29"/>
        <v>0</v>
      </c>
      <c r="CO15" s="76">
        <f t="shared" si="30"/>
        <v>0</v>
      </c>
    </row>
    <row r="16" spans="1:93" s="334" customFormat="1" ht="15.5" x14ac:dyDescent="0.35">
      <c r="A16" s="336" t="str">
        <f>+IF('PERSONAL DIRECTO'!DE15&lt;=15,"No requiere personal adicional",IF('PERSONAL DIRECTO'!CW15&lt;0,'PERSONAL DIRECTO'!A15,"No requiere personal adicional"))</f>
        <v>No requiere personal adicional</v>
      </c>
      <c r="B16" s="337">
        <f>+IF(A16="No requiere personal adicional",0,IF(('PERSONAL DIRECTO'!DA15/'PERSONAL DIRECTO'!$G$4)&lt;1,1,INT(ROUNDUP('PERSONAL DIRECTO'!DA15/'PERSONAL DIRECTO'!$G$4,1))))</f>
        <v>0</v>
      </c>
      <c r="C16" s="342" t="str">
        <f>+IF('PERSONAL DIRECTO'!G15=0," ",'PERSONAL DIRECTO'!G15*'PERSONAL DIRECTO'!$F15*$C$5)</f>
        <v xml:space="preserve"> </v>
      </c>
      <c r="D16" s="237">
        <f>+IF($B16&gt;0,IF('PERSONAL DIRECTO'!G15&gt;0,INT(-'PERSONAL DIRECTO'!$CW15*('PERSONAL DIRECTO'!G15/('PERSONAL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DIRECTO'!G15),0),0)</f>
        <v>0</v>
      </c>
      <c r="E16" s="341">
        <f t="shared" si="0"/>
        <v>0</v>
      </c>
      <c r="F16" s="342" t="str">
        <f>+IF('PERSONAL DIRECTO'!J15=0," ",'PERSONAL DIRECTO'!J15*'PERSONAL DIRECTO'!$F15*$C$5)</f>
        <v xml:space="preserve"> </v>
      </c>
      <c r="G16" s="237">
        <f>+IF($B16&gt;0,IF('PERSONAL DIRECTO'!J15&gt;0,INT(-'PERSONAL DIRECTO'!$CW15*('PERSONAL DIRECTO'!J15/('PERSONAL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DIRECTO'!J15),0),0)</f>
        <v>0</v>
      </c>
      <c r="H16" s="341">
        <f t="shared" si="1"/>
        <v>0</v>
      </c>
      <c r="I16" s="342" t="str">
        <f>+IF('PERSONAL DIRECTO'!M15=0," ",'PERSONAL DIRECTO'!M15*'PERSONAL DIRECTO'!$F15*$C$5)</f>
        <v xml:space="preserve"> </v>
      </c>
      <c r="J16" s="237">
        <f>+IF($B16&gt;0,IF('PERSONAL DIRECTO'!M15&gt;0,INT(-'PERSONAL DIRECTO'!$CW15*('PERSONAL DIRECTO'!M15/('PERSONAL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DIRECTO'!M15),0),0)</f>
        <v>0</v>
      </c>
      <c r="K16" s="341">
        <f t="shared" si="2"/>
        <v>0</v>
      </c>
      <c r="L16" s="342" t="str">
        <f>+IF('PERSONAL DIRECTO'!P15=0," ",'PERSONAL DIRECTO'!P15*'PERSONAL DIRECTO'!$F15*$C$5)</f>
        <v xml:space="preserve"> </v>
      </c>
      <c r="M16" s="237">
        <f>+IF($B16&gt;0,IF('PERSONAL DIRECTO'!P15&gt;0,INT(-'PERSONAL DIRECTO'!$CW15*('PERSONAL DIRECTO'!P15/('PERSONAL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DIRECTO'!P15),0),0)</f>
        <v>0</v>
      </c>
      <c r="N16" s="341">
        <f t="shared" si="3"/>
        <v>0</v>
      </c>
      <c r="O16" s="342" t="str">
        <f>+IF('PERSONAL DIRECTO'!S15=0," ",'PERSONAL DIRECTO'!S15*'PERSONAL DIRECTO'!$F15*$C$5)</f>
        <v xml:space="preserve"> </v>
      </c>
      <c r="P16" s="237">
        <f>+IF($B16&gt;0,IF('PERSONAL DIRECTO'!S15&gt;0,INT(-'PERSONAL DIRECTO'!$CW15*('PERSONAL DIRECTO'!S15/('PERSONAL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DIRECTO'!S15),0),0)</f>
        <v>0</v>
      </c>
      <c r="Q16" s="341">
        <f t="shared" si="4"/>
        <v>0</v>
      </c>
      <c r="R16" s="342" t="str">
        <f>+IF('PERSONAL DIRECTO'!V15=0," ",'PERSONAL DIRECTO'!V15*'PERSONAL DIRECTO'!$F15*$C$5)</f>
        <v xml:space="preserve"> </v>
      </c>
      <c r="S16" s="237">
        <f>+IF($B16&gt;0,IF('PERSONAL DIRECTO'!V15&gt;0,INT(-'PERSONAL DIRECTO'!$CW15*('PERSONAL DIRECTO'!V15/('PERSONAL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DIRECTO'!V15),0),0)</f>
        <v>0</v>
      </c>
      <c r="T16" s="341">
        <f t="shared" si="5"/>
        <v>0</v>
      </c>
      <c r="U16" s="342" t="str">
        <f>+IF('PERSONAL DIRECTO'!Y15=0," ",'PERSONAL DIRECTO'!Y15*'PERSONAL DIRECTO'!$F15*$C$5)</f>
        <v xml:space="preserve"> </v>
      </c>
      <c r="V16" s="237">
        <f>+IF($B16&gt;0,IF('PERSONAL DIRECTO'!Y15&gt;0,INT(-'PERSONAL DIRECTO'!$CW15*('PERSONAL DIRECTO'!Y15/('PERSONAL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DIRECTO'!Y15),0),0)</f>
        <v>0</v>
      </c>
      <c r="W16" s="341">
        <f t="shared" si="6"/>
        <v>0</v>
      </c>
      <c r="X16" s="342" t="str">
        <f>+IF('PERSONAL DIRECTO'!AB15=0," ",'PERSONAL DIRECTO'!AB15*'PERSONAL DIRECTO'!$F15*$C$5)</f>
        <v xml:space="preserve"> </v>
      </c>
      <c r="Y16" s="237">
        <f>+IF($B16&gt;0,IF('PERSONAL DIRECTO'!AB15&gt;0,INT(-'PERSONAL DIRECTO'!$CW15*('PERSONAL DIRECTO'!AB15/('PERSONAL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DIRECTO'!AB15),0),0)</f>
        <v>0</v>
      </c>
      <c r="Z16" s="341">
        <f t="shared" si="7"/>
        <v>0</v>
      </c>
      <c r="AA16" s="342" t="str">
        <f>+IF('PERSONAL DIRECTO'!AE15=0," ",'PERSONAL DIRECTO'!AE15*'PERSONAL DIRECTO'!$F15*$C$5)</f>
        <v xml:space="preserve"> </v>
      </c>
      <c r="AB16" s="237">
        <f>+IF($B16&gt;0,IF('PERSONAL DIRECTO'!AE15&gt;0,INT(-'PERSONAL DIRECTO'!$CW15*('PERSONAL DIRECTO'!AE15/('PERSONAL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DIRECTO'!AE15),0),0)</f>
        <v>0</v>
      </c>
      <c r="AC16" s="341">
        <f t="shared" si="8"/>
        <v>0</v>
      </c>
      <c r="AD16" s="342" t="str">
        <f>+IF('PERSONAL DIRECTO'!AH15=0," ",'PERSONAL DIRECTO'!AH15*'PERSONAL DIRECTO'!$F15*$C$5)</f>
        <v xml:space="preserve"> </v>
      </c>
      <c r="AE16" s="237">
        <f>+IF($B16&gt;0,IF('PERSONAL DIRECTO'!AH15&gt;0,INT(-'PERSONAL DIRECTO'!$CW15*('PERSONAL DIRECTO'!AH15/('PERSONAL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DIRECTO'!AH15),0),0)</f>
        <v>0</v>
      </c>
      <c r="AF16" s="341">
        <f t="shared" si="9"/>
        <v>0</v>
      </c>
      <c r="AG16" s="342" t="str">
        <f>+IF('PERSONAL DIRECTO'!AK15=0," ",'PERSONAL DIRECTO'!AK15*'PERSONAL DIRECTO'!$F15*$C$5)</f>
        <v xml:space="preserve"> </v>
      </c>
      <c r="AH16" s="237">
        <f>+IF($B16&gt;0,IF('PERSONAL DIRECTO'!AK15&gt;0,INT(-'PERSONAL DIRECTO'!$CW15*('PERSONAL DIRECTO'!AK15/('PERSONAL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DIRECTO'!AK15),0),0)</f>
        <v>0</v>
      </c>
      <c r="AI16" s="341">
        <f t="shared" si="10"/>
        <v>0</v>
      </c>
      <c r="AJ16" s="342" t="str">
        <f>+IF('PERSONAL DIRECTO'!AN15=0," ",'PERSONAL DIRECTO'!AN15*'PERSONAL DIRECTO'!$F15*$C$5)</f>
        <v xml:space="preserve"> </v>
      </c>
      <c r="AK16" s="237">
        <f>+IF($B16&gt;0,IF('PERSONAL DIRECTO'!AN15&gt;0,INT(-'PERSONAL DIRECTO'!$CW15*('PERSONAL DIRECTO'!AN15/('PERSONAL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DIRECTO'!AN15),0),0)</f>
        <v>0</v>
      </c>
      <c r="AL16" s="341">
        <f t="shared" si="11"/>
        <v>0</v>
      </c>
      <c r="AM16" s="342" t="str">
        <f>+IF('PERSONAL DIRECTO'!AQ15=0," ",'PERSONAL DIRECTO'!AQ15*'PERSONAL DIRECTO'!$F15*$C$5)</f>
        <v xml:space="preserve"> </v>
      </c>
      <c r="AN16" s="237">
        <f>+IF($B16&gt;0,IF('PERSONAL DIRECTO'!AQ15&gt;0,INT(-'PERSONAL DIRECTO'!$CW15*('PERSONAL DIRECTO'!AQ15/('PERSONAL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DIRECTO'!AQ15),0),0)</f>
        <v>0</v>
      </c>
      <c r="AO16" s="341">
        <f t="shared" si="12"/>
        <v>0</v>
      </c>
      <c r="AP16" s="342" t="str">
        <f>+IF('PERSONAL DIRECTO'!AT15=0," ",'PERSONAL DIRECTO'!AT15*'PERSONAL DIRECTO'!$F15*$C$5)</f>
        <v xml:space="preserve"> </v>
      </c>
      <c r="AQ16" s="237">
        <f>+IF($B16&gt;0,IF('PERSONAL DIRECTO'!AT15&gt;0,INT(-'PERSONAL DIRECTO'!$CW15*('PERSONAL DIRECTO'!AT15/('PERSONAL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DIRECTO'!AT15),0),0)</f>
        <v>0</v>
      </c>
      <c r="AR16" s="341">
        <f t="shared" si="13"/>
        <v>0</v>
      </c>
      <c r="AS16" s="342" t="str">
        <f>+IF('PERSONAL DIRECTO'!AW15=0," ",'PERSONAL DIRECTO'!AW15*'PERSONAL DIRECTO'!$F15*$C$5)</f>
        <v xml:space="preserve"> </v>
      </c>
      <c r="AT16" s="237">
        <f>+IF($B16&gt;0,IF('PERSONAL DIRECTO'!AW15&gt;0,INT(-'PERSONAL DIRECTO'!$CW15*('PERSONAL DIRECTO'!AW15/('PERSONAL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DIRECTO'!AW15),0),0)</f>
        <v>0</v>
      </c>
      <c r="AU16" s="341">
        <f t="shared" si="14"/>
        <v>0</v>
      </c>
      <c r="AV16" s="342" t="str">
        <f>+IF('PERSONAL DIRECTO'!AZ15=0," ",'PERSONAL DIRECTO'!AZ15*'PERSONAL DIRECTO'!$F15*$C$5)</f>
        <v xml:space="preserve"> </v>
      </c>
      <c r="AW16" s="237">
        <f>+IF($B16&gt;0,IF('PERSONAL DIRECTO'!AZ15&gt;0,INT(-'PERSONAL DIRECTO'!$CW15*('PERSONAL DIRECTO'!AZ15/('PERSONAL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DIRECTO'!AZ15),0),0)</f>
        <v>0</v>
      </c>
      <c r="AX16" s="341">
        <f t="shared" si="15"/>
        <v>0</v>
      </c>
      <c r="AY16" s="342" t="str">
        <f>+IF('PERSONAL DIRECTO'!BC15=0," ",'PERSONAL DIRECTO'!BC15*'PERSONAL DIRECTO'!$F15*$C$5)</f>
        <v xml:space="preserve"> </v>
      </c>
      <c r="AZ16" s="237">
        <f>+IF($B16&gt;0,IF('PERSONAL DIRECTO'!BC15&gt;0,INT(-'PERSONAL DIRECTO'!$CW15*('PERSONAL DIRECTO'!BC15/('PERSONAL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DIRECTO'!BC15),0),0)</f>
        <v>0</v>
      </c>
      <c r="BA16" s="341">
        <f t="shared" si="16"/>
        <v>0</v>
      </c>
      <c r="BB16" s="342" t="str">
        <f>+IF('PERSONAL DIRECTO'!BF15=0," ",'PERSONAL DIRECTO'!BF15*'PERSONAL DIRECTO'!$F15*$C$5)</f>
        <v xml:space="preserve"> </v>
      </c>
      <c r="BC16" s="237">
        <f>+IF($B16&gt;0,IF('PERSONAL DIRECTO'!BF15&gt;0,INT(-'PERSONAL DIRECTO'!$CW15*('PERSONAL DIRECTO'!BF15/('PERSONAL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DIRECTO'!BF15),0),0)</f>
        <v>0</v>
      </c>
      <c r="BD16" s="341">
        <f t="shared" si="17"/>
        <v>0</v>
      </c>
      <c r="BE16" s="342" t="str">
        <f>+IF('PERSONAL DIRECTO'!BI15=0," ",'PERSONAL DIRECTO'!BI15*'PERSONAL DIRECTO'!$F15*$C$5)</f>
        <v xml:space="preserve"> </v>
      </c>
      <c r="BF16" s="237">
        <f>+IF($B16&gt;0,IF('PERSONAL DIRECTO'!BI15&gt;0,INT(-'PERSONAL DIRECTO'!$CW15*('PERSONAL DIRECTO'!BI15/('PERSONAL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DIRECTO'!BI15),0),0)</f>
        <v>0</v>
      </c>
      <c r="BG16" s="341">
        <f t="shared" si="18"/>
        <v>0</v>
      </c>
      <c r="BH16" s="342" t="str">
        <f>+IF('PERSONAL DIRECTO'!BL15=0," ",'PERSONAL DIRECTO'!BL15*'PERSONAL DIRECTO'!$F15*$C$5)</f>
        <v xml:space="preserve"> </v>
      </c>
      <c r="BI16" s="237">
        <f>+IF($B16&gt;0,IF('PERSONAL DIRECTO'!BL15&gt;0,INT(-'PERSONAL DIRECTO'!$CW15*('PERSONAL DIRECTO'!BL15/('PERSONAL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DIRECTO'!BL15),0),0)</f>
        <v>0</v>
      </c>
      <c r="BJ16" s="341">
        <f t="shared" si="19"/>
        <v>0</v>
      </c>
      <c r="BK16" s="342" t="str">
        <f>+IF('PERSONAL DIRECTO'!BO15=0," ",'PERSONAL DIRECTO'!BO15*'PERSONAL DIRECTO'!$F15*$C$5)</f>
        <v xml:space="preserve"> </v>
      </c>
      <c r="BL16" s="237">
        <f>+IF($B16&gt;0,IF('PERSONAL DIRECTO'!BO15&gt;0,INT(-'PERSONAL DIRECTO'!$CW15*('PERSONAL DIRECTO'!BO15/('PERSONAL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DIRECTO'!BO15),0),0)</f>
        <v>0</v>
      </c>
      <c r="BM16" s="341">
        <f t="shared" si="20"/>
        <v>0</v>
      </c>
      <c r="BN16" s="342" t="str">
        <f>+IF('PERSONAL DIRECTO'!BR15=0," ",'PERSONAL DIRECTO'!BR15*'PERSONAL DIRECTO'!$F15*$C$5)</f>
        <v xml:space="preserve"> </v>
      </c>
      <c r="BO16" s="237">
        <f>+IF($B16&gt;0,IF('PERSONAL DIRECTO'!BR15&gt;0,INT(-'PERSONAL DIRECTO'!$CW15*('PERSONAL DIRECTO'!BR15/('PERSONAL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DIRECTO'!BR15),0),0)</f>
        <v>0</v>
      </c>
      <c r="BP16" s="341">
        <f t="shared" si="21"/>
        <v>0</v>
      </c>
      <c r="BQ16" s="342" t="str">
        <f>+IF('PERSONAL DIRECTO'!BU15=0," ",'PERSONAL DIRECTO'!BU15*'PERSONAL DIRECTO'!$F15*$C$5)</f>
        <v xml:space="preserve"> </v>
      </c>
      <c r="BR16" s="237">
        <f>+IF($B16&gt;0,IF('PERSONAL DIRECTO'!BU15&gt;0,INT(-'PERSONAL DIRECTO'!$CW15*('PERSONAL DIRECTO'!BU15/('PERSONAL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DIRECTO'!BU15),0),0)</f>
        <v>0</v>
      </c>
      <c r="BS16" s="341">
        <f t="shared" si="22"/>
        <v>0</v>
      </c>
      <c r="BT16" s="342" t="str">
        <f>+IF('PERSONAL DIRECTO'!BX15=0," ",'PERSONAL DIRECTO'!BX15*'PERSONAL DIRECTO'!$F15*$C$5)</f>
        <v xml:space="preserve"> </v>
      </c>
      <c r="BU16" s="237">
        <f>+IF($B16&gt;0,IF('PERSONAL DIRECTO'!BX15&gt;0,INT(-'PERSONAL DIRECTO'!$CW15*('PERSONAL DIRECTO'!BX15/('PERSONAL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DIRECTO'!BX15),0),0)</f>
        <v>0</v>
      </c>
      <c r="BV16" s="341">
        <f t="shared" si="23"/>
        <v>0</v>
      </c>
      <c r="BW16" s="342" t="str">
        <f>+IF('PERSONAL DIRECTO'!CA15=0," ",'PERSONAL DIRECTO'!CA15*'PERSONAL DIRECTO'!$F15*$C$5)</f>
        <v xml:space="preserve"> </v>
      </c>
      <c r="BX16" s="237">
        <f>+IF($B16&gt;0,IF('PERSONAL DIRECTO'!CA15&gt;0,INT(-'PERSONAL DIRECTO'!$CW15*('PERSONAL DIRECTO'!CA15/('PERSONAL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DIRECTO'!CA15),0),0)</f>
        <v>0</v>
      </c>
      <c r="BY16" s="341">
        <f t="shared" si="24"/>
        <v>0</v>
      </c>
      <c r="BZ16" s="342" t="str">
        <f>+IF('PERSONAL DIRECTO'!CD15=0," ",'PERSONAL DIRECTO'!CD15*'PERSONAL DIRECTO'!$F15*$C$5)</f>
        <v xml:space="preserve"> </v>
      </c>
      <c r="CA16" s="237">
        <f>+IF($B16&gt;0,IF('PERSONAL DIRECTO'!CD15&gt;0,INT(-'PERSONAL DIRECTO'!$CW15*('PERSONAL DIRECTO'!CD15/('PERSONAL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DIRECTO'!CD15),0),0)</f>
        <v>0</v>
      </c>
      <c r="CB16" s="341">
        <f t="shared" si="25"/>
        <v>0</v>
      </c>
      <c r="CC16" s="342" t="str">
        <f>+IF('PERSONAL DIRECTO'!CG15=0," ",'PERSONAL DIRECTO'!CG15*'PERSONAL DIRECTO'!$F15*$C$5)</f>
        <v xml:space="preserve"> </v>
      </c>
      <c r="CD16" s="237">
        <f>+IF($B16&gt;0,IF('PERSONAL DIRECTO'!CG15&gt;0,INT(-'PERSONAL DIRECTO'!$CW15*('PERSONAL DIRECTO'!CG15/('PERSONAL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DIRECTO'!CG15),0),0)</f>
        <v>0</v>
      </c>
      <c r="CE16" s="341">
        <f t="shared" si="26"/>
        <v>0</v>
      </c>
      <c r="CF16" s="342" t="str">
        <f>+IF('PERSONAL DIRECTO'!CJ15=0," ",'PERSONAL DIRECTO'!CJ15*'PERSONAL DIRECTO'!$F15*$C$5)</f>
        <v xml:space="preserve"> </v>
      </c>
      <c r="CG16" s="237">
        <f>+IF($B16&gt;0,IF('PERSONAL DIRECTO'!CJ15&gt;0,INT(-'PERSONAL DIRECTO'!$CW15*('PERSONAL DIRECTO'!CJ15/('PERSONAL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DIRECTO'!CJ15),0),0)</f>
        <v>0</v>
      </c>
      <c r="CH16" s="341">
        <f t="shared" si="27"/>
        <v>0</v>
      </c>
      <c r="CI16" s="342" t="str">
        <f>+IF('PERSONAL DIRECTO'!CM15=0," ",'PERSONAL DIRECTO'!CM15*'PERSONAL DIRECTO'!$F15*$C$5)</f>
        <v xml:space="preserve"> </v>
      </c>
      <c r="CJ16" s="237">
        <f>+IF($B16&gt;0,IF('PERSONAL DIRECTO'!CM15&gt;0,INT(-'PERSONAL DIRECTO'!$CW15*('PERSONAL DIRECTO'!CM15/('PERSONAL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DIRECTO'!CM15),0),0)</f>
        <v>0</v>
      </c>
      <c r="CK16" s="341">
        <f t="shared" si="28"/>
        <v>0</v>
      </c>
      <c r="CL16" s="342" t="str">
        <f>+IF('PERSONAL DIRECTO'!CP15=0," ",'PERSONAL DIRECTO'!CP15*'PERSONAL DIRECTO'!$F15*$C$5)</f>
        <v xml:space="preserve"> </v>
      </c>
      <c r="CM16" s="237">
        <f>+IF($B16&gt;0,IF('PERSONAL DIRECTO'!CP15&gt;0,INT(-'PERSONAL DIRECTO'!$CW15*('PERSONAL DIRECTO'!CP15/('PERSONAL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DIRECTO'!CP15),0),0)</f>
        <v>0</v>
      </c>
      <c r="CN16" s="341">
        <f t="shared" si="29"/>
        <v>0</v>
      </c>
      <c r="CO16" s="76">
        <f t="shared" si="30"/>
        <v>0</v>
      </c>
    </row>
    <row r="17" spans="1:93" s="334" customFormat="1" ht="15.5" x14ac:dyDescent="0.35">
      <c r="A17" s="336" t="str">
        <f>+IF('PERSONAL DIRECTO'!DE16&lt;=15,"No requiere personal adicional",IF('PERSONAL DIRECTO'!CW16&lt;0,'PERSONAL DIRECTO'!A16,"No requiere personal adicional"))</f>
        <v>No requiere personal adicional</v>
      </c>
      <c r="B17" s="337">
        <f>+IF(A17="No requiere personal adicional",0,IF(('PERSONAL DIRECTO'!DA16/'PERSONAL DIRECTO'!$G$4)&lt;1,1,INT(ROUNDUP('PERSONAL DIRECTO'!DA16/'PERSONAL DIRECTO'!$G$4,1))))</f>
        <v>0</v>
      </c>
      <c r="C17" s="342" t="str">
        <f>+IF('PERSONAL DIRECTO'!G16=0," ",'PERSONAL DIRECTO'!G16*'PERSONAL DIRECTO'!$F16*$C$5)</f>
        <v xml:space="preserve"> </v>
      </c>
      <c r="D17" s="237">
        <f>+IF($B17&gt;0,IF('PERSONAL DIRECTO'!G16&gt;0,INT(-'PERSONAL DIRECTO'!$CW16*('PERSONAL DIRECTO'!G16/('PERSONAL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DIRECTO'!G16),0),0)</f>
        <v>0</v>
      </c>
      <c r="E17" s="341">
        <f t="shared" si="0"/>
        <v>0</v>
      </c>
      <c r="F17" s="342" t="str">
        <f>+IF('PERSONAL DIRECTO'!J16=0," ",'PERSONAL DIRECTO'!J16*'PERSONAL DIRECTO'!$F16*$C$5)</f>
        <v xml:space="preserve"> </v>
      </c>
      <c r="G17" s="237">
        <f>+IF($B17&gt;0,IF('PERSONAL DIRECTO'!J16&gt;0,INT(-'PERSONAL DIRECTO'!$CW16*('PERSONAL DIRECTO'!J16/('PERSONAL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DIRECTO'!J16),0),0)</f>
        <v>0</v>
      </c>
      <c r="H17" s="341">
        <f t="shared" si="1"/>
        <v>0</v>
      </c>
      <c r="I17" s="342" t="str">
        <f>+IF('PERSONAL DIRECTO'!M16=0," ",'PERSONAL DIRECTO'!M16*'PERSONAL DIRECTO'!$F16*$C$5)</f>
        <v xml:space="preserve"> </v>
      </c>
      <c r="J17" s="237">
        <f>+IF($B17&gt;0,IF('PERSONAL DIRECTO'!M16&gt;0,INT(-'PERSONAL DIRECTO'!$CW16*('PERSONAL DIRECTO'!M16/('PERSONAL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DIRECTO'!M16),0),0)</f>
        <v>0</v>
      </c>
      <c r="K17" s="341">
        <f t="shared" si="2"/>
        <v>0</v>
      </c>
      <c r="L17" s="342" t="str">
        <f>+IF('PERSONAL DIRECTO'!P16=0," ",'PERSONAL DIRECTO'!P16*'PERSONAL DIRECTO'!$F16*$C$5)</f>
        <v xml:space="preserve"> </v>
      </c>
      <c r="M17" s="237">
        <f>+IF($B17&gt;0,IF('PERSONAL DIRECTO'!P16&gt;0,INT(-'PERSONAL DIRECTO'!$CW16*('PERSONAL DIRECTO'!P16/('PERSONAL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DIRECTO'!P16),0),0)</f>
        <v>0</v>
      </c>
      <c r="N17" s="341">
        <f t="shared" si="3"/>
        <v>0</v>
      </c>
      <c r="O17" s="342" t="str">
        <f>+IF('PERSONAL DIRECTO'!S16=0," ",'PERSONAL DIRECTO'!S16*'PERSONAL DIRECTO'!$F16*$C$5)</f>
        <v xml:space="preserve"> </v>
      </c>
      <c r="P17" s="237">
        <f>+IF($B17&gt;0,IF('PERSONAL DIRECTO'!S16&gt;0,INT(-'PERSONAL DIRECTO'!$CW16*('PERSONAL DIRECTO'!S16/('PERSONAL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DIRECTO'!S16),0),0)</f>
        <v>0</v>
      </c>
      <c r="Q17" s="341">
        <f t="shared" si="4"/>
        <v>0</v>
      </c>
      <c r="R17" s="342" t="str">
        <f>+IF('PERSONAL DIRECTO'!V16=0," ",'PERSONAL DIRECTO'!V16*'PERSONAL DIRECTO'!$F16*$C$5)</f>
        <v xml:space="preserve"> </v>
      </c>
      <c r="S17" s="237">
        <f>+IF($B17&gt;0,IF('PERSONAL DIRECTO'!V16&gt;0,INT(-'PERSONAL DIRECTO'!$CW16*('PERSONAL DIRECTO'!V16/('PERSONAL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DIRECTO'!V16),0),0)</f>
        <v>0</v>
      </c>
      <c r="T17" s="341">
        <f t="shared" si="5"/>
        <v>0</v>
      </c>
      <c r="U17" s="342" t="str">
        <f>+IF('PERSONAL DIRECTO'!Y16=0," ",'PERSONAL DIRECTO'!Y16*'PERSONAL DIRECTO'!$F16*$C$5)</f>
        <v xml:space="preserve"> </v>
      </c>
      <c r="V17" s="237">
        <f>+IF($B17&gt;0,IF('PERSONAL DIRECTO'!Y16&gt;0,INT(-'PERSONAL DIRECTO'!$CW16*('PERSONAL DIRECTO'!Y16/('PERSONAL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DIRECTO'!Y16),0),0)</f>
        <v>0</v>
      </c>
      <c r="W17" s="341">
        <f t="shared" si="6"/>
        <v>0</v>
      </c>
      <c r="X17" s="342" t="str">
        <f>+IF('PERSONAL DIRECTO'!AB16=0," ",'PERSONAL DIRECTO'!AB16*'PERSONAL DIRECTO'!$F16*$C$5)</f>
        <v xml:space="preserve"> </v>
      </c>
      <c r="Y17" s="237">
        <f>+IF($B17&gt;0,IF('PERSONAL DIRECTO'!AB16&gt;0,INT(-'PERSONAL DIRECTO'!$CW16*('PERSONAL DIRECTO'!AB16/('PERSONAL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DIRECTO'!AB16),0),0)</f>
        <v>0</v>
      </c>
      <c r="Z17" s="341">
        <f t="shared" si="7"/>
        <v>0</v>
      </c>
      <c r="AA17" s="342" t="str">
        <f>+IF('PERSONAL DIRECTO'!AE16=0," ",'PERSONAL DIRECTO'!AE16*'PERSONAL DIRECTO'!$F16*$C$5)</f>
        <v xml:space="preserve"> </v>
      </c>
      <c r="AB17" s="237">
        <f>+IF($B17&gt;0,IF('PERSONAL DIRECTO'!AE16&gt;0,INT(-'PERSONAL DIRECTO'!$CW16*('PERSONAL DIRECTO'!AE16/('PERSONAL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DIRECTO'!AE16),0),0)</f>
        <v>0</v>
      </c>
      <c r="AC17" s="341">
        <f t="shared" si="8"/>
        <v>0</v>
      </c>
      <c r="AD17" s="342" t="str">
        <f>+IF('PERSONAL DIRECTO'!AH16=0," ",'PERSONAL DIRECTO'!AH16*'PERSONAL DIRECTO'!$F16*$C$5)</f>
        <v xml:space="preserve"> </v>
      </c>
      <c r="AE17" s="237">
        <f>+IF($B17&gt;0,IF('PERSONAL DIRECTO'!AH16&gt;0,INT(-'PERSONAL DIRECTO'!$CW16*('PERSONAL DIRECTO'!AH16/('PERSONAL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DIRECTO'!AH16),0),0)</f>
        <v>0</v>
      </c>
      <c r="AF17" s="341">
        <f t="shared" si="9"/>
        <v>0</v>
      </c>
      <c r="AG17" s="342" t="str">
        <f>+IF('PERSONAL DIRECTO'!AK16=0," ",'PERSONAL DIRECTO'!AK16*'PERSONAL DIRECTO'!$F16*$C$5)</f>
        <v xml:space="preserve"> </v>
      </c>
      <c r="AH17" s="237">
        <f>+IF($B17&gt;0,IF('PERSONAL DIRECTO'!AK16&gt;0,INT(-'PERSONAL DIRECTO'!$CW16*('PERSONAL DIRECTO'!AK16/('PERSONAL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DIRECTO'!AK16),0),0)</f>
        <v>0</v>
      </c>
      <c r="AI17" s="341">
        <f t="shared" si="10"/>
        <v>0</v>
      </c>
      <c r="AJ17" s="342" t="str">
        <f>+IF('PERSONAL DIRECTO'!AN16=0," ",'PERSONAL DIRECTO'!AN16*'PERSONAL DIRECTO'!$F16*$C$5)</f>
        <v xml:space="preserve"> </v>
      </c>
      <c r="AK17" s="237">
        <f>+IF($B17&gt;0,IF('PERSONAL DIRECTO'!AN16&gt;0,INT(-'PERSONAL DIRECTO'!$CW16*('PERSONAL DIRECTO'!AN16/('PERSONAL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DIRECTO'!AN16),0),0)</f>
        <v>0</v>
      </c>
      <c r="AL17" s="341">
        <f t="shared" si="11"/>
        <v>0</v>
      </c>
      <c r="AM17" s="342" t="str">
        <f>+IF('PERSONAL DIRECTO'!AQ16=0," ",'PERSONAL DIRECTO'!AQ16*'PERSONAL DIRECTO'!$F16*$C$5)</f>
        <v xml:space="preserve"> </v>
      </c>
      <c r="AN17" s="237">
        <f>+IF($B17&gt;0,IF('PERSONAL DIRECTO'!AQ16&gt;0,INT(-'PERSONAL DIRECTO'!$CW16*('PERSONAL DIRECTO'!AQ16/('PERSONAL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DIRECTO'!AQ16),0),0)</f>
        <v>0</v>
      </c>
      <c r="AO17" s="341">
        <f t="shared" si="12"/>
        <v>0</v>
      </c>
      <c r="AP17" s="342" t="str">
        <f>+IF('PERSONAL DIRECTO'!AT16=0," ",'PERSONAL DIRECTO'!AT16*'PERSONAL DIRECTO'!$F16*$C$5)</f>
        <v xml:space="preserve"> </v>
      </c>
      <c r="AQ17" s="237">
        <f>+IF($B17&gt;0,IF('PERSONAL DIRECTO'!AT16&gt;0,INT(-'PERSONAL DIRECTO'!$CW16*('PERSONAL DIRECTO'!AT16/('PERSONAL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DIRECTO'!AT16),0),0)</f>
        <v>0</v>
      </c>
      <c r="AR17" s="341">
        <f t="shared" si="13"/>
        <v>0</v>
      </c>
      <c r="AS17" s="342" t="str">
        <f>+IF('PERSONAL DIRECTO'!AW16=0," ",'PERSONAL DIRECTO'!AW16*'PERSONAL DIRECTO'!$F16*$C$5)</f>
        <v xml:space="preserve"> </v>
      </c>
      <c r="AT17" s="237">
        <f>+IF($B17&gt;0,IF('PERSONAL DIRECTO'!AW16&gt;0,INT(-'PERSONAL DIRECTO'!$CW16*('PERSONAL DIRECTO'!AW16/('PERSONAL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DIRECTO'!AW16),0),0)</f>
        <v>0</v>
      </c>
      <c r="AU17" s="341">
        <f t="shared" si="14"/>
        <v>0</v>
      </c>
      <c r="AV17" s="342" t="str">
        <f>+IF('PERSONAL DIRECTO'!AZ16=0," ",'PERSONAL DIRECTO'!AZ16*'PERSONAL DIRECTO'!$F16*$C$5)</f>
        <v xml:space="preserve"> </v>
      </c>
      <c r="AW17" s="237">
        <f>+IF($B17&gt;0,IF('PERSONAL DIRECTO'!AZ16&gt;0,INT(-'PERSONAL DIRECTO'!$CW16*('PERSONAL DIRECTO'!AZ16/('PERSONAL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DIRECTO'!AZ16),0),0)</f>
        <v>0</v>
      </c>
      <c r="AX17" s="341">
        <f t="shared" si="15"/>
        <v>0</v>
      </c>
      <c r="AY17" s="342" t="str">
        <f>+IF('PERSONAL DIRECTO'!BC16=0," ",'PERSONAL DIRECTO'!BC16*'PERSONAL DIRECTO'!$F16*$C$5)</f>
        <v xml:space="preserve"> </v>
      </c>
      <c r="AZ17" s="237">
        <f>+IF($B17&gt;0,IF('PERSONAL DIRECTO'!BC16&gt;0,INT(-'PERSONAL DIRECTO'!$CW16*('PERSONAL DIRECTO'!BC16/('PERSONAL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DIRECTO'!BC16),0),0)</f>
        <v>0</v>
      </c>
      <c r="BA17" s="341">
        <f t="shared" si="16"/>
        <v>0</v>
      </c>
      <c r="BB17" s="342" t="str">
        <f>+IF('PERSONAL DIRECTO'!BF16=0," ",'PERSONAL DIRECTO'!BF16*'PERSONAL DIRECTO'!$F16*$C$5)</f>
        <v xml:space="preserve"> </v>
      </c>
      <c r="BC17" s="237">
        <f>+IF($B17&gt;0,IF('PERSONAL DIRECTO'!BF16&gt;0,INT(-'PERSONAL DIRECTO'!$CW16*('PERSONAL DIRECTO'!BF16/('PERSONAL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DIRECTO'!BF16),0),0)</f>
        <v>0</v>
      </c>
      <c r="BD17" s="341">
        <f t="shared" si="17"/>
        <v>0</v>
      </c>
      <c r="BE17" s="342" t="str">
        <f>+IF('PERSONAL DIRECTO'!BI16=0," ",'PERSONAL DIRECTO'!BI16*'PERSONAL DIRECTO'!$F16*$C$5)</f>
        <v xml:space="preserve"> </v>
      </c>
      <c r="BF17" s="237">
        <f>+IF($B17&gt;0,IF('PERSONAL DIRECTO'!BI16&gt;0,INT(-'PERSONAL DIRECTO'!$CW16*('PERSONAL DIRECTO'!BI16/('PERSONAL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DIRECTO'!BI16),0),0)</f>
        <v>0</v>
      </c>
      <c r="BG17" s="341">
        <f t="shared" si="18"/>
        <v>0</v>
      </c>
      <c r="BH17" s="342" t="str">
        <f>+IF('PERSONAL DIRECTO'!BL16=0," ",'PERSONAL DIRECTO'!BL16*'PERSONAL DIRECTO'!$F16*$C$5)</f>
        <v xml:space="preserve"> </v>
      </c>
      <c r="BI17" s="237">
        <f>+IF($B17&gt;0,IF('PERSONAL DIRECTO'!BL16&gt;0,INT(-'PERSONAL DIRECTO'!$CW16*('PERSONAL DIRECTO'!BL16/('PERSONAL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DIRECTO'!BL16),0),0)</f>
        <v>0</v>
      </c>
      <c r="BJ17" s="341">
        <f t="shared" si="19"/>
        <v>0</v>
      </c>
      <c r="BK17" s="342" t="str">
        <f>+IF('PERSONAL DIRECTO'!BO16=0," ",'PERSONAL DIRECTO'!BO16*'PERSONAL DIRECTO'!$F16*$C$5)</f>
        <v xml:space="preserve"> </v>
      </c>
      <c r="BL17" s="237">
        <f>+IF($B17&gt;0,IF('PERSONAL DIRECTO'!BO16&gt;0,INT(-'PERSONAL DIRECTO'!$CW16*('PERSONAL DIRECTO'!BO16/('PERSONAL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DIRECTO'!BO16),0),0)</f>
        <v>0</v>
      </c>
      <c r="BM17" s="341">
        <f t="shared" si="20"/>
        <v>0</v>
      </c>
      <c r="BN17" s="342" t="str">
        <f>+IF('PERSONAL DIRECTO'!BR16=0," ",'PERSONAL DIRECTO'!BR16*'PERSONAL DIRECTO'!$F16*$C$5)</f>
        <v xml:space="preserve"> </v>
      </c>
      <c r="BO17" s="237">
        <f>+IF($B17&gt;0,IF('PERSONAL DIRECTO'!BR16&gt;0,INT(-'PERSONAL DIRECTO'!$CW16*('PERSONAL DIRECTO'!BR16/('PERSONAL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DIRECTO'!BR16),0),0)</f>
        <v>0</v>
      </c>
      <c r="BP17" s="341">
        <f t="shared" si="21"/>
        <v>0</v>
      </c>
      <c r="BQ17" s="342" t="str">
        <f>+IF('PERSONAL DIRECTO'!BU16=0," ",'PERSONAL DIRECTO'!BU16*'PERSONAL DIRECTO'!$F16*$C$5)</f>
        <v xml:space="preserve"> </v>
      </c>
      <c r="BR17" s="237">
        <f>+IF($B17&gt;0,IF('PERSONAL DIRECTO'!BU16&gt;0,INT(-'PERSONAL DIRECTO'!$CW16*('PERSONAL DIRECTO'!BU16/('PERSONAL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DIRECTO'!BU16),0),0)</f>
        <v>0</v>
      </c>
      <c r="BS17" s="341">
        <f t="shared" si="22"/>
        <v>0</v>
      </c>
      <c r="BT17" s="342" t="str">
        <f>+IF('PERSONAL DIRECTO'!BX16=0," ",'PERSONAL DIRECTO'!BX16*'PERSONAL DIRECTO'!$F16*$C$5)</f>
        <v xml:space="preserve"> </v>
      </c>
      <c r="BU17" s="237">
        <f>+IF($B17&gt;0,IF('PERSONAL DIRECTO'!BX16&gt;0,INT(-'PERSONAL DIRECTO'!$CW16*('PERSONAL DIRECTO'!BX16/('PERSONAL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DIRECTO'!BX16),0),0)</f>
        <v>0</v>
      </c>
      <c r="BV17" s="341">
        <f t="shared" si="23"/>
        <v>0</v>
      </c>
      <c r="BW17" s="342" t="str">
        <f>+IF('PERSONAL DIRECTO'!CA16=0," ",'PERSONAL DIRECTO'!CA16*'PERSONAL DIRECTO'!$F16*$C$5)</f>
        <v xml:space="preserve"> </v>
      </c>
      <c r="BX17" s="237">
        <f>+IF($B17&gt;0,IF('PERSONAL DIRECTO'!CA16&gt;0,INT(-'PERSONAL DIRECTO'!$CW16*('PERSONAL DIRECTO'!CA16/('PERSONAL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DIRECTO'!CA16),0),0)</f>
        <v>0</v>
      </c>
      <c r="BY17" s="341">
        <f t="shared" si="24"/>
        <v>0</v>
      </c>
      <c r="BZ17" s="342" t="str">
        <f>+IF('PERSONAL DIRECTO'!CD16=0," ",'PERSONAL DIRECTO'!CD16*'PERSONAL DIRECTO'!$F16*$C$5)</f>
        <v xml:space="preserve"> </v>
      </c>
      <c r="CA17" s="237">
        <f>+IF($B17&gt;0,IF('PERSONAL DIRECTO'!CD16&gt;0,INT(-'PERSONAL DIRECTO'!$CW16*('PERSONAL DIRECTO'!CD16/('PERSONAL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DIRECTO'!CD16),0),0)</f>
        <v>0</v>
      </c>
      <c r="CB17" s="341">
        <f t="shared" si="25"/>
        <v>0</v>
      </c>
      <c r="CC17" s="342" t="str">
        <f>+IF('PERSONAL DIRECTO'!CG16=0," ",'PERSONAL DIRECTO'!CG16*'PERSONAL DIRECTO'!$F16*$C$5)</f>
        <v xml:space="preserve"> </v>
      </c>
      <c r="CD17" s="237">
        <f>+IF($B17&gt;0,IF('PERSONAL DIRECTO'!CG16&gt;0,INT(-'PERSONAL DIRECTO'!$CW16*('PERSONAL DIRECTO'!CG16/('PERSONAL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DIRECTO'!CG16),0),0)</f>
        <v>0</v>
      </c>
      <c r="CE17" s="341">
        <f t="shared" si="26"/>
        <v>0</v>
      </c>
      <c r="CF17" s="342" t="str">
        <f>+IF('PERSONAL DIRECTO'!CJ16=0," ",'PERSONAL DIRECTO'!CJ16*'PERSONAL DIRECTO'!$F16*$C$5)</f>
        <v xml:space="preserve"> </v>
      </c>
      <c r="CG17" s="237">
        <f>+IF($B17&gt;0,IF('PERSONAL DIRECTO'!CJ16&gt;0,INT(-'PERSONAL DIRECTO'!$CW16*('PERSONAL DIRECTO'!CJ16/('PERSONAL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DIRECTO'!CJ16),0),0)</f>
        <v>0</v>
      </c>
      <c r="CH17" s="341">
        <f t="shared" si="27"/>
        <v>0</v>
      </c>
      <c r="CI17" s="342" t="str">
        <f>+IF('PERSONAL DIRECTO'!CM16=0," ",'PERSONAL DIRECTO'!CM16*'PERSONAL DIRECTO'!$F16*$C$5)</f>
        <v xml:space="preserve"> </v>
      </c>
      <c r="CJ17" s="237">
        <f>+IF($B17&gt;0,IF('PERSONAL DIRECTO'!CM16&gt;0,INT(-'PERSONAL DIRECTO'!$CW16*('PERSONAL DIRECTO'!CM16/('PERSONAL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DIRECTO'!CM16),0),0)</f>
        <v>0</v>
      </c>
      <c r="CK17" s="341">
        <f t="shared" si="28"/>
        <v>0</v>
      </c>
      <c r="CL17" s="342" t="str">
        <f>+IF('PERSONAL DIRECTO'!CP16=0," ",'PERSONAL DIRECTO'!CP16*'PERSONAL DIRECTO'!$F16*$C$5)</f>
        <v xml:space="preserve"> </v>
      </c>
      <c r="CM17" s="237">
        <f>+IF($B17&gt;0,IF('PERSONAL DIRECTO'!CP16&gt;0,INT(-'PERSONAL DIRECTO'!$CW16*('PERSONAL DIRECTO'!CP16/('PERSONAL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DIRECTO'!CP16),0),0)</f>
        <v>0</v>
      </c>
      <c r="CN17" s="341">
        <f t="shared" si="29"/>
        <v>0</v>
      </c>
      <c r="CO17" s="76">
        <f t="shared" si="30"/>
        <v>0</v>
      </c>
    </row>
    <row r="18" spans="1:93" s="334" customFormat="1" ht="15.5" x14ac:dyDescent="0.35">
      <c r="A18" s="336" t="str">
        <f>+IF('PERSONAL DIRECTO'!DE17&lt;=15,"No requiere personal adicional",IF('PERSONAL DIRECTO'!CW17&lt;0,'PERSONAL DIRECTO'!A17,"No requiere personal adicional"))</f>
        <v>No requiere personal adicional</v>
      </c>
      <c r="B18" s="337">
        <f>+IF(A18="No requiere personal adicional",0,IF(('PERSONAL DIRECTO'!DA17/'PERSONAL DIRECTO'!$G$4)&lt;1,1,INT(ROUNDUP('PERSONAL DIRECTO'!DA17/'PERSONAL DIRECTO'!$G$4,1))))</f>
        <v>0</v>
      </c>
      <c r="C18" s="342" t="str">
        <f>+IF('PERSONAL DIRECTO'!G17=0," ",'PERSONAL DIRECTO'!G17*'PERSONAL DIRECTO'!$F17*$C$5)</f>
        <v xml:space="preserve"> </v>
      </c>
      <c r="D18" s="237">
        <f>+IF($B18&gt;0,IF('PERSONAL DIRECTO'!G17&gt;0,INT(-'PERSONAL DIRECTO'!$CW17*('PERSONAL DIRECTO'!G17/('PERSONAL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DIRECTO'!G17),0),0)</f>
        <v>0</v>
      </c>
      <c r="E18" s="341">
        <f t="shared" si="0"/>
        <v>0</v>
      </c>
      <c r="F18" s="342" t="str">
        <f>+IF('PERSONAL DIRECTO'!J17=0," ",'PERSONAL DIRECTO'!J17*'PERSONAL DIRECTO'!$F17*$C$5)</f>
        <v xml:space="preserve"> </v>
      </c>
      <c r="G18" s="237">
        <f>+IF($B18&gt;0,IF('PERSONAL DIRECTO'!J17&gt;0,INT(-'PERSONAL DIRECTO'!$CW17*('PERSONAL DIRECTO'!J17/('PERSONAL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DIRECTO'!J17),0),0)</f>
        <v>0</v>
      </c>
      <c r="H18" s="341">
        <f t="shared" si="1"/>
        <v>0</v>
      </c>
      <c r="I18" s="342" t="str">
        <f>+IF('PERSONAL DIRECTO'!M17=0," ",'PERSONAL DIRECTO'!M17*'PERSONAL DIRECTO'!$F17*$C$5)</f>
        <v xml:space="preserve"> </v>
      </c>
      <c r="J18" s="237">
        <f>+IF($B18&gt;0,IF('PERSONAL DIRECTO'!M17&gt;0,INT(-'PERSONAL DIRECTO'!$CW17*('PERSONAL DIRECTO'!M17/('PERSONAL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DIRECTO'!M17),0),0)</f>
        <v>0</v>
      </c>
      <c r="K18" s="341">
        <f t="shared" si="2"/>
        <v>0</v>
      </c>
      <c r="L18" s="342" t="str">
        <f>+IF('PERSONAL DIRECTO'!P17=0," ",'PERSONAL DIRECTO'!P17*'PERSONAL DIRECTO'!$F17*$C$5)</f>
        <v xml:space="preserve"> </v>
      </c>
      <c r="M18" s="237">
        <f>+IF($B18&gt;0,IF('PERSONAL DIRECTO'!P17&gt;0,INT(-'PERSONAL DIRECTO'!$CW17*('PERSONAL DIRECTO'!P17/('PERSONAL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DIRECTO'!P17),0),0)</f>
        <v>0</v>
      </c>
      <c r="N18" s="341">
        <f t="shared" si="3"/>
        <v>0</v>
      </c>
      <c r="O18" s="342" t="str">
        <f>+IF('PERSONAL DIRECTO'!S17=0," ",'PERSONAL DIRECTO'!S17*'PERSONAL DIRECTO'!$F17*$C$5)</f>
        <v xml:space="preserve"> </v>
      </c>
      <c r="P18" s="237">
        <f>+IF($B18&gt;0,IF('PERSONAL DIRECTO'!S17&gt;0,INT(-'PERSONAL DIRECTO'!$CW17*('PERSONAL DIRECTO'!S17/('PERSONAL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DIRECTO'!S17),0),0)</f>
        <v>0</v>
      </c>
      <c r="Q18" s="341">
        <f t="shared" si="4"/>
        <v>0</v>
      </c>
      <c r="R18" s="342" t="str">
        <f>+IF('PERSONAL DIRECTO'!V17=0," ",'PERSONAL DIRECTO'!V17*'PERSONAL DIRECTO'!$F17*$C$5)</f>
        <v xml:space="preserve"> </v>
      </c>
      <c r="S18" s="237">
        <f>+IF($B18&gt;0,IF('PERSONAL DIRECTO'!V17&gt;0,INT(-'PERSONAL DIRECTO'!$CW17*('PERSONAL DIRECTO'!V17/('PERSONAL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DIRECTO'!V17),0),0)</f>
        <v>0</v>
      </c>
      <c r="T18" s="341">
        <f t="shared" si="5"/>
        <v>0</v>
      </c>
      <c r="U18" s="342" t="str">
        <f>+IF('PERSONAL DIRECTO'!Y17=0," ",'PERSONAL DIRECTO'!Y17*'PERSONAL DIRECTO'!$F17*$C$5)</f>
        <v xml:space="preserve"> </v>
      </c>
      <c r="V18" s="237">
        <f>+IF($B18&gt;0,IF('PERSONAL DIRECTO'!Y17&gt;0,INT(-'PERSONAL DIRECTO'!$CW17*('PERSONAL DIRECTO'!Y17/('PERSONAL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DIRECTO'!Y17),0),0)</f>
        <v>0</v>
      </c>
      <c r="W18" s="341">
        <f t="shared" si="6"/>
        <v>0</v>
      </c>
      <c r="X18" s="342" t="str">
        <f>+IF('PERSONAL DIRECTO'!AB17=0," ",'PERSONAL DIRECTO'!AB17*'PERSONAL DIRECTO'!$F17*$C$5)</f>
        <v xml:space="preserve"> </v>
      </c>
      <c r="Y18" s="237">
        <f>+IF($B18&gt;0,IF('PERSONAL DIRECTO'!AB17&gt;0,INT(-'PERSONAL DIRECTO'!$CW17*('PERSONAL DIRECTO'!AB17/('PERSONAL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DIRECTO'!AB17),0),0)</f>
        <v>0</v>
      </c>
      <c r="Z18" s="341">
        <f t="shared" si="7"/>
        <v>0</v>
      </c>
      <c r="AA18" s="342" t="str">
        <f>+IF('PERSONAL DIRECTO'!AE17=0," ",'PERSONAL DIRECTO'!AE17*'PERSONAL DIRECTO'!$F17*$C$5)</f>
        <v xml:space="preserve"> </v>
      </c>
      <c r="AB18" s="237">
        <f>+IF($B18&gt;0,IF('PERSONAL DIRECTO'!AE17&gt;0,INT(-'PERSONAL DIRECTO'!$CW17*('PERSONAL DIRECTO'!AE17/('PERSONAL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DIRECTO'!AE17),0),0)</f>
        <v>0</v>
      </c>
      <c r="AC18" s="341">
        <f t="shared" si="8"/>
        <v>0</v>
      </c>
      <c r="AD18" s="342" t="str">
        <f>+IF('PERSONAL DIRECTO'!AH17=0," ",'PERSONAL DIRECTO'!AH17*'PERSONAL DIRECTO'!$F17*$C$5)</f>
        <v xml:space="preserve"> </v>
      </c>
      <c r="AE18" s="237">
        <f>+IF($B18&gt;0,IF('PERSONAL DIRECTO'!AH17&gt;0,INT(-'PERSONAL DIRECTO'!$CW17*('PERSONAL DIRECTO'!AH17/('PERSONAL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DIRECTO'!AH17),0),0)</f>
        <v>0</v>
      </c>
      <c r="AF18" s="341">
        <f t="shared" si="9"/>
        <v>0</v>
      </c>
      <c r="AG18" s="342" t="str">
        <f>+IF('PERSONAL DIRECTO'!AK17=0," ",'PERSONAL DIRECTO'!AK17*'PERSONAL DIRECTO'!$F17*$C$5)</f>
        <v xml:space="preserve"> </v>
      </c>
      <c r="AH18" s="237">
        <f>+IF($B18&gt;0,IF('PERSONAL DIRECTO'!AK17&gt;0,INT(-'PERSONAL DIRECTO'!$CW17*('PERSONAL DIRECTO'!AK17/('PERSONAL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DIRECTO'!AK17),0),0)</f>
        <v>0</v>
      </c>
      <c r="AI18" s="341">
        <f t="shared" si="10"/>
        <v>0</v>
      </c>
      <c r="AJ18" s="342" t="str">
        <f>+IF('PERSONAL DIRECTO'!AN17=0," ",'PERSONAL DIRECTO'!AN17*'PERSONAL DIRECTO'!$F17*$C$5)</f>
        <v xml:space="preserve"> </v>
      </c>
      <c r="AK18" s="237">
        <f>+IF($B18&gt;0,IF('PERSONAL DIRECTO'!AN17&gt;0,INT(-'PERSONAL DIRECTO'!$CW17*('PERSONAL DIRECTO'!AN17/('PERSONAL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DIRECTO'!AN17),0),0)</f>
        <v>0</v>
      </c>
      <c r="AL18" s="341">
        <f t="shared" si="11"/>
        <v>0</v>
      </c>
      <c r="AM18" s="342" t="str">
        <f>+IF('PERSONAL DIRECTO'!AQ17=0," ",'PERSONAL DIRECTO'!AQ17*'PERSONAL DIRECTO'!$F17*$C$5)</f>
        <v xml:space="preserve"> </v>
      </c>
      <c r="AN18" s="237">
        <f>+IF($B18&gt;0,IF('PERSONAL DIRECTO'!AQ17&gt;0,INT(-'PERSONAL DIRECTO'!$CW17*('PERSONAL DIRECTO'!AQ17/('PERSONAL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DIRECTO'!AQ17),0),0)</f>
        <v>0</v>
      </c>
      <c r="AO18" s="341">
        <f t="shared" si="12"/>
        <v>0</v>
      </c>
      <c r="AP18" s="342" t="str">
        <f>+IF('PERSONAL DIRECTO'!AT17=0," ",'PERSONAL DIRECTO'!AT17*'PERSONAL DIRECTO'!$F17*$C$5)</f>
        <v xml:space="preserve"> </v>
      </c>
      <c r="AQ18" s="237">
        <f>+IF($B18&gt;0,IF('PERSONAL DIRECTO'!AT17&gt;0,INT(-'PERSONAL DIRECTO'!$CW17*('PERSONAL DIRECTO'!AT17/('PERSONAL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DIRECTO'!AT17),0),0)</f>
        <v>0</v>
      </c>
      <c r="AR18" s="341">
        <f t="shared" si="13"/>
        <v>0</v>
      </c>
      <c r="AS18" s="342" t="str">
        <f>+IF('PERSONAL DIRECTO'!AW17=0," ",'PERSONAL DIRECTO'!AW17*'PERSONAL DIRECTO'!$F17*$C$5)</f>
        <v xml:space="preserve"> </v>
      </c>
      <c r="AT18" s="237">
        <f>+IF($B18&gt;0,IF('PERSONAL DIRECTO'!AW17&gt;0,INT(-'PERSONAL DIRECTO'!$CW17*('PERSONAL DIRECTO'!AW17/('PERSONAL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DIRECTO'!AW17),0),0)</f>
        <v>0</v>
      </c>
      <c r="AU18" s="341">
        <f t="shared" si="14"/>
        <v>0</v>
      </c>
      <c r="AV18" s="342" t="str">
        <f>+IF('PERSONAL DIRECTO'!AZ17=0," ",'PERSONAL DIRECTO'!AZ17*'PERSONAL DIRECTO'!$F17*$C$5)</f>
        <v xml:space="preserve"> </v>
      </c>
      <c r="AW18" s="237">
        <f>+IF($B18&gt;0,IF('PERSONAL DIRECTO'!AZ17&gt;0,INT(-'PERSONAL DIRECTO'!$CW17*('PERSONAL DIRECTO'!AZ17/('PERSONAL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DIRECTO'!AZ17),0),0)</f>
        <v>0</v>
      </c>
      <c r="AX18" s="341">
        <f t="shared" si="15"/>
        <v>0</v>
      </c>
      <c r="AY18" s="342" t="str">
        <f>+IF('PERSONAL DIRECTO'!BC17=0," ",'PERSONAL DIRECTO'!BC17*'PERSONAL DIRECTO'!$F17*$C$5)</f>
        <v xml:space="preserve"> </v>
      </c>
      <c r="AZ18" s="237">
        <f>+IF($B18&gt;0,IF('PERSONAL DIRECTO'!BC17&gt;0,INT(-'PERSONAL DIRECTO'!$CW17*('PERSONAL DIRECTO'!BC17/('PERSONAL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DIRECTO'!BC17),0),0)</f>
        <v>0</v>
      </c>
      <c r="BA18" s="341">
        <f t="shared" si="16"/>
        <v>0</v>
      </c>
      <c r="BB18" s="342" t="str">
        <f>+IF('PERSONAL DIRECTO'!BF17=0," ",'PERSONAL DIRECTO'!BF17*'PERSONAL DIRECTO'!$F17*$C$5)</f>
        <v xml:space="preserve"> </v>
      </c>
      <c r="BC18" s="237">
        <f>+IF($B18&gt;0,IF('PERSONAL DIRECTO'!BF17&gt;0,INT(-'PERSONAL DIRECTO'!$CW17*('PERSONAL DIRECTO'!BF17/('PERSONAL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DIRECTO'!BF17),0),0)</f>
        <v>0</v>
      </c>
      <c r="BD18" s="341">
        <f t="shared" si="17"/>
        <v>0</v>
      </c>
      <c r="BE18" s="342" t="str">
        <f>+IF('PERSONAL DIRECTO'!BI17=0," ",'PERSONAL DIRECTO'!BI17*'PERSONAL DIRECTO'!$F17*$C$5)</f>
        <v xml:space="preserve"> </v>
      </c>
      <c r="BF18" s="237">
        <f>+IF($B18&gt;0,IF('PERSONAL DIRECTO'!BI17&gt;0,INT(-'PERSONAL DIRECTO'!$CW17*('PERSONAL DIRECTO'!BI17/('PERSONAL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DIRECTO'!BI17),0),0)</f>
        <v>0</v>
      </c>
      <c r="BG18" s="341">
        <f t="shared" si="18"/>
        <v>0</v>
      </c>
      <c r="BH18" s="342" t="str">
        <f>+IF('PERSONAL DIRECTO'!BL17=0," ",'PERSONAL DIRECTO'!BL17*'PERSONAL DIRECTO'!$F17*$C$5)</f>
        <v xml:space="preserve"> </v>
      </c>
      <c r="BI18" s="237">
        <f>+IF($B18&gt;0,IF('PERSONAL DIRECTO'!BL17&gt;0,INT(-'PERSONAL DIRECTO'!$CW17*('PERSONAL DIRECTO'!BL17/('PERSONAL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DIRECTO'!BL17),0),0)</f>
        <v>0</v>
      </c>
      <c r="BJ18" s="341">
        <f t="shared" si="19"/>
        <v>0</v>
      </c>
      <c r="BK18" s="342" t="str">
        <f>+IF('PERSONAL DIRECTO'!BO17=0," ",'PERSONAL DIRECTO'!BO17*'PERSONAL DIRECTO'!$F17*$C$5)</f>
        <v xml:space="preserve"> </v>
      </c>
      <c r="BL18" s="237">
        <f>+IF($B18&gt;0,IF('PERSONAL DIRECTO'!BO17&gt;0,INT(-'PERSONAL DIRECTO'!$CW17*('PERSONAL DIRECTO'!BO17/('PERSONAL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DIRECTO'!BO17),0),0)</f>
        <v>0</v>
      </c>
      <c r="BM18" s="341">
        <f t="shared" si="20"/>
        <v>0</v>
      </c>
      <c r="BN18" s="342" t="str">
        <f>+IF('PERSONAL DIRECTO'!BR17=0," ",'PERSONAL DIRECTO'!BR17*'PERSONAL DIRECTO'!$F17*$C$5)</f>
        <v xml:space="preserve"> </v>
      </c>
      <c r="BO18" s="237">
        <f>+IF($B18&gt;0,IF('PERSONAL DIRECTO'!BR17&gt;0,INT(-'PERSONAL DIRECTO'!$CW17*('PERSONAL DIRECTO'!BR17/('PERSONAL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DIRECTO'!BR17),0),0)</f>
        <v>0</v>
      </c>
      <c r="BP18" s="341">
        <f t="shared" si="21"/>
        <v>0</v>
      </c>
      <c r="BQ18" s="342" t="str">
        <f>+IF('PERSONAL DIRECTO'!BU17=0," ",'PERSONAL DIRECTO'!BU17*'PERSONAL DIRECTO'!$F17*$C$5)</f>
        <v xml:space="preserve"> </v>
      </c>
      <c r="BR18" s="237">
        <f>+IF($B18&gt;0,IF('PERSONAL DIRECTO'!BU17&gt;0,INT(-'PERSONAL DIRECTO'!$CW17*('PERSONAL DIRECTO'!BU17/('PERSONAL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DIRECTO'!BU17),0),0)</f>
        <v>0</v>
      </c>
      <c r="BS18" s="341">
        <f t="shared" si="22"/>
        <v>0</v>
      </c>
      <c r="BT18" s="342" t="str">
        <f>+IF('PERSONAL DIRECTO'!BX17=0," ",'PERSONAL DIRECTO'!BX17*'PERSONAL DIRECTO'!$F17*$C$5)</f>
        <v xml:space="preserve"> </v>
      </c>
      <c r="BU18" s="237">
        <f>+IF($B18&gt;0,IF('PERSONAL DIRECTO'!BX17&gt;0,INT(-'PERSONAL DIRECTO'!$CW17*('PERSONAL DIRECTO'!BX17/('PERSONAL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DIRECTO'!BX17),0),0)</f>
        <v>0</v>
      </c>
      <c r="BV18" s="341">
        <f t="shared" si="23"/>
        <v>0</v>
      </c>
      <c r="BW18" s="342" t="str">
        <f>+IF('PERSONAL DIRECTO'!CA17=0," ",'PERSONAL DIRECTO'!CA17*'PERSONAL DIRECTO'!$F17*$C$5)</f>
        <v xml:space="preserve"> </v>
      </c>
      <c r="BX18" s="237">
        <f>+IF($B18&gt;0,IF('PERSONAL DIRECTO'!CA17&gt;0,INT(-'PERSONAL DIRECTO'!$CW17*('PERSONAL DIRECTO'!CA17/('PERSONAL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DIRECTO'!CA17),0),0)</f>
        <v>0</v>
      </c>
      <c r="BY18" s="341">
        <f t="shared" si="24"/>
        <v>0</v>
      </c>
      <c r="BZ18" s="342" t="str">
        <f>+IF('PERSONAL DIRECTO'!CD17=0," ",'PERSONAL DIRECTO'!CD17*'PERSONAL DIRECTO'!$F17*$C$5)</f>
        <v xml:space="preserve"> </v>
      </c>
      <c r="CA18" s="237">
        <f>+IF($B18&gt;0,IF('PERSONAL DIRECTO'!CD17&gt;0,INT(-'PERSONAL DIRECTO'!$CW17*('PERSONAL DIRECTO'!CD17/('PERSONAL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DIRECTO'!CD17),0),0)</f>
        <v>0</v>
      </c>
      <c r="CB18" s="341">
        <f t="shared" si="25"/>
        <v>0</v>
      </c>
      <c r="CC18" s="342" t="str">
        <f>+IF('PERSONAL DIRECTO'!CG17=0," ",'PERSONAL DIRECTO'!CG17*'PERSONAL DIRECTO'!$F17*$C$5)</f>
        <v xml:space="preserve"> </v>
      </c>
      <c r="CD18" s="237">
        <f>+IF($B18&gt;0,IF('PERSONAL DIRECTO'!CG17&gt;0,INT(-'PERSONAL DIRECTO'!$CW17*('PERSONAL DIRECTO'!CG17/('PERSONAL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DIRECTO'!CG17),0),0)</f>
        <v>0</v>
      </c>
      <c r="CE18" s="341">
        <f t="shared" si="26"/>
        <v>0</v>
      </c>
      <c r="CF18" s="342" t="str">
        <f>+IF('PERSONAL DIRECTO'!CJ17=0," ",'PERSONAL DIRECTO'!CJ17*'PERSONAL DIRECTO'!$F17*$C$5)</f>
        <v xml:space="preserve"> </v>
      </c>
      <c r="CG18" s="237">
        <f>+IF($B18&gt;0,IF('PERSONAL DIRECTO'!CJ17&gt;0,INT(-'PERSONAL DIRECTO'!$CW17*('PERSONAL DIRECTO'!CJ17/('PERSONAL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DIRECTO'!CJ17),0),0)</f>
        <v>0</v>
      </c>
      <c r="CH18" s="341">
        <f t="shared" si="27"/>
        <v>0</v>
      </c>
      <c r="CI18" s="342" t="str">
        <f>+IF('PERSONAL DIRECTO'!CM17=0," ",'PERSONAL DIRECTO'!CM17*'PERSONAL DIRECTO'!$F17*$C$5)</f>
        <v xml:space="preserve"> </v>
      </c>
      <c r="CJ18" s="237">
        <f>+IF($B18&gt;0,IF('PERSONAL DIRECTO'!CM17&gt;0,INT(-'PERSONAL DIRECTO'!$CW17*('PERSONAL DIRECTO'!CM17/('PERSONAL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DIRECTO'!CM17),0),0)</f>
        <v>0</v>
      </c>
      <c r="CK18" s="341">
        <f t="shared" si="28"/>
        <v>0</v>
      </c>
      <c r="CL18" s="342" t="str">
        <f>+IF('PERSONAL DIRECTO'!CP17=0," ",'PERSONAL DIRECTO'!CP17*'PERSONAL DIRECTO'!$F17*$C$5)</f>
        <v xml:space="preserve"> </v>
      </c>
      <c r="CM18" s="237">
        <f>+IF($B18&gt;0,IF('PERSONAL DIRECTO'!CP17&gt;0,INT(-'PERSONAL DIRECTO'!$CW17*('PERSONAL DIRECTO'!CP17/('PERSONAL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DIRECTO'!CP17),0),0)</f>
        <v>0</v>
      </c>
      <c r="CN18" s="341">
        <f t="shared" si="29"/>
        <v>0</v>
      </c>
      <c r="CO18" s="76">
        <f t="shared" si="30"/>
        <v>0</v>
      </c>
    </row>
    <row r="19" spans="1:93" s="334" customFormat="1" ht="15.5" x14ac:dyDescent="0.35">
      <c r="A19" s="336" t="str">
        <f>+IF('PERSONAL DIRECTO'!DE18&lt;=15,"No requiere personal adicional",IF('PERSONAL DIRECTO'!CW18&lt;0,'PERSONAL DIRECTO'!A18,"No requiere personal adicional"))</f>
        <v>No requiere personal adicional</v>
      </c>
      <c r="B19" s="337">
        <f>+IF(A19="No requiere personal adicional",0,IF(('PERSONAL DIRECTO'!DA18/'PERSONAL DIRECTO'!$G$4)&lt;1,1,INT(ROUNDUP('PERSONAL DIRECTO'!DA18/'PERSONAL DIRECTO'!$G$4,1))))</f>
        <v>0</v>
      </c>
      <c r="C19" s="342" t="str">
        <f>+IF('PERSONAL DIRECTO'!G18=0," ",'PERSONAL DIRECTO'!G18*'PERSONAL DIRECTO'!$F18*$C$5)</f>
        <v xml:space="preserve"> </v>
      </c>
      <c r="D19" s="237">
        <f>+IF($B19&gt;0,IF('PERSONAL DIRECTO'!G18&gt;0,INT(-'PERSONAL DIRECTO'!$CW18*('PERSONAL DIRECTO'!G18/('PERSONAL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DIRECTO'!G18),0),0)</f>
        <v>0</v>
      </c>
      <c r="E19" s="341">
        <f t="shared" si="0"/>
        <v>0</v>
      </c>
      <c r="F19" s="342" t="str">
        <f>+IF('PERSONAL DIRECTO'!J18=0," ",'PERSONAL DIRECTO'!J18*'PERSONAL DIRECTO'!$F18*$C$5)</f>
        <v xml:space="preserve"> </v>
      </c>
      <c r="G19" s="237">
        <f>+IF($B19&gt;0,IF('PERSONAL DIRECTO'!J18&gt;0,INT(-'PERSONAL DIRECTO'!$CW18*('PERSONAL DIRECTO'!J18/('PERSONAL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DIRECTO'!J18),0),0)</f>
        <v>0</v>
      </c>
      <c r="H19" s="341">
        <f t="shared" si="1"/>
        <v>0</v>
      </c>
      <c r="I19" s="342" t="str">
        <f>+IF('PERSONAL DIRECTO'!M18=0," ",'PERSONAL DIRECTO'!M18*'PERSONAL DIRECTO'!$F18*$C$5)</f>
        <v xml:space="preserve"> </v>
      </c>
      <c r="J19" s="237">
        <f>+IF($B19&gt;0,IF('PERSONAL DIRECTO'!M18&gt;0,INT(-'PERSONAL DIRECTO'!$CW18*('PERSONAL DIRECTO'!M18/('PERSONAL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DIRECTO'!M18),0),0)</f>
        <v>0</v>
      </c>
      <c r="K19" s="341">
        <f t="shared" si="2"/>
        <v>0</v>
      </c>
      <c r="L19" s="342" t="str">
        <f>+IF('PERSONAL DIRECTO'!P18=0," ",'PERSONAL DIRECTO'!P18*'PERSONAL DIRECTO'!$F18*$C$5)</f>
        <v xml:space="preserve"> </v>
      </c>
      <c r="M19" s="237">
        <f>+IF($B19&gt;0,IF('PERSONAL DIRECTO'!P18&gt;0,INT(-'PERSONAL DIRECTO'!$CW18*('PERSONAL DIRECTO'!P18/('PERSONAL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DIRECTO'!P18),0),0)</f>
        <v>0</v>
      </c>
      <c r="N19" s="341">
        <f t="shared" si="3"/>
        <v>0</v>
      </c>
      <c r="O19" s="342" t="str">
        <f>+IF('PERSONAL DIRECTO'!S18=0," ",'PERSONAL DIRECTO'!S18*'PERSONAL DIRECTO'!$F18*$C$5)</f>
        <v xml:space="preserve"> </v>
      </c>
      <c r="P19" s="237">
        <f>+IF($B19&gt;0,IF('PERSONAL DIRECTO'!S18&gt;0,INT(-'PERSONAL DIRECTO'!$CW18*('PERSONAL DIRECTO'!S18/('PERSONAL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DIRECTO'!S18),0),0)</f>
        <v>0</v>
      </c>
      <c r="Q19" s="341">
        <f t="shared" si="4"/>
        <v>0</v>
      </c>
      <c r="R19" s="342" t="str">
        <f>+IF('PERSONAL DIRECTO'!V18=0," ",'PERSONAL DIRECTO'!V18*'PERSONAL DIRECTO'!$F18*$C$5)</f>
        <v xml:space="preserve"> </v>
      </c>
      <c r="S19" s="237">
        <f>+IF($B19&gt;0,IF('PERSONAL DIRECTO'!V18&gt;0,INT(-'PERSONAL DIRECTO'!$CW18*('PERSONAL DIRECTO'!V18/('PERSONAL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DIRECTO'!V18),0),0)</f>
        <v>0</v>
      </c>
      <c r="T19" s="341">
        <f t="shared" si="5"/>
        <v>0</v>
      </c>
      <c r="U19" s="342" t="str">
        <f>+IF('PERSONAL DIRECTO'!Y18=0," ",'PERSONAL DIRECTO'!Y18*'PERSONAL DIRECTO'!$F18*$C$5)</f>
        <v xml:space="preserve"> </v>
      </c>
      <c r="V19" s="237">
        <f>+IF($B19&gt;0,IF('PERSONAL DIRECTO'!Y18&gt;0,INT(-'PERSONAL DIRECTO'!$CW18*('PERSONAL DIRECTO'!Y18/('PERSONAL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DIRECTO'!Y18),0),0)</f>
        <v>0</v>
      </c>
      <c r="W19" s="341">
        <f t="shared" si="6"/>
        <v>0</v>
      </c>
      <c r="X19" s="342" t="str">
        <f>+IF('PERSONAL DIRECTO'!AB18=0," ",'PERSONAL DIRECTO'!AB18*'PERSONAL DIRECTO'!$F18*$C$5)</f>
        <v xml:space="preserve"> </v>
      </c>
      <c r="Y19" s="237">
        <f>+IF($B19&gt;0,IF('PERSONAL DIRECTO'!AB18&gt;0,INT(-'PERSONAL DIRECTO'!$CW18*('PERSONAL DIRECTO'!AB18/('PERSONAL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DIRECTO'!AB18),0),0)</f>
        <v>0</v>
      </c>
      <c r="Z19" s="341">
        <f t="shared" si="7"/>
        <v>0</v>
      </c>
      <c r="AA19" s="342" t="str">
        <f>+IF('PERSONAL DIRECTO'!AE18=0," ",'PERSONAL DIRECTO'!AE18*'PERSONAL DIRECTO'!$F18*$C$5)</f>
        <v xml:space="preserve"> </v>
      </c>
      <c r="AB19" s="237">
        <f>+IF($B19&gt;0,IF('PERSONAL DIRECTO'!AE18&gt;0,INT(-'PERSONAL DIRECTO'!$CW18*('PERSONAL DIRECTO'!AE18/('PERSONAL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DIRECTO'!AE18),0),0)</f>
        <v>0</v>
      </c>
      <c r="AC19" s="341">
        <f t="shared" si="8"/>
        <v>0</v>
      </c>
      <c r="AD19" s="342" t="str">
        <f>+IF('PERSONAL DIRECTO'!AH18=0," ",'PERSONAL DIRECTO'!AH18*'PERSONAL DIRECTO'!$F18*$C$5)</f>
        <v xml:space="preserve"> </v>
      </c>
      <c r="AE19" s="237">
        <f>+IF($B19&gt;0,IF('PERSONAL DIRECTO'!AH18&gt;0,INT(-'PERSONAL DIRECTO'!$CW18*('PERSONAL DIRECTO'!AH18/('PERSONAL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DIRECTO'!AH18),0),0)</f>
        <v>0</v>
      </c>
      <c r="AF19" s="341">
        <f t="shared" si="9"/>
        <v>0</v>
      </c>
      <c r="AG19" s="342" t="str">
        <f>+IF('PERSONAL DIRECTO'!AK18=0," ",'PERSONAL DIRECTO'!AK18*'PERSONAL DIRECTO'!$F18*$C$5)</f>
        <v xml:space="preserve"> </v>
      </c>
      <c r="AH19" s="237">
        <f>+IF($B19&gt;0,IF('PERSONAL DIRECTO'!AK18&gt;0,INT(-'PERSONAL DIRECTO'!$CW18*('PERSONAL DIRECTO'!AK18/('PERSONAL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DIRECTO'!AK18),0),0)</f>
        <v>0</v>
      </c>
      <c r="AI19" s="341">
        <f t="shared" si="10"/>
        <v>0</v>
      </c>
      <c r="AJ19" s="342" t="str">
        <f>+IF('PERSONAL DIRECTO'!AN18=0," ",'PERSONAL DIRECTO'!AN18*'PERSONAL DIRECTO'!$F18*$C$5)</f>
        <v xml:space="preserve"> </v>
      </c>
      <c r="AK19" s="237">
        <f>+IF($B19&gt;0,IF('PERSONAL DIRECTO'!AN18&gt;0,INT(-'PERSONAL DIRECTO'!$CW18*('PERSONAL DIRECTO'!AN18/('PERSONAL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DIRECTO'!AN18),0),0)</f>
        <v>0</v>
      </c>
      <c r="AL19" s="341">
        <f t="shared" si="11"/>
        <v>0</v>
      </c>
      <c r="AM19" s="342" t="str">
        <f>+IF('PERSONAL DIRECTO'!AQ18=0," ",'PERSONAL DIRECTO'!AQ18*'PERSONAL DIRECTO'!$F18*$C$5)</f>
        <v xml:space="preserve"> </v>
      </c>
      <c r="AN19" s="237">
        <f>+IF($B19&gt;0,IF('PERSONAL DIRECTO'!AQ18&gt;0,INT(-'PERSONAL DIRECTO'!$CW18*('PERSONAL DIRECTO'!AQ18/('PERSONAL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DIRECTO'!AQ18),0),0)</f>
        <v>0</v>
      </c>
      <c r="AO19" s="341">
        <f t="shared" si="12"/>
        <v>0</v>
      </c>
      <c r="AP19" s="342" t="str">
        <f>+IF('PERSONAL DIRECTO'!AT18=0," ",'PERSONAL DIRECTO'!AT18*'PERSONAL DIRECTO'!$F18*$C$5)</f>
        <v xml:space="preserve"> </v>
      </c>
      <c r="AQ19" s="237">
        <f>+IF($B19&gt;0,IF('PERSONAL DIRECTO'!AT18&gt;0,INT(-'PERSONAL DIRECTO'!$CW18*('PERSONAL DIRECTO'!AT18/('PERSONAL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DIRECTO'!AT18),0),0)</f>
        <v>0</v>
      </c>
      <c r="AR19" s="341">
        <f t="shared" si="13"/>
        <v>0</v>
      </c>
      <c r="AS19" s="342" t="str">
        <f>+IF('PERSONAL DIRECTO'!AW18=0," ",'PERSONAL DIRECTO'!AW18*'PERSONAL DIRECTO'!$F18*$C$5)</f>
        <v xml:space="preserve"> </v>
      </c>
      <c r="AT19" s="237">
        <f>+IF($B19&gt;0,IF('PERSONAL DIRECTO'!AW18&gt;0,INT(-'PERSONAL DIRECTO'!$CW18*('PERSONAL DIRECTO'!AW18/('PERSONAL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DIRECTO'!AW18),0),0)</f>
        <v>0</v>
      </c>
      <c r="AU19" s="341">
        <f t="shared" si="14"/>
        <v>0</v>
      </c>
      <c r="AV19" s="342" t="str">
        <f>+IF('PERSONAL DIRECTO'!AZ18=0," ",'PERSONAL DIRECTO'!AZ18*'PERSONAL DIRECTO'!$F18*$C$5)</f>
        <v xml:space="preserve"> </v>
      </c>
      <c r="AW19" s="237">
        <f>+IF($B19&gt;0,IF('PERSONAL DIRECTO'!AZ18&gt;0,INT(-'PERSONAL DIRECTO'!$CW18*('PERSONAL DIRECTO'!AZ18/('PERSONAL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DIRECTO'!AZ18),0),0)</f>
        <v>0</v>
      </c>
      <c r="AX19" s="341">
        <f t="shared" si="15"/>
        <v>0</v>
      </c>
      <c r="AY19" s="342" t="str">
        <f>+IF('PERSONAL DIRECTO'!BC18=0," ",'PERSONAL DIRECTO'!BC18*'PERSONAL DIRECTO'!$F18*$C$5)</f>
        <v xml:space="preserve"> </v>
      </c>
      <c r="AZ19" s="237">
        <f>+IF($B19&gt;0,IF('PERSONAL DIRECTO'!BC18&gt;0,INT(-'PERSONAL DIRECTO'!$CW18*('PERSONAL DIRECTO'!BC18/('PERSONAL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DIRECTO'!BC18),0),0)</f>
        <v>0</v>
      </c>
      <c r="BA19" s="341">
        <f t="shared" si="16"/>
        <v>0</v>
      </c>
      <c r="BB19" s="342" t="str">
        <f>+IF('PERSONAL DIRECTO'!BF18=0," ",'PERSONAL DIRECTO'!BF18*'PERSONAL DIRECTO'!$F18*$C$5)</f>
        <v xml:space="preserve"> </v>
      </c>
      <c r="BC19" s="237">
        <f>+IF($B19&gt;0,IF('PERSONAL DIRECTO'!BF18&gt;0,INT(-'PERSONAL DIRECTO'!$CW18*('PERSONAL DIRECTO'!BF18/('PERSONAL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DIRECTO'!BF18),0),0)</f>
        <v>0</v>
      </c>
      <c r="BD19" s="341">
        <f t="shared" si="17"/>
        <v>0</v>
      </c>
      <c r="BE19" s="342" t="str">
        <f>+IF('PERSONAL DIRECTO'!BI18=0," ",'PERSONAL DIRECTO'!BI18*'PERSONAL DIRECTO'!$F18*$C$5)</f>
        <v xml:space="preserve"> </v>
      </c>
      <c r="BF19" s="237">
        <f>+IF($B19&gt;0,IF('PERSONAL DIRECTO'!BI18&gt;0,INT(-'PERSONAL DIRECTO'!$CW18*('PERSONAL DIRECTO'!BI18/('PERSONAL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DIRECTO'!BI18),0),0)</f>
        <v>0</v>
      </c>
      <c r="BG19" s="341">
        <f t="shared" si="18"/>
        <v>0</v>
      </c>
      <c r="BH19" s="342" t="str">
        <f>+IF('PERSONAL DIRECTO'!BL18=0," ",'PERSONAL DIRECTO'!BL18*'PERSONAL DIRECTO'!$F18*$C$5)</f>
        <v xml:space="preserve"> </v>
      </c>
      <c r="BI19" s="237">
        <f>+IF($B19&gt;0,IF('PERSONAL DIRECTO'!BL18&gt;0,INT(-'PERSONAL DIRECTO'!$CW18*('PERSONAL DIRECTO'!BL18/('PERSONAL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DIRECTO'!BL18),0),0)</f>
        <v>0</v>
      </c>
      <c r="BJ19" s="341">
        <f t="shared" si="19"/>
        <v>0</v>
      </c>
      <c r="BK19" s="342" t="str">
        <f>+IF('PERSONAL DIRECTO'!BO18=0," ",'PERSONAL DIRECTO'!BO18*'PERSONAL DIRECTO'!$F18*$C$5)</f>
        <v xml:space="preserve"> </v>
      </c>
      <c r="BL19" s="237">
        <f>+IF($B19&gt;0,IF('PERSONAL DIRECTO'!BO18&gt;0,INT(-'PERSONAL DIRECTO'!$CW18*('PERSONAL DIRECTO'!BO18/('PERSONAL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DIRECTO'!BO18),0),0)</f>
        <v>0</v>
      </c>
      <c r="BM19" s="341">
        <f t="shared" si="20"/>
        <v>0</v>
      </c>
      <c r="BN19" s="342" t="str">
        <f>+IF('PERSONAL DIRECTO'!BR18=0," ",'PERSONAL DIRECTO'!BR18*'PERSONAL DIRECTO'!$F18*$C$5)</f>
        <v xml:space="preserve"> </v>
      </c>
      <c r="BO19" s="237">
        <f>+IF($B19&gt;0,IF('PERSONAL DIRECTO'!BR18&gt;0,INT(-'PERSONAL DIRECTO'!$CW18*('PERSONAL DIRECTO'!BR18/('PERSONAL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DIRECTO'!BR18),0),0)</f>
        <v>0</v>
      </c>
      <c r="BP19" s="341">
        <f t="shared" si="21"/>
        <v>0</v>
      </c>
      <c r="BQ19" s="342" t="str">
        <f>+IF('PERSONAL DIRECTO'!BU18=0," ",'PERSONAL DIRECTO'!BU18*'PERSONAL DIRECTO'!$F18*$C$5)</f>
        <v xml:space="preserve"> </v>
      </c>
      <c r="BR19" s="237">
        <f>+IF($B19&gt;0,IF('PERSONAL DIRECTO'!BU18&gt;0,INT(-'PERSONAL DIRECTO'!$CW18*('PERSONAL DIRECTO'!BU18/('PERSONAL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DIRECTO'!BU18),0),0)</f>
        <v>0</v>
      </c>
      <c r="BS19" s="341">
        <f t="shared" si="22"/>
        <v>0</v>
      </c>
      <c r="BT19" s="342" t="str">
        <f>+IF('PERSONAL DIRECTO'!BX18=0," ",'PERSONAL DIRECTO'!BX18*'PERSONAL DIRECTO'!$F18*$C$5)</f>
        <v xml:space="preserve"> </v>
      </c>
      <c r="BU19" s="237">
        <f>+IF($B19&gt;0,IF('PERSONAL DIRECTO'!BX18&gt;0,INT(-'PERSONAL DIRECTO'!$CW18*('PERSONAL DIRECTO'!BX18/('PERSONAL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DIRECTO'!BX18),0),0)</f>
        <v>0</v>
      </c>
      <c r="BV19" s="341">
        <f t="shared" si="23"/>
        <v>0</v>
      </c>
      <c r="BW19" s="342" t="str">
        <f>+IF('PERSONAL DIRECTO'!CA18=0," ",'PERSONAL DIRECTO'!CA18*'PERSONAL DIRECTO'!$F18*$C$5)</f>
        <v xml:space="preserve"> </v>
      </c>
      <c r="BX19" s="237">
        <f>+IF($B19&gt;0,IF('PERSONAL DIRECTO'!CA18&gt;0,INT(-'PERSONAL DIRECTO'!$CW18*('PERSONAL DIRECTO'!CA18/('PERSONAL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DIRECTO'!CA18),0),0)</f>
        <v>0</v>
      </c>
      <c r="BY19" s="341">
        <f t="shared" si="24"/>
        <v>0</v>
      </c>
      <c r="BZ19" s="342" t="str">
        <f>+IF('PERSONAL DIRECTO'!CD18=0," ",'PERSONAL DIRECTO'!CD18*'PERSONAL DIRECTO'!$F18*$C$5)</f>
        <v xml:space="preserve"> </v>
      </c>
      <c r="CA19" s="237">
        <f>+IF($B19&gt;0,IF('PERSONAL DIRECTO'!CD18&gt;0,INT(-'PERSONAL DIRECTO'!$CW18*('PERSONAL DIRECTO'!CD18/('PERSONAL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DIRECTO'!CD18),0),0)</f>
        <v>0</v>
      </c>
      <c r="CB19" s="341">
        <f t="shared" si="25"/>
        <v>0</v>
      </c>
      <c r="CC19" s="342" t="str">
        <f>+IF('PERSONAL DIRECTO'!CG18=0," ",'PERSONAL DIRECTO'!CG18*'PERSONAL DIRECTO'!$F18*$C$5)</f>
        <v xml:space="preserve"> </v>
      </c>
      <c r="CD19" s="237">
        <f>+IF($B19&gt;0,IF('PERSONAL DIRECTO'!CG18&gt;0,INT(-'PERSONAL DIRECTO'!$CW18*('PERSONAL DIRECTO'!CG18/('PERSONAL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DIRECTO'!CG18),0),0)</f>
        <v>0</v>
      </c>
      <c r="CE19" s="341">
        <f t="shared" si="26"/>
        <v>0</v>
      </c>
      <c r="CF19" s="342" t="str">
        <f>+IF('PERSONAL DIRECTO'!CJ18=0," ",'PERSONAL DIRECTO'!CJ18*'PERSONAL DIRECTO'!$F18*$C$5)</f>
        <v xml:space="preserve"> </v>
      </c>
      <c r="CG19" s="237">
        <f>+IF($B19&gt;0,IF('PERSONAL DIRECTO'!CJ18&gt;0,INT(-'PERSONAL DIRECTO'!$CW18*('PERSONAL DIRECTO'!CJ18/('PERSONAL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DIRECTO'!CJ18),0),0)</f>
        <v>0</v>
      </c>
      <c r="CH19" s="341">
        <f t="shared" si="27"/>
        <v>0</v>
      </c>
      <c r="CI19" s="342" t="str">
        <f>+IF('PERSONAL DIRECTO'!CM18=0," ",'PERSONAL DIRECTO'!CM18*'PERSONAL DIRECTO'!$F18*$C$5)</f>
        <v xml:space="preserve"> </v>
      </c>
      <c r="CJ19" s="237">
        <f>+IF($B19&gt;0,IF('PERSONAL DIRECTO'!CM18&gt;0,INT(-'PERSONAL DIRECTO'!$CW18*('PERSONAL DIRECTO'!CM18/('PERSONAL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DIRECTO'!CM18),0),0)</f>
        <v>0</v>
      </c>
      <c r="CK19" s="341">
        <f t="shared" si="28"/>
        <v>0</v>
      </c>
      <c r="CL19" s="342" t="str">
        <f>+IF('PERSONAL DIRECTO'!CP18=0," ",'PERSONAL DIRECTO'!CP18*'PERSONAL DIRECTO'!$F18*$C$5)</f>
        <v xml:space="preserve"> </v>
      </c>
      <c r="CM19" s="237">
        <f>+IF($B19&gt;0,IF('PERSONAL DIRECTO'!CP18&gt;0,INT(-'PERSONAL DIRECTO'!$CW18*('PERSONAL DIRECTO'!CP18/('PERSONAL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DIRECTO'!CP18),0),0)</f>
        <v>0</v>
      </c>
      <c r="CN19" s="341">
        <f t="shared" si="29"/>
        <v>0</v>
      </c>
      <c r="CO19" s="76">
        <f t="shared" si="30"/>
        <v>0</v>
      </c>
    </row>
    <row r="20" spans="1:93" s="334" customFormat="1" ht="15.5" x14ac:dyDescent="0.35">
      <c r="A20" s="336" t="str">
        <f>+IF('PERSONAL DIRECTO'!DE19&lt;=15,"No requiere personal adicional",IF('PERSONAL DIRECTO'!CW19&lt;0,'PERSONAL DIRECTO'!A19,"No requiere personal adicional"))</f>
        <v>No requiere personal adicional</v>
      </c>
      <c r="B20" s="337">
        <f>+IF(A20="No requiere personal adicional",0,IF(('PERSONAL DIRECTO'!DA19/'PERSONAL DIRECTO'!$G$4)&lt;1,1,INT(ROUNDUP('PERSONAL DIRECTO'!DA19/'PERSONAL DIRECTO'!$G$4,1))))</f>
        <v>0</v>
      </c>
      <c r="C20" s="342" t="str">
        <f>+IF('PERSONAL DIRECTO'!G19=0," ",'PERSONAL DIRECTO'!G19*'PERSONAL DIRECTO'!$F19*$C$5)</f>
        <v xml:space="preserve"> </v>
      </c>
      <c r="D20" s="237">
        <f>+IF($B20&gt;0,IF('PERSONAL DIRECTO'!G19&gt;0,INT(-'PERSONAL DIRECTO'!$CW19*('PERSONAL DIRECTO'!G19/('PERSONAL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DIRECTO'!G19),0),0)</f>
        <v>0</v>
      </c>
      <c r="E20" s="341">
        <f t="shared" si="0"/>
        <v>0</v>
      </c>
      <c r="F20" s="342" t="str">
        <f>+IF('PERSONAL DIRECTO'!J19=0," ",'PERSONAL DIRECTO'!J19*'PERSONAL DIRECTO'!$F19*$C$5)</f>
        <v xml:space="preserve"> </v>
      </c>
      <c r="G20" s="237">
        <f>+IF($B20&gt;0,IF('PERSONAL DIRECTO'!J19&gt;0,INT(-'PERSONAL DIRECTO'!$CW19*('PERSONAL DIRECTO'!J19/('PERSONAL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DIRECTO'!J19),0),0)</f>
        <v>0</v>
      </c>
      <c r="H20" s="341">
        <f t="shared" si="1"/>
        <v>0</v>
      </c>
      <c r="I20" s="342" t="str">
        <f>+IF('PERSONAL DIRECTO'!M19=0," ",'PERSONAL DIRECTO'!M19*'PERSONAL DIRECTO'!$F19*$C$5)</f>
        <v xml:space="preserve"> </v>
      </c>
      <c r="J20" s="237">
        <f>+IF($B20&gt;0,IF('PERSONAL DIRECTO'!M19&gt;0,INT(-'PERSONAL DIRECTO'!$CW19*('PERSONAL DIRECTO'!M19/('PERSONAL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DIRECTO'!M19),0),0)</f>
        <v>0</v>
      </c>
      <c r="K20" s="341">
        <f t="shared" si="2"/>
        <v>0</v>
      </c>
      <c r="L20" s="342" t="str">
        <f>+IF('PERSONAL DIRECTO'!P19=0," ",'PERSONAL DIRECTO'!P19*'PERSONAL DIRECTO'!$F19*$C$5)</f>
        <v xml:space="preserve"> </v>
      </c>
      <c r="M20" s="237">
        <f>+IF($B20&gt;0,IF('PERSONAL DIRECTO'!P19&gt;0,INT(-'PERSONAL DIRECTO'!$CW19*('PERSONAL DIRECTO'!P19/('PERSONAL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DIRECTO'!P19),0),0)</f>
        <v>0</v>
      </c>
      <c r="N20" s="341">
        <f t="shared" si="3"/>
        <v>0</v>
      </c>
      <c r="O20" s="342" t="str">
        <f>+IF('PERSONAL DIRECTO'!S19=0," ",'PERSONAL DIRECTO'!S19*'PERSONAL DIRECTO'!$F19*$C$5)</f>
        <v xml:space="preserve"> </v>
      </c>
      <c r="P20" s="237">
        <f>+IF($B20&gt;0,IF('PERSONAL DIRECTO'!S19&gt;0,INT(-'PERSONAL DIRECTO'!$CW19*('PERSONAL DIRECTO'!S19/('PERSONAL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DIRECTO'!S19),0),0)</f>
        <v>0</v>
      </c>
      <c r="Q20" s="341">
        <f t="shared" si="4"/>
        <v>0</v>
      </c>
      <c r="R20" s="342" t="str">
        <f>+IF('PERSONAL DIRECTO'!V19=0," ",'PERSONAL DIRECTO'!V19*'PERSONAL DIRECTO'!$F19*$C$5)</f>
        <v xml:space="preserve"> </v>
      </c>
      <c r="S20" s="237">
        <f>+IF($B20&gt;0,IF('PERSONAL DIRECTO'!V19&gt;0,INT(-'PERSONAL DIRECTO'!$CW19*('PERSONAL DIRECTO'!V19/('PERSONAL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DIRECTO'!V19),0),0)</f>
        <v>0</v>
      </c>
      <c r="T20" s="341">
        <f t="shared" si="5"/>
        <v>0</v>
      </c>
      <c r="U20" s="342" t="str">
        <f>+IF('PERSONAL DIRECTO'!Y19=0," ",'PERSONAL DIRECTO'!Y19*'PERSONAL DIRECTO'!$F19*$C$5)</f>
        <v xml:space="preserve"> </v>
      </c>
      <c r="V20" s="237">
        <f>+IF($B20&gt;0,IF('PERSONAL DIRECTO'!Y19&gt;0,INT(-'PERSONAL DIRECTO'!$CW19*('PERSONAL DIRECTO'!Y19/('PERSONAL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DIRECTO'!Y19),0),0)</f>
        <v>0</v>
      </c>
      <c r="W20" s="341">
        <f t="shared" si="6"/>
        <v>0</v>
      </c>
      <c r="X20" s="342" t="str">
        <f>+IF('PERSONAL DIRECTO'!AB19=0," ",'PERSONAL DIRECTO'!AB19*'PERSONAL DIRECTO'!$F19*$C$5)</f>
        <v xml:space="preserve"> </v>
      </c>
      <c r="Y20" s="237">
        <f>+IF($B20&gt;0,IF('PERSONAL DIRECTO'!AB19&gt;0,INT(-'PERSONAL DIRECTO'!$CW19*('PERSONAL DIRECTO'!AB19/('PERSONAL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DIRECTO'!AB19),0),0)</f>
        <v>0</v>
      </c>
      <c r="Z20" s="341">
        <f t="shared" si="7"/>
        <v>0</v>
      </c>
      <c r="AA20" s="342" t="str">
        <f>+IF('PERSONAL DIRECTO'!AE19=0," ",'PERSONAL DIRECTO'!AE19*'PERSONAL DIRECTO'!$F19*$C$5)</f>
        <v xml:space="preserve"> </v>
      </c>
      <c r="AB20" s="237">
        <f>+IF($B20&gt;0,IF('PERSONAL DIRECTO'!AE19&gt;0,INT(-'PERSONAL DIRECTO'!$CW19*('PERSONAL DIRECTO'!AE19/('PERSONAL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DIRECTO'!AE19),0),0)</f>
        <v>0</v>
      </c>
      <c r="AC20" s="341">
        <f t="shared" si="8"/>
        <v>0</v>
      </c>
      <c r="AD20" s="342" t="str">
        <f>+IF('PERSONAL DIRECTO'!AH19=0," ",'PERSONAL DIRECTO'!AH19*'PERSONAL DIRECTO'!$F19*$C$5)</f>
        <v xml:space="preserve"> </v>
      </c>
      <c r="AE20" s="237">
        <f>+IF($B20&gt;0,IF('PERSONAL DIRECTO'!AH19&gt;0,INT(-'PERSONAL DIRECTO'!$CW19*('PERSONAL DIRECTO'!AH19/('PERSONAL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DIRECTO'!AH19),0),0)</f>
        <v>0</v>
      </c>
      <c r="AF20" s="341">
        <f t="shared" si="9"/>
        <v>0</v>
      </c>
      <c r="AG20" s="342" t="str">
        <f>+IF('PERSONAL DIRECTO'!AK19=0," ",'PERSONAL DIRECTO'!AK19*'PERSONAL DIRECTO'!$F19*$C$5)</f>
        <v xml:space="preserve"> </v>
      </c>
      <c r="AH20" s="237">
        <f>+IF($B20&gt;0,IF('PERSONAL DIRECTO'!AK19&gt;0,INT(-'PERSONAL DIRECTO'!$CW19*('PERSONAL DIRECTO'!AK19/('PERSONAL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DIRECTO'!AK19),0),0)</f>
        <v>0</v>
      </c>
      <c r="AI20" s="341">
        <f t="shared" si="10"/>
        <v>0</v>
      </c>
      <c r="AJ20" s="342" t="str">
        <f>+IF('PERSONAL DIRECTO'!AN19=0," ",'PERSONAL DIRECTO'!AN19*'PERSONAL DIRECTO'!$F19*$C$5)</f>
        <v xml:space="preserve"> </v>
      </c>
      <c r="AK20" s="237">
        <f>+IF($B20&gt;0,IF('PERSONAL DIRECTO'!AN19&gt;0,INT(-'PERSONAL DIRECTO'!$CW19*('PERSONAL DIRECTO'!AN19/('PERSONAL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DIRECTO'!AN19),0),0)</f>
        <v>0</v>
      </c>
      <c r="AL20" s="341">
        <f t="shared" si="11"/>
        <v>0</v>
      </c>
      <c r="AM20" s="342" t="str">
        <f>+IF('PERSONAL DIRECTO'!AQ19=0," ",'PERSONAL DIRECTO'!AQ19*'PERSONAL DIRECTO'!$F19*$C$5)</f>
        <v xml:space="preserve"> </v>
      </c>
      <c r="AN20" s="237">
        <f>+IF($B20&gt;0,IF('PERSONAL DIRECTO'!AQ19&gt;0,INT(-'PERSONAL DIRECTO'!$CW19*('PERSONAL DIRECTO'!AQ19/('PERSONAL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DIRECTO'!AQ19),0),0)</f>
        <v>0</v>
      </c>
      <c r="AO20" s="341">
        <f t="shared" si="12"/>
        <v>0</v>
      </c>
      <c r="AP20" s="342" t="str">
        <f>+IF('PERSONAL DIRECTO'!AT19=0," ",'PERSONAL DIRECTO'!AT19*'PERSONAL DIRECTO'!$F19*$C$5)</f>
        <v xml:space="preserve"> </v>
      </c>
      <c r="AQ20" s="237">
        <f>+IF($B20&gt;0,IF('PERSONAL DIRECTO'!AT19&gt;0,INT(-'PERSONAL DIRECTO'!$CW19*('PERSONAL DIRECTO'!AT19/('PERSONAL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DIRECTO'!AT19),0),0)</f>
        <v>0</v>
      </c>
      <c r="AR20" s="341">
        <f t="shared" si="13"/>
        <v>0</v>
      </c>
      <c r="AS20" s="342" t="str">
        <f>+IF('PERSONAL DIRECTO'!AW19=0," ",'PERSONAL DIRECTO'!AW19*'PERSONAL DIRECTO'!$F19*$C$5)</f>
        <v xml:space="preserve"> </v>
      </c>
      <c r="AT20" s="237">
        <f>+IF($B20&gt;0,IF('PERSONAL DIRECTO'!AW19&gt;0,INT(-'PERSONAL DIRECTO'!$CW19*('PERSONAL DIRECTO'!AW19/('PERSONAL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DIRECTO'!AW19),0),0)</f>
        <v>0</v>
      </c>
      <c r="AU20" s="341">
        <f t="shared" si="14"/>
        <v>0</v>
      </c>
      <c r="AV20" s="342" t="str">
        <f>+IF('PERSONAL DIRECTO'!AZ19=0," ",'PERSONAL DIRECTO'!AZ19*'PERSONAL DIRECTO'!$F19*$C$5)</f>
        <v xml:space="preserve"> </v>
      </c>
      <c r="AW20" s="237">
        <f>+IF($B20&gt;0,IF('PERSONAL DIRECTO'!AZ19&gt;0,INT(-'PERSONAL DIRECTO'!$CW19*('PERSONAL DIRECTO'!AZ19/('PERSONAL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DIRECTO'!AZ19),0),0)</f>
        <v>0</v>
      </c>
      <c r="AX20" s="341">
        <f t="shared" si="15"/>
        <v>0</v>
      </c>
      <c r="AY20" s="342" t="str">
        <f>+IF('PERSONAL DIRECTO'!BC19=0," ",'PERSONAL DIRECTO'!BC19*'PERSONAL DIRECTO'!$F19*$C$5)</f>
        <v xml:space="preserve"> </v>
      </c>
      <c r="AZ20" s="237">
        <f>+IF($B20&gt;0,IF('PERSONAL DIRECTO'!BC19&gt;0,INT(-'PERSONAL DIRECTO'!$CW19*('PERSONAL DIRECTO'!BC19/('PERSONAL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DIRECTO'!BC19),0),0)</f>
        <v>0</v>
      </c>
      <c r="BA20" s="341">
        <f t="shared" si="16"/>
        <v>0</v>
      </c>
      <c r="BB20" s="342" t="str">
        <f>+IF('PERSONAL DIRECTO'!BF19=0," ",'PERSONAL DIRECTO'!BF19*'PERSONAL DIRECTO'!$F19*$C$5)</f>
        <v xml:space="preserve"> </v>
      </c>
      <c r="BC20" s="237">
        <f>+IF($B20&gt;0,IF('PERSONAL DIRECTO'!BF19&gt;0,INT(-'PERSONAL DIRECTO'!$CW19*('PERSONAL DIRECTO'!BF19/('PERSONAL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DIRECTO'!BF19),0),0)</f>
        <v>0</v>
      </c>
      <c r="BD20" s="341">
        <f t="shared" si="17"/>
        <v>0</v>
      </c>
      <c r="BE20" s="342" t="str">
        <f>+IF('PERSONAL DIRECTO'!BI19=0," ",'PERSONAL DIRECTO'!BI19*'PERSONAL DIRECTO'!$F19*$C$5)</f>
        <v xml:space="preserve"> </v>
      </c>
      <c r="BF20" s="237">
        <f>+IF($B20&gt;0,IF('PERSONAL DIRECTO'!BI19&gt;0,INT(-'PERSONAL DIRECTO'!$CW19*('PERSONAL DIRECTO'!BI19/('PERSONAL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DIRECTO'!BI19),0),0)</f>
        <v>0</v>
      </c>
      <c r="BG20" s="341">
        <f t="shared" si="18"/>
        <v>0</v>
      </c>
      <c r="BH20" s="342" t="str">
        <f>+IF('PERSONAL DIRECTO'!BL19=0," ",'PERSONAL DIRECTO'!BL19*'PERSONAL DIRECTO'!$F19*$C$5)</f>
        <v xml:space="preserve"> </v>
      </c>
      <c r="BI20" s="237">
        <f>+IF($B20&gt;0,IF('PERSONAL DIRECTO'!BL19&gt;0,INT(-'PERSONAL DIRECTO'!$CW19*('PERSONAL DIRECTO'!BL19/('PERSONAL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DIRECTO'!BL19),0),0)</f>
        <v>0</v>
      </c>
      <c r="BJ20" s="341">
        <f t="shared" si="19"/>
        <v>0</v>
      </c>
      <c r="BK20" s="342" t="str">
        <f>+IF('PERSONAL DIRECTO'!BO19=0," ",'PERSONAL DIRECTO'!BO19*'PERSONAL DIRECTO'!$F19*$C$5)</f>
        <v xml:space="preserve"> </v>
      </c>
      <c r="BL20" s="237">
        <f>+IF($B20&gt;0,IF('PERSONAL DIRECTO'!BO19&gt;0,INT(-'PERSONAL DIRECTO'!$CW19*('PERSONAL DIRECTO'!BO19/('PERSONAL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DIRECTO'!BO19),0),0)</f>
        <v>0</v>
      </c>
      <c r="BM20" s="341">
        <f t="shared" si="20"/>
        <v>0</v>
      </c>
      <c r="BN20" s="342" t="str">
        <f>+IF('PERSONAL DIRECTO'!BR19=0," ",'PERSONAL DIRECTO'!BR19*'PERSONAL DIRECTO'!$F19*$C$5)</f>
        <v xml:space="preserve"> </v>
      </c>
      <c r="BO20" s="237">
        <f>+IF($B20&gt;0,IF('PERSONAL DIRECTO'!BR19&gt;0,INT(-'PERSONAL DIRECTO'!$CW19*('PERSONAL DIRECTO'!BR19/('PERSONAL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DIRECTO'!BR19),0),0)</f>
        <v>0</v>
      </c>
      <c r="BP20" s="341">
        <f t="shared" si="21"/>
        <v>0</v>
      </c>
      <c r="BQ20" s="342" t="str">
        <f>+IF('PERSONAL DIRECTO'!BU19=0," ",'PERSONAL DIRECTO'!BU19*'PERSONAL DIRECTO'!$F19*$C$5)</f>
        <v xml:space="preserve"> </v>
      </c>
      <c r="BR20" s="237">
        <f>+IF($B20&gt;0,IF('PERSONAL DIRECTO'!BU19&gt;0,INT(-'PERSONAL DIRECTO'!$CW19*('PERSONAL DIRECTO'!BU19/('PERSONAL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DIRECTO'!BU19),0),0)</f>
        <v>0</v>
      </c>
      <c r="BS20" s="341">
        <f t="shared" si="22"/>
        <v>0</v>
      </c>
      <c r="BT20" s="342" t="str">
        <f>+IF('PERSONAL DIRECTO'!BX19=0," ",'PERSONAL DIRECTO'!BX19*'PERSONAL DIRECTO'!$F19*$C$5)</f>
        <v xml:space="preserve"> </v>
      </c>
      <c r="BU20" s="237">
        <f>+IF($B20&gt;0,IF('PERSONAL DIRECTO'!BX19&gt;0,INT(-'PERSONAL DIRECTO'!$CW19*('PERSONAL DIRECTO'!BX19/('PERSONAL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DIRECTO'!BX19),0),0)</f>
        <v>0</v>
      </c>
      <c r="BV20" s="341">
        <f t="shared" si="23"/>
        <v>0</v>
      </c>
      <c r="BW20" s="342" t="str">
        <f>+IF('PERSONAL DIRECTO'!CA19=0," ",'PERSONAL DIRECTO'!CA19*'PERSONAL DIRECTO'!$F19*$C$5)</f>
        <v xml:space="preserve"> </v>
      </c>
      <c r="BX20" s="237">
        <f>+IF($B20&gt;0,IF('PERSONAL DIRECTO'!CA19&gt;0,INT(-'PERSONAL DIRECTO'!$CW19*('PERSONAL DIRECTO'!CA19/('PERSONAL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DIRECTO'!CA19),0),0)</f>
        <v>0</v>
      </c>
      <c r="BY20" s="341">
        <f t="shared" si="24"/>
        <v>0</v>
      </c>
      <c r="BZ20" s="342" t="str">
        <f>+IF('PERSONAL DIRECTO'!CD19=0," ",'PERSONAL DIRECTO'!CD19*'PERSONAL DIRECTO'!$F19*$C$5)</f>
        <v xml:space="preserve"> </v>
      </c>
      <c r="CA20" s="237">
        <f>+IF($B20&gt;0,IF('PERSONAL DIRECTO'!CD19&gt;0,INT(-'PERSONAL DIRECTO'!$CW19*('PERSONAL DIRECTO'!CD19/('PERSONAL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DIRECTO'!CD19),0),0)</f>
        <v>0</v>
      </c>
      <c r="CB20" s="341">
        <f t="shared" si="25"/>
        <v>0</v>
      </c>
      <c r="CC20" s="342" t="str">
        <f>+IF('PERSONAL DIRECTO'!CG19=0," ",'PERSONAL DIRECTO'!CG19*'PERSONAL DIRECTO'!$F19*$C$5)</f>
        <v xml:space="preserve"> </v>
      </c>
      <c r="CD20" s="237">
        <f>+IF($B20&gt;0,IF('PERSONAL DIRECTO'!CG19&gt;0,INT(-'PERSONAL DIRECTO'!$CW19*('PERSONAL DIRECTO'!CG19/('PERSONAL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DIRECTO'!CG19),0),0)</f>
        <v>0</v>
      </c>
      <c r="CE20" s="341">
        <f t="shared" si="26"/>
        <v>0</v>
      </c>
      <c r="CF20" s="342" t="str">
        <f>+IF('PERSONAL DIRECTO'!CJ19=0," ",'PERSONAL DIRECTO'!CJ19*'PERSONAL DIRECTO'!$F19*$C$5)</f>
        <v xml:space="preserve"> </v>
      </c>
      <c r="CG20" s="237">
        <f>+IF($B20&gt;0,IF('PERSONAL DIRECTO'!CJ19&gt;0,INT(-'PERSONAL DIRECTO'!$CW19*('PERSONAL DIRECTO'!CJ19/('PERSONAL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DIRECTO'!CJ19),0),0)</f>
        <v>0</v>
      </c>
      <c r="CH20" s="341">
        <f t="shared" si="27"/>
        <v>0</v>
      </c>
      <c r="CI20" s="342" t="str">
        <f>+IF('PERSONAL DIRECTO'!CM19=0," ",'PERSONAL DIRECTO'!CM19*'PERSONAL DIRECTO'!$F19*$C$5)</f>
        <v xml:space="preserve"> </v>
      </c>
      <c r="CJ20" s="237">
        <f>+IF($B20&gt;0,IF('PERSONAL DIRECTO'!CM19&gt;0,INT(-'PERSONAL DIRECTO'!$CW19*('PERSONAL DIRECTO'!CM19/('PERSONAL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DIRECTO'!CM19),0),0)</f>
        <v>0</v>
      </c>
      <c r="CK20" s="341">
        <f t="shared" si="28"/>
        <v>0</v>
      </c>
      <c r="CL20" s="342" t="str">
        <f>+IF('PERSONAL DIRECTO'!CP19=0," ",'PERSONAL DIRECTO'!CP19*'PERSONAL DIRECTO'!$F19*$C$5)</f>
        <v xml:space="preserve"> </v>
      </c>
      <c r="CM20" s="237">
        <f>+IF($B20&gt;0,IF('PERSONAL DIRECTO'!CP19&gt;0,INT(-'PERSONAL DIRECTO'!$CW19*('PERSONAL DIRECTO'!CP19/('PERSONAL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DIRECTO'!CP19),0),0)</f>
        <v>0</v>
      </c>
      <c r="CN20" s="341">
        <f t="shared" si="29"/>
        <v>0</v>
      </c>
      <c r="CO20" s="76">
        <f t="shared" si="30"/>
        <v>0</v>
      </c>
    </row>
    <row r="21" spans="1:93" s="334" customFormat="1" ht="15.5" x14ac:dyDescent="0.35">
      <c r="A21" s="336" t="str">
        <f>+IF('PERSONAL DIRECTO'!DE20&lt;=15,"No requiere personal adicional",IF('PERSONAL DIRECTO'!CW20&lt;0,'PERSONAL DIRECTO'!A20,"No requiere personal adicional"))</f>
        <v>No requiere personal adicional</v>
      </c>
      <c r="B21" s="337">
        <f>+IF(A21="No requiere personal adicional",0,IF(('PERSONAL DIRECTO'!DA20/'PERSONAL DIRECTO'!$G$4)&lt;1,1,INT(ROUNDUP('PERSONAL DIRECTO'!DA20/'PERSONAL DIRECTO'!$G$4,1))))</f>
        <v>0</v>
      </c>
      <c r="C21" s="342" t="str">
        <f>+IF('PERSONAL DIRECTO'!G20=0," ",'PERSONAL DIRECTO'!G20*'PERSONAL DIRECTO'!$F20*$C$5)</f>
        <v xml:space="preserve"> </v>
      </c>
      <c r="D21" s="237">
        <f>+IF($B21&gt;0,IF('PERSONAL DIRECTO'!G20&gt;0,INT(-'PERSONAL DIRECTO'!$CW20*('PERSONAL DIRECTO'!G20/('PERSONAL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DIRECTO'!G20),0),0)</f>
        <v>0</v>
      </c>
      <c r="E21" s="341">
        <f t="shared" si="0"/>
        <v>0</v>
      </c>
      <c r="F21" s="342" t="str">
        <f>+IF('PERSONAL DIRECTO'!J20=0," ",'PERSONAL DIRECTO'!J20*'PERSONAL DIRECTO'!$F20*$C$5)</f>
        <v xml:space="preserve"> </v>
      </c>
      <c r="G21" s="237">
        <f>+IF($B21&gt;0,IF('PERSONAL DIRECTO'!J20&gt;0,INT(-'PERSONAL DIRECTO'!$CW20*('PERSONAL DIRECTO'!J20/('PERSONAL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DIRECTO'!J20),0),0)</f>
        <v>0</v>
      </c>
      <c r="H21" s="341">
        <f t="shared" si="1"/>
        <v>0</v>
      </c>
      <c r="I21" s="342" t="str">
        <f>+IF('PERSONAL DIRECTO'!M20=0," ",'PERSONAL DIRECTO'!M20*'PERSONAL DIRECTO'!$F20*$C$5)</f>
        <v xml:space="preserve"> </v>
      </c>
      <c r="J21" s="237">
        <f>+IF($B21&gt;0,IF('PERSONAL DIRECTO'!M20&gt;0,INT(-'PERSONAL DIRECTO'!$CW20*('PERSONAL DIRECTO'!M20/('PERSONAL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DIRECTO'!M20),0),0)</f>
        <v>0</v>
      </c>
      <c r="K21" s="341">
        <f t="shared" si="2"/>
        <v>0</v>
      </c>
      <c r="L21" s="342" t="str">
        <f>+IF('PERSONAL DIRECTO'!P20=0," ",'PERSONAL DIRECTO'!P20*'PERSONAL DIRECTO'!$F20*$C$5)</f>
        <v xml:space="preserve"> </v>
      </c>
      <c r="M21" s="237">
        <f>+IF($B21&gt;0,IF('PERSONAL DIRECTO'!P20&gt;0,INT(-'PERSONAL DIRECTO'!$CW20*('PERSONAL DIRECTO'!P20/('PERSONAL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DIRECTO'!P20),0),0)</f>
        <v>0</v>
      </c>
      <c r="N21" s="341">
        <f t="shared" si="3"/>
        <v>0</v>
      </c>
      <c r="O21" s="342" t="str">
        <f>+IF('PERSONAL DIRECTO'!S20=0," ",'PERSONAL DIRECTO'!S20*'PERSONAL DIRECTO'!$F20*$C$5)</f>
        <v xml:space="preserve"> </v>
      </c>
      <c r="P21" s="237">
        <f>+IF($B21&gt;0,IF('PERSONAL DIRECTO'!S20&gt;0,INT(-'PERSONAL DIRECTO'!$CW20*('PERSONAL DIRECTO'!S20/('PERSONAL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DIRECTO'!S20),0),0)</f>
        <v>0</v>
      </c>
      <c r="Q21" s="341">
        <f t="shared" si="4"/>
        <v>0</v>
      </c>
      <c r="R21" s="342" t="str">
        <f>+IF('PERSONAL DIRECTO'!V20=0," ",'PERSONAL DIRECTO'!V20*'PERSONAL DIRECTO'!$F20*$C$5)</f>
        <v xml:space="preserve"> </v>
      </c>
      <c r="S21" s="237">
        <f>+IF($B21&gt;0,IF('PERSONAL DIRECTO'!V20&gt;0,INT(-'PERSONAL DIRECTO'!$CW20*('PERSONAL DIRECTO'!V20/('PERSONAL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DIRECTO'!V20),0),0)</f>
        <v>0</v>
      </c>
      <c r="T21" s="341">
        <f t="shared" si="5"/>
        <v>0</v>
      </c>
      <c r="U21" s="342" t="str">
        <f>+IF('PERSONAL DIRECTO'!Y20=0," ",'PERSONAL DIRECTO'!Y20*'PERSONAL DIRECTO'!$F20*$C$5)</f>
        <v xml:space="preserve"> </v>
      </c>
      <c r="V21" s="237">
        <f>+IF($B21&gt;0,IF('PERSONAL DIRECTO'!Y20&gt;0,INT(-'PERSONAL DIRECTO'!$CW20*('PERSONAL DIRECTO'!Y20/('PERSONAL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DIRECTO'!Y20),0),0)</f>
        <v>0</v>
      </c>
      <c r="W21" s="341">
        <f t="shared" si="6"/>
        <v>0</v>
      </c>
      <c r="X21" s="342" t="str">
        <f>+IF('PERSONAL DIRECTO'!AB20=0," ",'PERSONAL DIRECTO'!AB20*'PERSONAL DIRECTO'!$F20*$C$5)</f>
        <v xml:space="preserve"> </v>
      </c>
      <c r="Y21" s="237">
        <f>+IF($B21&gt;0,IF('PERSONAL DIRECTO'!AB20&gt;0,INT(-'PERSONAL DIRECTO'!$CW20*('PERSONAL DIRECTO'!AB20/('PERSONAL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DIRECTO'!AB20),0),0)</f>
        <v>0</v>
      </c>
      <c r="Z21" s="341">
        <f t="shared" si="7"/>
        <v>0</v>
      </c>
      <c r="AA21" s="342" t="str">
        <f>+IF('PERSONAL DIRECTO'!AE20=0," ",'PERSONAL DIRECTO'!AE20*'PERSONAL DIRECTO'!$F20*$C$5)</f>
        <v xml:space="preserve"> </v>
      </c>
      <c r="AB21" s="237">
        <f>+IF($B21&gt;0,IF('PERSONAL DIRECTO'!AE20&gt;0,INT(-'PERSONAL DIRECTO'!$CW20*('PERSONAL DIRECTO'!AE20/('PERSONAL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DIRECTO'!AE20),0),0)</f>
        <v>0</v>
      </c>
      <c r="AC21" s="341">
        <f t="shared" si="8"/>
        <v>0</v>
      </c>
      <c r="AD21" s="342" t="str">
        <f>+IF('PERSONAL DIRECTO'!AH20=0," ",'PERSONAL DIRECTO'!AH20*'PERSONAL DIRECTO'!$F20*$C$5)</f>
        <v xml:space="preserve"> </v>
      </c>
      <c r="AE21" s="237">
        <f>+IF($B21&gt;0,IF('PERSONAL DIRECTO'!AH20&gt;0,INT(-'PERSONAL DIRECTO'!$CW20*('PERSONAL DIRECTO'!AH20/('PERSONAL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DIRECTO'!AH20),0),0)</f>
        <v>0</v>
      </c>
      <c r="AF21" s="341">
        <f t="shared" si="9"/>
        <v>0</v>
      </c>
      <c r="AG21" s="342" t="str">
        <f>+IF('PERSONAL DIRECTO'!AK20=0," ",'PERSONAL DIRECTO'!AK20*'PERSONAL DIRECTO'!$F20*$C$5)</f>
        <v xml:space="preserve"> </v>
      </c>
      <c r="AH21" s="237">
        <f>+IF($B21&gt;0,IF('PERSONAL DIRECTO'!AK20&gt;0,INT(-'PERSONAL DIRECTO'!$CW20*('PERSONAL DIRECTO'!AK20/('PERSONAL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DIRECTO'!AK20),0),0)</f>
        <v>0</v>
      </c>
      <c r="AI21" s="341">
        <f t="shared" si="10"/>
        <v>0</v>
      </c>
      <c r="AJ21" s="342" t="str">
        <f>+IF('PERSONAL DIRECTO'!AN20=0," ",'PERSONAL DIRECTO'!AN20*'PERSONAL DIRECTO'!$F20*$C$5)</f>
        <v xml:space="preserve"> </v>
      </c>
      <c r="AK21" s="237">
        <f>+IF($B21&gt;0,IF('PERSONAL DIRECTO'!AN20&gt;0,INT(-'PERSONAL DIRECTO'!$CW20*('PERSONAL DIRECTO'!AN20/('PERSONAL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DIRECTO'!AN20),0),0)</f>
        <v>0</v>
      </c>
      <c r="AL21" s="341">
        <f t="shared" si="11"/>
        <v>0</v>
      </c>
      <c r="AM21" s="342" t="str">
        <f>+IF('PERSONAL DIRECTO'!AQ20=0," ",'PERSONAL DIRECTO'!AQ20*'PERSONAL DIRECTO'!$F20*$C$5)</f>
        <v xml:space="preserve"> </v>
      </c>
      <c r="AN21" s="237">
        <f>+IF($B21&gt;0,IF('PERSONAL DIRECTO'!AQ20&gt;0,INT(-'PERSONAL DIRECTO'!$CW20*('PERSONAL DIRECTO'!AQ20/('PERSONAL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DIRECTO'!AQ20),0),0)</f>
        <v>0</v>
      </c>
      <c r="AO21" s="341">
        <f t="shared" si="12"/>
        <v>0</v>
      </c>
      <c r="AP21" s="342" t="str">
        <f>+IF('PERSONAL DIRECTO'!AT20=0," ",'PERSONAL DIRECTO'!AT20*'PERSONAL DIRECTO'!$F20*$C$5)</f>
        <v xml:space="preserve"> </v>
      </c>
      <c r="AQ21" s="237">
        <f>+IF($B21&gt;0,IF('PERSONAL DIRECTO'!AT20&gt;0,INT(-'PERSONAL DIRECTO'!$CW20*('PERSONAL DIRECTO'!AT20/('PERSONAL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DIRECTO'!AT20),0),0)</f>
        <v>0</v>
      </c>
      <c r="AR21" s="341">
        <f t="shared" si="13"/>
        <v>0</v>
      </c>
      <c r="AS21" s="342" t="str">
        <f>+IF('PERSONAL DIRECTO'!AW20=0," ",'PERSONAL DIRECTO'!AW20*'PERSONAL DIRECTO'!$F20*$C$5)</f>
        <v xml:space="preserve"> </v>
      </c>
      <c r="AT21" s="237">
        <f>+IF($B21&gt;0,IF('PERSONAL DIRECTO'!AW20&gt;0,INT(-'PERSONAL DIRECTO'!$CW20*('PERSONAL DIRECTO'!AW20/('PERSONAL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DIRECTO'!AW20),0),0)</f>
        <v>0</v>
      </c>
      <c r="AU21" s="341">
        <f t="shared" si="14"/>
        <v>0</v>
      </c>
      <c r="AV21" s="342" t="str">
        <f>+IF('PERSONAL DIRECTO'!AZ20=0," ",'PERSONAL DIRECTO'!AZ20*'PERSONAL DIRECTO'!$F20*$C$5)</f>
        <v xml:space="preserve"> </v>
      </c>
      <c r="AW21" s="237">
        <f>+IF($B21&gt;0,IF('PERSONAL DIRECTO'!AZ20&gt;0,INT(-'PERSONAL DIRECTO'!$CW20*('PERSONAL DIRECTO'!AZ20/('PERSONAL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DIRECTO'!AZ20),0),0)</f>
        <v>0</v>
      </c>
      <c r="AX21" s="341">
        <f t="shared" si="15"/>
        <v>0</v>
      </c>
      <c r="AY21" s="342" t="str">
        <f>+IF('PERSONAL DIRECTO'!BC20=0," ",'PERSONAL DIRECTO'!BC20*'PERSONAL DIRECTO'!$F20*$C$5)</f>
        <v xml:space="preserve"> </v>
      </c>
      <c r="AZ21" s="237">
        <f>+IF($B21&gt;0,IF('PERSONAL DIRECTO'!BC20&gt;0,INT(-'PERSONAL DIRECTO'!$CW20*('PERSONAL DIRECTO'!BC20/('PERSONAL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DIRECTO'!BC20),0),0)</f>
        <v>0</v>
      </c>
      <c r="BA21" s="341">
        <f t="shared" si="16"/>
        <v>0</v>
      </c>
      <c r="BB21" s="342" t="str">
        <f>+IF('PERSONAL DIRECTO'!BF20=0," ",'PERSONAL DIRECTO'!BF20*'PERSONAL DIRECTO'!$F20*$C$5)</f>
        <v xml:space="preserve"> </v>
      </c>
      <c r="BC21" s="237">
        <f>+IF($B21&gt;0,IF('PERSONAL DIRECTO'!BF20&gt;0,INT(-'PERSONAL DIRECTO'!$CW20*('PERSONAL DIRECTO'!BF20/('PERSONAL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DIRECTO'!BF20),0),0)</f>
        <v>0</v>
      </c>
      <c r="BD21" s="341">
        <f t="shared" si="17"/>
        <v>0</v>
      </c>
      <c r="BE21" s="342" t="str">
        <f>+IF('PERSONAL DIRECTO'!BI20=0," ",'PERSONAL DIRECTO'!BI20*'PERSONAL DIRECTO'!$F20*$C$5)</f>
        <v xml:space="preserve"> </v>
      </c>
      <c r="BF21" s="237">
        <f>+IF($B21&gt;0,IF('PERSONAL DIRECTO'!BI20&gt;0,INT(-'PERSONAL DIRECTO'!$CW20*('PERSONAL DIRECTO'!BI20/('PERSONAL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DIRECTO'!BI20),0),0)</f>
        <v>0</v>
      </c>
      <c r="BG21" s="341">
        <f t="shared" si="18"/>
        <v>0</v>
      </c>
      <c r="BH21" s="342" t="str">
        <f>+IF('PERSONAL DIRECTO'!BL20=0," ",'PERSONAL DIRECTO'!BL20*'PERSONAL DIRECTO'!$F20*$C$5)</f>
        <v xml:space="preserve"> </v>
      </c>
      <c r="BI21" s="237">
        <f>+IF($B21&gt;0,IF('PERSONAL DIRECTO'!BL20&gt;0,INT(-'PERSONAL DIRECTO'!$CW20*('PERSONAL DIRECTO'!BL20/('PERSONAL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DIRECTO'!BL20),0),0)</f>
        <v>0</v>
      </c>
      <c r="BJ21" s="341">
        <f t="shared" si="19"/>
        <v>0</v>
      </c>
      <c r="BK21" s="342" t="str">
        <f>+IF('PERSONAL DIRECTO'!BO20=0," ",'PERSONAL DIRECTO'!BO20*'PERSONAL DIRECTO'!$F20*$C$5)</f>
        <v xml:space="preserve"> </v>
      </c>
      <c r="BL21" s="237">
        <f>+IF($B21&gt;0,IF('PERSONAL DIRECTO'!BO20&gt;0,INT(-'PERSONAL DIRECTO'!$CW20*('PERSONAL DIRECTO'!BO20/('PERSONAL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DIRECTO'!BO20),0),0)</f>
        <v>0</v>
      </c>
      <c r="BM21" s="341">
        <f t="shared" si="20"/>
        <v>0</v>
      </c>
      <c r="BN21" s="342" t="str">
        <f>+IF('PERSONAL DIRECTO'!BR20=0," ",'PERSONAL DIRECTO'!BR20*'PERSONAL DIRECTO'!$F20*$C$5)</f>
        <v xml:space="preserve"> </v>
      </c>
      <c r="BO21" s="237">
        <f>+IF($B21&gt;0,IF('PERSONAL DIRECTO'!BR20&gt;0,INT(-'PERSONAL DIRECTO'!$CW20*('PERSONAL DIRECTO'!BR20/('PERSONAL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DIRECTO'!BR20),0),0)</f>
        <v>0</v>
      </c>
      <c r="BP21" s="341">
        <f t="shared" si="21"/>
        <v>0</v>
      </c>
      <c r="BQ21" s="342" t="str">
        <f>+IF('PERSONAL DIRECTO'!BU20=0," ",'PERSONAL DIRECTO'!BU20*'PERSONAL DIRECTO'!$F20*$C$5)</f>
        <v xml:space="preserve"> </v>
      </c>
      <c r="BR21" s="237">
        <f>+IF($B21&gt;0,IF('PERSONAL DIRECTO'!BU20&gt;0,INT(-'PERSONAL DIRECTO'!$CW20*('PERSONAL DIRECTO'!BU20/('PERSONAL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DIRECTO'!BU20),0),0)</f>
        <v>0</v>
      </c>
      <c r="BS21" s="341">
        <f t="shared" si="22"/>
        <v>0</v>
      </c>
      <c r="BT21" s="342" t="str">
        <f>+IF('PERSONAL DIRECTO'!BX20=0," ",'PERSONAL DIRECTO'!BX20*'PERSONAL DIRECTO'!$F20*$C$5)</f>
        <v xml:space="preserve"> </v>
      </c>
      <c r="BU21" s="237">
        <f>+IF($B21&gt;0,IF('PERSONAL DIRECTO'!BX20&gt;0,INT(-'PERSONAL DIRECTO'!$CW20*('PERSONAL DIRECTO'!BX20/('PERSONAL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DIRECTO'!BX20),0),0)</f>
        <v>0</v>
      </c>
      <c r="BV21" s="341">
        <f t="shared" si="23"/>
        <v>0</v>
      </c>
      <c r="BW21" s="342" t="str">
        <f>+IF('PERSONAL DIRECTO'!CA20=0," ",'PERSONAL DIRECTO'!CA20*'PERSONAL DIRECTO'!$F20*$C$5)</f>
        <v xml:space="preserve"> </v>
      </c>
      <c r="BX21" s="237">
        <f>+IF($B21&gt;0,IF('PERSONAL DIRECTO'!CA20&gt;0,INT(-'PERSONAL DIRECTO'!$CW20*('PERSONAL DIRECTO'!CA20/('PERSONAL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DIRECTO'!CA20),0),0)</f>
        <v>0</v>
      </c>
      <c r="BY21" s="341">
        <f t="shared" si="24"/>
        <v>0</v>
      </c>
      <c r="BZ21" s="342" t="str">
        <f>+IF('PERSONAL DIRECTO'!CD20=0," ",'PERSONAL DIRECTO'!CD20*'PERSONAL DIRECTO'!$F20*$C$5)</f>
        <v xml:space="preserve"> </v>
      </c>
      <c r="CA21" s="237">
        <f>+IF($B21&gt;0,IF('PERSONAL DIRECTO'!CD20&gt;0,INT(-'PERSONAL DIRECTO'!$CW20*('PERSONAL DIRECTO'!CD20/('PERSONAL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DIRECTO'!CD20),0),0)</f>
        <v>0</v>
      </c>
      <c r="CB21" s="341">
        <f t="shared" si="25"/>
        <v>0</v>
      </c>
      <c r="CC21" s="342" t="str">
        <f>+IF('PERSONAL DIRECTO'!CG20=0," ",'PERSONAL DIRECTO'!CG20*'PERSONAL DIRECTO'!$F20*$C$5)</f>
        <v xml:space="preserve"> </v>
      </c>
      <c r="CD21" s="237">
        <f>+IF($B21&gt;0,IF('PERSONAL DIRECTO'!CG20&gt;0,INT(-'PERSONAL DIRECTO'!$CW20*('PERSONAL DIRECTO'!CG20/('PERSONAL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DIRECTO'!CG20),0),0)</f>
        <v>0</v>
      </c>
      <c r="CE21" s="341">
        <f t="shared" si="26"/>
        <v>0</v>
      </c>
      <c r="CF21" s="342" t="str">
        <f>+IF('PERSONAL DIRECTO'!CJ20=0," ",'PERSONAL DIRECTO'!CJ20*'PERSONAL DIRECTO'!$F20*$C$5)</f>
        <v xml:space="preserve"> </v>
      </c>
      <c r="CG21" s="237">
        <f>+IF($B21&gt;0,IF('PERSONAL DIRECTO'!CJ20&gt;0,INT(-'PERSONAL DIRECTO'!$CW20*('PERSONAL DIRECTO'!CJ20/('PERSONAL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DIRECTO'!CJ20),0),0)</f>
        <v>0</v>
      </c>
      <c r="CH21" s="341">
        <f t="shared" si="27"/>
        <v>0</v>
      </c>
      <c r="CI21" s="342" t="str">
        <f>+IF('PERSONAL DIRECTO'!CM20=0," ",'PERSONAL DIRECTO'!CM20*'PERSONAL DIRECTO'!$F20*$C$5)</f>
        <v xml:space="preserve"> </v>
      </c>
      <c r="CJ21" s="237">
        <f>+IF($B21&gt;0,IF('PERSONAL DIRECTO'!CM20&gt;0,INT(-'PERSONAL DIRECTO'!$CW20*('PERSONAL DIRECTO'!CM20/('PERSONAL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DIRECTO'!CM20),0),0)</f>
        <v>0</v>
      </c>
      <c r="CK21" s="341">
        <f t="shared" si="28"/>
        <v>0</v>
      </c>
      <c r="CL21" s="342" t="str">
        <f>+IF('PERSONAL DIRECTO'!CP20=0," ",'PERSONAL DIRECTO'!CP20*'PERSONAL DIRECTO'!$F20*$C$5)</f>
        <v xml:space="preserve"> </v>
      </c>
      <c r="CM21" s="237">
        <f>+IF($B21&gt;0,IF('PERSONAL DIRECTO'!CP20&gt;0,INT(-'PERSONAL DIRECTO'!$CW20*('PERSONAL DIRECTO'!CP20/('PERSONAL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DIRECTO'!CP20),0),0)</f>
        <v>0</v>
      </c>
      <c r="CN21" s="341">
        <f t="shared" si="29"/>
        <v>0</v>
      </c>
      <c r="CO21" s="76">
        <f t="shared" si="30"/>
        <v>0</v>
      </c>
    </row>
    <row r="22" spans="1:93" s="334" customFormat="1" ht="15.5" x14ac:dyDescent="0.35">
      <c r="A22" s="336" t="str">
        <f>+IF('PERSONAL DIRECTO'!DE21&lt;=15,"No requiere personal adicional",IF('PERSONAL DIRECTO'!CW21&lt;0,'PERSONAL DIRECTO'!A21,"No requiere personal adicional"))</f>
        <v>No requiere personal adicional</v>
      </c>
      <c r="B22" s="337">
        <f>+IF(A22="No requiere personal adicional",0,IF(('PERSONAL DIRECTO'!DA21/'PERSONAL DIRECTO'!$G$4)&lt;1,1,INT(ROUNDUP('PERSONAL DIRECTO'!DA21/'PERSONAL DIRECTO'!$G$4,1))))</f>
        <v>0</v>
      </c>
      <c r="C22" s="342" t="str">
        <f>+IF('PERSONAL DIRECTO'!G21=0," ",'PERSONAL DIRECTO'!G21*'PERSONAL DIRECTO'!$F21*$C$5)</f>
        <v xml:space="preserve"> </v>
      </c>
      <c r="D22" s="237">
        <f>+IF($B22&gt;0,IF('PERSONAL DIRECTO'!G21&gt;0,INT(-'PERSONAL DIRECTO'!$CW21*('PERSONAL DIRECTO'!G21/('PERSONAL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DIRECTO'!G21),0),0)</f>
        <v>0</v>
      </c>
      <c r="E22" s="341">
        <f t="shared" si="0"/>
        <v>0</v>
      </c>
      <c r="F22" s="342" t="str">
        <f>+IF('PERSONAL DIRECTO'!J21=0," ",'PERSONAL DIRECTO'!J21*'PERSONAL DIRECTO'!$F21*$C$5)</f>
        <v xml:space="preserve"> </v>
      </c>
      <c r="G22" s="237">
        <f>+IF($B22&gt;0,IF('PERSONAL DIRECTO'!J21&gt;0,INT(-'PERSONAL DIRECTO'!$CW21*('PERSONAL DIRECTO'!J21/('PERSONAL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DIRECTO'!J21),0),0)</f>
        <v>0</v>
      </c>
      <c r="H22" s="341">
        <f t="shared" si="1"/>
        <v>0</v>
      </c>
      <c r="I22" s="342" t="str">
        <f>+IF('PERSONAL DIRECTO'!M21=0," ",'PERSONAL DIRECTO'!M21*'PERSONAL DIRECTO'!$F21*$C$5)</f>
        <v xml:space="preserve"> </v>
      </c>
      <c r="J22" s="237">
        <f>+IF($B22&gt;0,IF('PERSONAL DIRECTO'!M21&gt;0,INT(-'PERSONAL DIRECTO'!$CW21*('PERSONAL DIRECTO'!M21/('PERSONAL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DIRECTO'!M21),0),0)</f>
        <v>0</v>
      </c>
      <c r="K22" s="341">
        <f t="shared" si="2"/>
        <v>0</v>
      </c>
      <c r="L22" s="342" t="str">
        <f>+IF('PERSONAL DIRECTO'!P21=0," ",'PERSONAL DIRECTO'!P21*'PERSONAL DIRECTO'!$F21*$C$5)</f>
        <v xml:space="preserve"> </v>
      </c>
      <c r="M22" s="237">
        <f>+IF($B22&gt;0,IF('PERSONAL DIRECTO'!P21&gt;0,INT(-'PERSONAL DIRECTO'!$CW21*('PERSONAL DIRECTO'!P21/('PERSONAL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DIRECTO'!P21),0),0)</f>
        <v>0</v>
      </c>
      <c r="N22" s="341">
        <f t="shared" si="3"/>
        <v>0</v>
      </c>
      <c r="O22" s="342" t="str">
        <f>+IF('PERSONAL DIRECTO'!S21=0," ",'PERSONAL DIRECTO'!S21*'PERSONAL DIRECTO'!$F21*$C$5)</f>
        <v xml:space="preserve"> </v>
      </c>
      <c r="P22" s="237">
        <f>+IF($B22&gt;0,IF('PERSONAL DIRECTO'!S21&gt;0,INT(-'PERSONAL DIRECTO'!$CW21*('PERSONAL DIRECTO'!S21/('PERSONAL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DIRECTO'!S21),0),0)</f>
        <v>0</v>
      </c>
      <c r="Q22" s="341">
        <f t="shared" si="4"/>
        <v>0</v>
      </c>
      <c r="R22" s="342" t="str">
        <f>+IF('PERSONAL DIRECTO'!V21=0," ",'PERSONAL DIRECTO'!V21*'PERSONAL DIRECTO'!$F21*$C$5)</f>
        <v xml:space="preserve"> </v>
      </c>
      <c r="S22" s="237">
        <f>+IF($B22&gt;0,IF('PERSONAL DIRECTO'!V21&gt;0,INT(-'PERSONAL DIRECTO'!$CW21*('PERSONAL DIRECTO'!V21/('PERSONAL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DIRECTO'!V21),0),0)</f>
        <v>0</v>
      </c>
      <c r="T22" s="341">
        <f t="shared" si="5"/>
        <v>0</v>
      </c>
      <c r="U22" s="342" t="str">
        <f>+IF('PERSONAL DIRECTO'!Y21=0," ",'PERSONAL DIRECTO'!Y21*'PERSONAL DIRECTO'!$F21*$C$5)</f>
        <v xml:space="preserve"> </v>
      </c>
      <c r="V22" s="237">
        <f>+IF($B22&gt;0,IF('PERSONAL DIRECTO'!Y21&gt;0,INT(-'PERSONAL DIRECTO'!$CW21*('PERSONAL DIRECTO'!Y21/('PERSONAL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DIRECTO'!Y21),0),0)</f>
        <v>0</v>
      </c>
      <c r="W22" s="341">
        <f t="shared" si="6"/>
        <v>0</v>
      </c>
      <c r="X22" s="342" t="str">
        <f>+IF('PERSONAL DIRECTO'!AB21=0," ",'PERSONAL DIRECTO'!AB21*'PERSONAL DIRECTO'!$F21*$C$5)</f>
        <v xml:space="preserve"> </v>
      </c>
      <c r="Y22" s="237">
        <f>+IF($B22&gt;0,IF('PERSONAL DIRECTO'!AB21&gt;0,INT(-'PERSONAL DIRECTO'!$CW21*('PERSONAL DIRECTO'!AB21/('PERSONAL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DIRECTO'!AB21),0),0)</f>
        <v>0</v>
      </c>
      <c r="Z22" s="341">
        <f t="shared" si="7"/>
        <v>0</v>
      </c>
      <c r="AA22" s="342" t="str">
        <f>+IF('PERSONAL DIRECTO'!AE21=0," ",'PERSONAL DIRECTO'!AE21*'PERSONAL DIRECTO'!$F21*$C$5)</f>
        <v xml:space="preserve"> </v>
      </c>
      <c r="AB22" s="237">
        <f>+IF($B22&gt;0,IF('PERSONAL DIRECTO'!AE21&gt;0,INT(-'PERSONAL DIRECTO'!$CW21*('PERSONAL DIRECTO'!AE21/('PERSONAL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DIRECTO'!AE21),0),0)</f>
        <v>0</v>
      </c>
      <c r="AC22" s="341">
        <f t="shared" si="8"/>
        <v>0</v>
      </c>
      <c r="AD22" s="342" t="str">
        <f>+IF('PERSONAL DIRECTO'!AH21=0," ",'PERSONAL DIRECTO'!AH21*'PERSONAL DIRECTO'!$F21*$C$5)</f>
        <v xml:space="preserve"> </v>
      </c>
      <c r="AE22" s="237">
        <f>+IF($B22&gt;0,IF('PERSONAL DIRECTO'!AH21&gt;0,INT(-'PERSONAL DIRECTO'!$CW21*('PERSONAL DIRECTO'!AH21/('PERSONAL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DIRECTO'!AH21),0),0)</f>
        <v>0</v>
      </c>
      <c r="AF22" s="341">
        <f t="shared" si="9"/>
        <v>0</v>
      </c>
      <c r="AG22" s="342" t="str">
        <f>+IF('PERSONAL DIRECTO'!AK21=0," ",'PERSONAL DIRECTO'!AK21*'PERSONAL DIRECTO'!$F21*$C$5)</f>
        <v xml:space="preserve"> </v>
      </c>
      <c r="AH22" s="237">
        <f>+IF($B22&gt;0,IF('PERSONAL DIRECTO'!AK21&gt;0,INT(-'PERSONAL DIRECTO'!$CW21*('PERSONAL DIRECTO'!AK21/('PERSONAL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DIRECTO'!AK21),0),0)</f>
        <v>0</v>
      </c>
      <c r="AI22" s="341">
        <f t="shared" si="10"/>
        <v>0</v>
      </c>
      <c r="AJ22" s="342" t="str">
        <f>+IF('PERSONAL DIRECTO'!AN21=0," ",'PERSONAL DIRECTO'!AN21*'PERSONAL DIRECTO'!$F21*$C$5)</f>
        <v xml:space="preserve"> </v>
      </c>
      <c r="AK22" s="237">
        <f>+IF($B22&gt;0,IF('PERSONAL DIRECTO'!AN21&gt;0,INT(-'PERSONAL DIRECTO'!$CW21*('PERSONAL DIRECTO'!AN21/('PERSONAL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DIRECTO'!AN21),0),0)</f>
        <v>0</v>
      </c>
      <c r="AL22" s="341">
        <f t="shared" si="11"/>
        <v>0</v>
      </c>
      <c r="AM22" s="342" t="str">
        <f>+IF('PERSONAL DIRECTO'!AQ21=0," ",'PERSONAL DIRECTO'!AQ21*'PERSONAL DIRECTO'!$F21*$C$5)</f>
        <v xml:space="preserve"> </v>
      </c>
      <c r="AN22" s="237">
        <f>+IF($B22&gt;0,IF('PERSONAL DIRECTO'!AQ21&gt;0,INT(-'PERSONAL DIRECTO'!$CW21*('PERSONAL DIRECTO'!AQ21/('PERSONAL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DIRECTO'!AQ21),0),0)</f>
        <v>0</v>
      </c>
      <c r="AO22" s="341">
        <f t="shared" si="12"/>
        <v>0</v>
      </c>
      <c r="AP22" s="342" t="str">
        <f>+IF('PERSONAL DIRECTO'!AT21=0," ",'PERSONAL DIRECTO'!AT21*'PERSONAL DIRECTO'!$F21*$C$5)</f>
        <v xml:space="preserve"> </v>
      </c>
      <c r="AQ22" s="237">
        <f>+IF($B22&gt;0,IF('PERSONAL DIRECTO'!AT21&gt;0,INT(-'PERSONAL DIRECTO'!$CW21*('PERSONAL DIRECTO'!AT21/('PERSONAL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DIRECTO'!AT21),0),0)</f>
        <v>0</v>
      </c>
      <c r="AR22" s="341">
        <f t="shared" si="13"/>
        <v>0</v>
      </c>
      <c r="AS22" s="342" t="str">
        <f>+IF('PERSONAL DIRECTO'!AW21=0," ",'PERSONAL DIRECTO'!AW21*'PERSONAL DIRECTO'!$F21*$C$5)</f>
        <v xml:space="preserve"> </v>
      </c>
      <c r="AT22" s="237">
        <f>+IF($B22&gt;0,IF('PERSONAL DIRECTO'!AW21&gt;0,INT(-'PERSONAL DIRECTO'!$CW21*('PERSONAL DIRECTO'!AW21/('PERSONAL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DIRECTO'!AW21),0),0)</f>
        <v>0</v>
      </c>
      <c r="AU22" s="341">
        <f t="shared" si="14"/>
        <v>0</v>
      </c>
      <c r="AV22" s="342" t="str">
        <f>+IF('PERSONAL DIRECTO'!AZ21=0," ",'PERSONAL DIRECTO'!AZ21*'PERSONAL DIRECTO'!$F21*$C$5)</f>
        <v xml:space="preserve"> </v>
      </c>
      <c r="AW22" s="237">
        <f>+IF($B22&gt;0,IF('PERSONAL DIRECTO'!AZ21&gt;0,INT(-'PERSONAL DIRECTO'!$CW21*('PERSONAL DIRECTO'!AZ21/('PERSONAL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DIRECTO'!AZ21),0),0)</f>
        <v>0</v>
      </c>
      <c r="AX22" s="341">
        <f t="shared" si="15"/>
        <v>0</v>
      </c>
      <c r="AY22" s="342" t="str">
        <f>+IF('PERSONAL DIRECTO'!BC21=0," ",'PERSONAL DIRECTO'!BC21*'PERSONAL DIRECTO'!$F21*$C$5)</f>
        <v xml:space="preserve"> </v>
      </c>
      <c r="AZ22" s="237">
        <f>+IF($B22&gt;0,IF('PERSONAL DIRECTO'!BC21&gt;0,INT(-'PERSONAL DIRECTO'!$CW21*('PERSONAL DIRECTO'!BC21/('PERSONAL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DIRECTO'!BC21),0),0)</f>
        <v>0</v>
      </c>
      <c r="BA22" s="341">
        <f t="shared" si="16"/>
        <v>0</v>
      </c>
      <c r="BB22" s="342" t="str">
        <f>+IF('PERSONAL DIRECTO'!BF21=0," ",'PERSONAL DIRECTO'!BF21*'PERSONAL DIRECTO'!$F21*$C$5)</f>
        <v xml:space="preserve"> </v>
      </c>
      <c r="BC22" s="237">
        <f>+IF($B22&gt;0,IF('PERSONAL DIRECTO'!BF21&gt;0,INT(-'PERSONAL DIRECTO'!$CW21*('PERSONAL DIRECTO'!BF21/('PERSONAL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DIRECTO'!BF21),0),0)</f>
        <v>0</v>
      </c>
      <c r="BD22" s="341">
        <f t="shared" si="17"/>
        <v>0</v>
      </c>
      <c r="BE22" s="342" t="str">
        <f>+IF('PERSONAL DIRECTO'!BI21=0," ",'PERSONAL DIRECTO'!BI21*'PERSONAL DIRECTO'!$F21*$C$5)</f>
        <v xml:space="preserve"> </v>
      </c>
      <c r="BF22" s="237">
        <f>+IF($B22&gt;0,IF('PERSONAL DIRECTO'!BI21&gt;0,INT(-'PERSONAL DIRECTO'!$CW21*('PERSONAL DIRECTO'!BI21/('PERSONAL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DIRECTO'!BI21),0),0)</f>
        <v>0</v>
      </c>
      <c r="BG22" s="341">
        <f t="shared" si="18"/>
        <v>0</v>
      </c>
      <c r="BH22" s="342" t="str">
        <f>+IF('PERSONAL DIRECTO'!BL21=0," ",'PERSONAL DIRECTO'!BL21*'PERSONAL DIRECTO'!$F21*$C$5)</f>
        <v xml:space="preserve"> </v>
      </c>
      <c r="BI22" s="237">
        <f>+IF($B22&gt;0,IF('PERSONAL DIRECTO'!BL21&gt;0,INT(-'PERSONAL DIRECTO'!$CW21*('PERSONAL DIRECTO'!BL21/('PERSONAL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DIRECTO'!BL21),0),0)</f>
        <v>0</v>
      </c>
      <c r="BJ22" s="341">
        <f t="shared" si="19"/>
        <v>0</v>
      </c>
      <c r="BK22" s="342" t="str">
        <f>+IF('PERSONAL DIRECTO'!BO21=0," ",'PERSONAL DIRECTO'!BO21*'PERSONAL DIRECTO'!$F21*$C$5)</f>
        <v xml:space="preserve"> </v>
      </c>
      <c r="BL22" s="237">
        <f>+IF($B22&gt;0,IF('PERSONAL DIRECTO'!BO21&gt;0,INT(-'PERSONAL DIRECTO'!$CW21*('PERSONAL DIRECTO'!BO21/('PERSONAL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DIRECTO'!BO21),0),0)</f>
        <v>0</v>
      </c>
      <c r="BM22" s="341">
        <f t="shared" si="20"/>
        <v>0</v>
      </c>
      <c r="BN22" s="342" t="str">
        <f>+IF('PERSONAL DIRECTO'!BR21=0," ",'PERSONAL DIRECTO'!BR21*'PERSONAL DIRECTO'!$F21*$C$5)</f>
        <v xml:space="preserve"> </v>
      </c>
      <c r="BO22" s="237">
        <f>+IF($B22&gt;0,IF('PERSONAL DIRECTO'!BR21&gt;0,INT(-'PERSONAL DIRECTO'!$CW21*('PERSONAL DIRECTO'!BR21/('PERSONAL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DIRECTO'!BR21),0),0)</f>
        <v>0</v>
      </c>
      <c r="BP22" s="341">
        <f t="shared" si="21"/>
        <v>0</v>
      </c>
      <c r="BQ22" s="342" t="str">
        <f>+IF('PERSONAL DIRECTO'!BU21=0," ",'PERSONAL DIRECTO'!BU21*'PERSONAL DIRECTO'!$F21*$C$5)</f>
        <v xml:space="preserve"> </v>
      </c>
      <c r="BR22" s="237">
        <f>+IF($B22&gt;0,IF('PERSONAL DIRECTO'!BU21&gt;0,INT(-'PERSONAL DIRECTO'!$CW21*('PERSONAL DIRECTO'!BU21/('PERSONAL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DIRECTO'!BU21),0),0)</f>
        <v>0</v>
      </c>
      <c r="BS22" s="341">
        <f t="shared" si="22"/>
        <v>0</v>
      </c>
      <c r="BT22" s="342" t="str">
        <f>+IF('PERSONAL DIRECTO'!BX21=0," ",'PERSONAL DIRECTO'!BX21*'PERSONAL DIRECTO'!$F21*$C$5)</f>
        <v xml:space="preserve"> </v>
      </c>
      <c r="BU22" s="237">
        <f>+IF($B22&gt;0,IF('PERSONAL DIRECTO'!BX21&gt;0,INT(-'PERSONAL DIRECTO'!$CW21*('PERSONAL DIRECTO'!BX21/('PERSONAL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DIRECTO'!BX21),0),0)</f>
        <v>0</v>
      </c>
      <c r="BV22" s="341">
        <f t="shared" si="23"/>
        <v>0</v>
      </c>
      <c r="BW22" s="342" t="str">
        <f>+IF('PERSONAL DIRECTO'!CA21=0," ",'PERSONAL DIRECTO'!CA21*'PERSONAL DIRECTO'!$F21*$C$5)</f>
        <v xml:space="preserve"> </v>
      </c>
      <c r="BX22" s="237">
        <f>+IF($B22&gt;0,IF('PERSONAL DIRECTO'!CA21&gt;0,INT(-'PERSONAL DIRECTO'!$CW21*('PERSONAL DIRECTO'!CA21/('PERSONAL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DIRECTO'!CA21),0),0)</f>
        <v>0</v>
      </c>
      <c r="BY22" s="341">
        <f t="shared" si="24"/>
        <v>0</v>
      </c>
      <c r="BZ22" s="342" t="str">
        <f>+IF('PERSONAL DIRECTO'!CD21=0," ",'PERSONAL DIRECTO'!CD21*'PERSONAL DIRECTO'!$F21*$C$5)</f>
        <v xml:space="preserve"> </v>
      </c>
      <c r="CA22" s="237">
        <f>+IF($B22&gt;0,IF('PERSONAL DIRECTO'!CD21&gt;0,INT(-'PERSONAL DIRECTO'!$CW21*('PERSONAL DIRECTO'!CD21/('PERSONAL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DIRECTO'!CD21),0),0)</f>
        <v>0</v>
      </c>
      <c r="CB22" s="341">
        <f t="shared" si="25"/>
        <v>0</v>
      </c>
      <c r="CC22" s="342" t="str">
        <f>+IF('PERSONAL DIRECTO'!CG21=0," ",'PERSONAL DIRECTO'!CG21*'PERSONAL DIRECTO'!$F21*$C$5)</f>
        <v xml:space="preserve"> </v>
      </c>
      <c r="CD22" s="237">
        <f>+IF($B22&gt;0,IF('PERSONAL DIRECTO'!CG21&gt;0,INT(-'PERSONAL DIRECTO'!$CW21*('PERSONAL DIRECTO'!CG21/('PERSONAL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DIRECTO'!CG21),0),0)</f>
        <v>0</v>
      </c>
      <c r="CE22" s="341">
        <f t="shared" si="26"/>
        <v>0</v>
      </c>
      <c r="CF22" s="342" t="str">
        <f>+IF('PERSONAL DIRECTO'!CJ21=0," ",'PERSONAL DIRECTO'!CJ21*'PERSONAL DIRECTO'!$F21*$C$5)</f>
        <v xml:space="preserve"> </v>
      </c>
      <c r="CG22" s="237">
        <f>+IF($B22&gt;0,IF('PERSONAL DIRECTO'!CJ21&gt;0,INT(-'PERSONAL DIRECTO'!$CW21*('PERSONAL DIRECTO'!CJ21/('PERSONAL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DIRECTO'!CJ21),0),0)</f>
        <v>0</v>
      </c>
      <c r="CH22" s="341">
        <f t="shared" si="27"/>
        <v>0</v>
      </c>
      <c r="CI22" s="342" t="str">
        <f>+IF('PERSONAL DIRECTO'!CM21=0," ",'PERSONAL DIRECTO'!CM21*'PERSONAL DIRECTO'!$F21*$C$5)</f>
        <v xml:space="preserve"> </v>
      </c>
      <c r="CJ22" s="237">
        <f>+IF($B22&gt;0,IF('PERSONAL DIRECTO'!CM21&gt;0,INT(-'PERSONAL DIRECTO'!$CW21*('PERSONAL DIRECTO'!CM21/('PERSONAL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DIRECTO'!CM21),0),0)</f>
        <v>0</v>
      </c>
      <c r="CK22" s="341">
        <f t="shared" si="28"/>
        <v>0</v>
      </c>
      <c r="CL22" s="342" t="str">
        <f>+IF('PERSONAL DIRECTO'!CP21=0," ",'PERSONAL DIRECTO'!CP21*'PERSONAL DIRECTO'!$F21*$C$5)</f>
        <v xml:space="preserve"> </v>
      </c>
      <c r="CM22" s="237">
        <f>+IF($B22&gt;0,IF('PERSONAL DIRECTO'!CP21&gt;0,INT(-'PERSONAL DIRECTO'!$CW21*('PERSONAL DIRECTO'!CP21/('PERSONAL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DIRECTO'!CP21),0),0)</f>
        <v>0</v>
      </c>
      <c r="CN22" s="341">
        <f t="shared" si="29"/>
        <v>0</v>
      </c>
      <c r="CO22" s="76">
        <f t="shared" si="30"/>
        <v>0</v>
      </c>
    </row>
    <row r="23" spans="1:93" s="334" customFormat="1" ht="15.5" x14ac:dyDescent="0.35">
      <c r="A23" s="336" t="str">
        <f>+IF('PERSONAL DIRECTO'!DE22&lt;=15,"No requiere personal adicional",IF('PERSONAL DIRECTO'!CW22&lt;0,'PERSONAL DIRECTO'!A22,"No requiere personal adicional"))</f>
        <v>No requiere personal adicional</v>
      </c>
      <c r="B23" s="337">
        <f>+IF(A23="No requiere personal adicional",0,IF(('PERSONAL DIRECTO'!DA22/'PERSONAL DIRECTO'!$G$4)&lt;1,1,INT(ROUNDUP('PERSONAL DIRECTO'!DA22/'PERSONAL DIRECTO'!$G$4,1))))</f>
        <v>0</v>
      </c>
      <c r="C23" s="342" t="str">
        <f>+IF('PERSONAL DIRECTO'!G22=0," ",'PERSONAL DIRECTO'!G22*'PERSONAL DIRECTO'!$F22*$C$5)</f>
        <v xml:space="preserve"> </v>
      </c>
      <c r="D23" s="237">
        <f>+IF($B23&gt;0,IF('PERSONAL DIRECTO'!G22&gt;0,INT(-'PERSONAL DIRECTO'!$CW22*('PERSONAL DIRECTO'!G22/('PERSONAL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DIRECTO'!G22),0),0)</f>
        <v>0</v>
      </c>
      <c r="E23" s="341">
        <f t="shared" si="0"/>
        <v>0</v>
      </c>
      <c r="F23" s="342" t="str">
        <f>+IF('PERSONAL DIRECTO'!J22=0," ",'PERSONAL DIRECTO'!J22*'PERSONAL DIRECTO'!$F22*$C$5)</f>
        <v xml:space="preserve"> </v>
      </c>
      <c r="G23" s="237">
        <f>+IF($B23&gt;0,IF('PERSONAL DIRECTO'!J22&gt;0,INT(-'PERSONAL DIRECTO'!$CW22*('PERSONAL DIRECTO'!J22/('PERSONAL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DIRECTO'!J22),0),0)</f>
        <v>0</v>
      </c>
      <c r="H23" s="341">
        <f t="shared" si="1"/>
        <v>0</v>
      </c>
      <c r="I23" s="342" t="str">
        <f>+IF('PERSONAL DIRECTO'!M22=0," ",'PERSONAL DIRECTO'!M22*'PERSONAL DIRECTO'!$F22*$C$5)</f>
        <v xml:space="preserve"> </v>
      </c>
      <c r="J23" s="237">
        <f>+IF($B23&gt;0,IF('PERSONAL DIRECTO'!M22&gt;0,INT(-'PERSONAL DIRECTO'!$CW22*('PERSONAL DIRECTO'!M22/('PERSONAL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DIRECTO'!M22),0),0)</f>
        <v>0</v>
      </c>
      <c r="K23" s="341">
        <f t="shared" si="2"/>
        <v>0</v>
      </c>
      <c r="L23" s="342" t="str">
        <f>+IF('PERSONAL DIRECTO'!P22=0," ",'PERSONAL DIRECTO'!P22*'PERSONAL DIRECTO'!$F22*$C$5)</f>
        <v xml:space="preserve"> </v>
      </c>
      <c r="M23" s="237">
        <f>+IF($B23&gt;0,IF('PERSONAL DIRECTO'!P22&gt;0,INT(-'PERSONAL DIRECTO'!$CW22*('PERSONAL DIRECTO'!P22/('PERSONAL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DIRECTO'!P22),0),0)</f>
        <v>0</v>
      </c>
      <c r="N23" s="341">
        <f t="shared" si="3"/>
        <v>0</v>
      </c>
      <c r="O23" s="342" t="str">
        <f>+IF('PERSONAL DIRECTO'!S22=0," ",'PERSONAL DIRECTO'!S22*'PERSONAL DIRECTO'!$F22*$C$5)</f>
        <v xml:space="preserve"> </v>
      </c>
      <c r="P23" s="237">
        <f>+IF($B23&gt;0,IF('PERSONAL DIRECTO'!S22&gt;0,INT(-'PERSONAL DIRECTO'!$CW22*('PERSONAL DIRECTO'!S22/('PERSONAL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DIRECTO'!S22),0),0)</f>
        <v>0</v>
      </c>
      <c r="Q23" s="341">
        <f t="shared" si="4"/>
        <v>0</v>
      </c>
      <c r="R23" s="342" t="str">
        <f>+IF('PERSONAL DIRECTO'!V22=0," ",'PERSONAL DIRECTO'!V22*'PERSONAL DIRECTO'!$F22*$C$5)</f>
        <v xml:space="preserve"> </v>
      </c>
      <c r="S23" s="237">
        <f>+IF($B23&gt;0,IF('PERSONAL DIRECTO'!V22&gt;0,INT(-'PERSONAL DIRECTO'!$CW22*('PERSONAL DIRECTO'!V22/('PERSONAL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DIRECTO'!V22),0),0)</f>
        <v>0</v>
      </c>
      <c r="T23" s="341">
        <f t="shared" si="5"/>
        <v>0</v>
      </c>
      <c r="U23" s="342" t="str">
        <f>+IF('PERSONAL DIRECTO'!Y22=0," ",'PERSONAL DIRECTO'!Y22*'PERSONAL DIRECTO'!$F22*$C$5)</f>
        <v xml:space="preserve"> </v>
      </c>
      <c r="V23" s="237">
        <f>+IF($B23&gt;0,IF('PERSONAL DIRECTO'!Y22&gt;0,INT(-'PERSONAL DIRECTO'!$CW22*('PERSONAL DIRECTO'!Y22/('PERSONAL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DIRECTO'!Y22),0),0)</f>
        <v>0</v>
      </c>
      <c r="W23" s="341">
        <f t="shared" si="6"/>
        <v>0</v>
      </c>
      <c r="X23" s="342" t="str">
        <f>+IF('PERSONAL DIRECTO'!AB22=0," ",'PERSONAL DIRECTO'!AB22*'PERSONAL DIRECTO'!$F22*$C$5)</f>
        <v xml:space="preserve"> </v>
      </c>
      <c r="Y23" s="237">
        <f>+IF($B23&gt;0,IF('PERSONAL DIRECTO'!AB22&gt;0,INT(-'PERSONAL DIRECTO'!$CW22*('PERSONAL DIRECTO'!AB22/('PERSONAL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DIRECTO'!AB22),0),0)</f>
        <v>0</v>
      </c>
      <c r="Z23" s="341">
        <f t="shared" si="7"/>
        <v>0</v>
      </c>
      <c r="AA23" s="342" t="str">
        <f>+IF('PERSONAL DIRECTO'!AE22=0," ",'PERSONAL DIRECTO'!AE22*'PERSONAL DIRECTO'!$F22*$C$5)</f>
        <v xml:space="preserve"> </v>
      </c>
      <c r="AB23" s="237">
        <f>+IF($B23&gt;0,IF('PERSONAL DIRECTO'!AE22&gt;0,INT(-'PERSONAL DIRECTO'!$CW22*('PERSONAL DIRECTO'!AE22/('PERSONAL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DIRECTO'!AE22),0),0)</f>
        <v>0</v>
      </c>
      <c r="AC23" s="341">
        <f t="shared" si="8"/>
        <v>0</v>
      </c>
      <c r="AD23" s="342" t="str">
        <f>+IF('PERSONAL DIRECTO'!AH22=0," ",'PERSONAL DIRECTO'!AH22*'PERSONAL DIRECTO'!$F22*$C$5)</f>
        <v xml:space="preserve"> </v>
      </c>
      <c r="AE23" s="237">
        <f>+IF($B23&gt;0,IF('PERSONAL DIRECTO'!AH22&gt;0,INT(-'PERSONAL DIRECTO'!$CW22*('PERSONAL DIRECTO'!AH22/('PERSONAL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DIRECTO'!AH22),0),0)</f>
        <v>0</v>
      </c>
      <c r="AF23" s="341">
        <f t="shared" si="9"/>
        <v>0</v>
      </c>
      <c r="AG23" s="342" t="str">
        <f>+IF('PERSONAL DIRECTO'!AK22=0," ",'PERSONAL DIRECTO'!AK22*'PERSONAL DIRECTO'!$F22*$C$5)</f>
        <v xml:space="preserve"> </v>
      </c>
      <c r="AH23" s="237">
        <f>+IF($B23&gt;0,IF('PERSONAL DIRECTO'!AK22&gt;0,INT(-'PERSONAL DIRECTO'!$CW22*('PERSONAL DIRECTO'!AK22/('PERSONAL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DIRECTO'!AK22),0),0)</f>
        <v>0</v>
      </c>
      <c r="AI23" s="341">
        <f t="shared" si="10"/>
        <v>0</v>
      </c>
      <c r="AJ23" s="342" t="str">
        <f>+IF('PERSONAL DIRECTO'!AN22=0," ",'PERSONAL DIRECTO'!AN22*'PERSONAL DIRECTO'!$F22*$C$5)</f>
        <v xml:space="preserve"> </v>
      </c>
      <c r="AK23" s="237">
        <f>+IF($B23&gt;0,IF('PERSONAL DIRECTO'!AN22&gt;0,INT(-'PERSONAL DIRECTO'!$CW22*('PERSONAL DIRECTO'!AN22/('PERSONAL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DIRECTO'!AN22),0),0)</f>
        <v>0</v>
      </c>
      <c r="AL23" s="341">
        <f t="shared" si="11"/>
        <v>0</v>
      </c>
      <c r="AM23" s="342" t="str">
        <f>+IF('PERSONAL DIRECTO'!AQ22=0," ",'PERSONAL DIRECTO'!AQ22*'PERSONAL DIRECTO'!$F22*$C$5)</f>
        <v xml:space="preserve"> </v>
      </c>
      <c r="AN23" s="237">
        <f>+IF($B23&gt;0,IF('PERSONAL DIRECTO'!AQ22&gt;0,INT(-'PERSONAL DIRECTO'!$CW22*('PERSONAL DIRECTO'!AQ22/('PERSONAL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DIRECTO'!AQ22),0),0)</f>
        <v>0</v>
      </c>
      <c r="AO23" s="341">
        <f t="shared" si="12"/>
        <v>0</v>
      </c>
      <c r="AP23" s="342" t="str">
        <f>+IF('PERSONAL DIRECTO'!AT22=0," ",'PERSONAL DIRECTO'!AT22*'PERSONAL DIRECTO'!$F22*$C$5)</f>
        <v xml:space="preserve"> </v>
      </c>
      <c r="AQ23" s="237">
        <f>+IF($B23&gt;0,IF('PERSONAL DIRECTO'!AT22&gt;0,INT(-'PERSONAL DIRECTO'!$CW22*('PERSONAL DIRECTO'!AT22/('PERSONAL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DIRECTO'!AT22),0),0)</f>
        <v>0</v>
      </c>
      <c r="AR23" s="341">
        <f t="shared" si="13"/>
        <v>0</v>
      </c>
      <c r="AS23" s="342" t="str">
        <f>+IF('PERSONAL DIRECTO'!AW22=0," ",'PERSONAL DIRECTO'!AW22*'PERSONAL DIRECTO'!$F22*$C$5)</f>
        <v xml:space="preserve"> </v>
      </c>
      <c r="AT23" s="237">
        <f>+IF($B23&gt;0,IF('PERSONAL DIRECTO'!AW22&gt;0,INT(-'PERSONAL DIRECTO'!$CW22*('PERSONAL DIRECTO'!AW22/('PERSONAL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DIRECTO'!AW22),0),0)</f>
        <v>0</v>
      </c>
      <c r="AU23" s="341">
        <f t="shared" si="14"/>
        <v>0</v>
      </c>
      <c r="AV23" s="342" t="str">
        <f>+IF('PERSONAL DIRECTO'!AZ22=0," ",'PERSONAL DIRECTO'!AZ22*'PERSONAL DIRECTO'!$F22*$C$5)</f>
        <v xml:space="preserve"> </v>
      </c>
      <c r="AW23" s="237">
        <f>+IF($B23&gt;0,IF('PERSONAL DIRECTO'!AZ22&gt;0,INT(-'PERSONAL DIRECTO'!$CW22*('PERSONAL DIRECTO'!AZ22/('PERSONAL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DIRECTO'!AZ22),0),0)</f>
        <v>0</v>
      </c>
      <c r="AX23" s="341">
        <f t="shared" si="15"/>
        <v>0</v>
      </c>
      <c r="AY23" s="342" t="str">
        <f>+IF('PERSONAL DIRECTO'!BC22=0," ",'PERSONAL DIRECTO'!BC22*'PERSONAL DIRECTO'!$F22*$C$5)</f>
        <v xml:space="preserve"> </v>
      </c>
      <c r="AZ23" s="237">
        <f>+IF($B23&gt;0,IF('PERSONAL DIRECTO'!BC22&gt;0,INT(-'PERSONAL DIRECTO'!$CW22*('PERSONAL DIRECTO'!BC22/('PERSONAL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DIRECTO'!BC22),0),0)</f>
        <v>0</v>
      </c>
      <c r="BA23" s="341">
        <f t="shared" si="16"/>
        <v>0</v>
      </c>
      <c r="BB23" s="342" t="str">
        <f>+IF('PERSONAL DIRECTO'!BF22=0," ",'PERSONAL DIRECTO'!BF22*'PERSONAL DIRECTO'!$F22*$C$5)</f>
        <v xml:space="preserve"> </v>
      </c>
      <c r="BC23" s="237">
        <f>+IF($B23&gt;0,IF('PERSONAL DIRECTO'!BF22&gt;0,INT(-'PERSONAL DIRECTO'!$CW22*('PERSONAL DIRECTO'!BF22/('PERSONAL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DIRECTO'!BF22),0),0)</f>
        <v>0</v>
      </c>
      <c r="BD23" s="341">
        <f t="shared" si="17"/>
        <v>0</v>
      </c>
      <c r="BE23" s="342" t="str">
        <f>+IF('PERSONAL DIRECTO'!BI22=0," ",'PERSONAL DIRECTO'!BI22*'PERSONAL DIRECTO'!$F22*$C$5)</f>
        <v xml:space="preserve"> </v>
      </c>
      <c r="BF23" s="237">
        <f>+IF($B23&gt;0,IF('PERSONAL DIRECTO'!BI22&gt;0,INT(-'PERSONAL DIRECTO'!$CW22*('PERSONAL DIRECTO'!BI22/('PERSONAL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DIRECTO'!BI22),0),0)</f>
        <v>0</v>
      </c>
      <c r="BG23" s="341">
        <f t="shared" si="18"/>
        <v>0</v>
      </c>
      <c r="BH23" s="342" t="str">
        <f>+IF('PERSONAL DIRECTO'!BL22=0," ",'PERSONAL DIRECTO'!BL22*'PERSONAL DIRECTO'!$F22*$C$5)</f>
        <v xml:space="preserve"> </v>
      </c>
      <c r="BI23" s="237">
        <f>+IF($B23&gt;0,IF('PERSONAL DIRECTO'!BL22&gt;0,INT(-'PERSONAL DIRECTO'!$CW22*('PERSONAL DIRECTO'!BL22/('PERSONAL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DIRECTO'!BL22),0),0)</f>
        <v>0</v>
      </c>
      <c r="BJ23" s="341">
        <f t="shared" si="19"/>
        <v>0</v>
      </c>
      <c r="BK23" s="342" t="str">
        <f>+IF('PERSONAL DIRECTO'!BO22=0," ",'PERSONAL DIRECTO'!BO22*'PERSONAL DIRECTO'!$F22*$C$5)</f>
        <v xml:space="preserve"> </v>
      </c>
      <c r="BL23" s="237">
        <f>+IF($B23&gt;0,IF('PERSONAL DIRECTO'!BO22&gt;0,INT(-'PERSONAL DIRECTO'!$CW22*('PERSONAL DIRECTO'!BO22/('PERSONAL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DIRECTO'!BO22),0),0)</f>
        <v>0</v>
      </c>
      <c r="BM23" s="341">
        <f t="shared" si="20"/>
        <v>0</v>
      </c>
      <c r="BN23" s="342" t="str">
        <f>+IF('PERSONAL DIRECTO'!BR22=0," ",'PERSONAL DIRECTO'!BR22*'PERSONAL DIRECTO'!$F22*$C$5)</f>
        <v xml:space="preserve"> </v>
      </c>
      <c r="BO23" s="237">
        <f>+IF($B23&gt;0,IF('PERSONAL DIRECTO'!BR22&gt;0,INT(-'PERSONAL DIRECTO'!$CW22*('PERSONAL DIRECTO'!BR22/('PERSONAL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DIRECTO'!BR22),0),0)</f>
        <v>0</v>
      </c>
      <c r="BP23" s="341">
        <f t="shared" si="21"/>
        <v>0</v>
      </c>
      <c r="BQ23" s="342" t="str">
        <f>+IF('PERSONAL DIRECTO'!BU22=0," ",'PERSONAL DIRECTO'!BU22*'PERSONAL DIRECTO'!$F22*$C$5)</f>
        <v xml:space="preserve"> </v>
      </c>
      <c r="BR23" s="237">
        <f>+IF($B23&gt;0,IF('PERSONAL DIRECTO'!BU22&gt;0,INT(-'PERSONAL DIRECTO'!$CW22*('PERSONAL DIRECTO'!BU22/('PERSONAL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DIRECTO'!BU22),0),0)</f>
        <v>0</v>
      </c>
      <c r="BS23" s="341">
        <f t="shared" si="22"/>
        <v>0</v>
      </c>
      <c r="BT23" s="342" t="str">
        <f>+IF('PERSONAL DIRECTO'!BX22=0," ",'PERSONAL DIRECTO'!BX22*'PERSONAL DIRECTO'!$F22*$C$5)</f>
        <v xml:space="preserve"> </v>
      </c>
      <c r="BU23" s="237">
        <f>+IF($B23&gt;0,IF('PERSONAL DIRECTO'!BX22&gt;0,INT(-'PERSONAL DIRECTO'!$CW22*('PERSONAL DIRECTO'!BX22/('PERSONAL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DIRECTO'!BX22),0),0)</f>
        <v>0</v>
      </c>
      <c r="BV23" s="341">
        <f t="shared" si="23"/>
        <v>0</v>
      </c>
      <c r="BW23" s="342" t="str">
        <f>+IF('PERSONAL DIRECTO'!CA22=0," ",'PERSONAL DIRECTO'!CA22*'PERSONAL DIRECTO'!$F22*$C$5)</f>
        <v xml:space="preserve"> </v>
      </c>
      <c r="BX23" s="237">
        <f>+IF($B23&gt;0,IF('PERSONAL DIRECTO'!CA22&gt;0,INT(-'PERSONAL DIRECTO'!$CW22*('PERSONAL DIRECTO'!CA22/('PERSONAL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DIRECTO'!CA22),0),0)</f>
        <v>0</v>
      </c>
      <c r="BY23" s="341">
        <f t="shared" si="24"/>
        <v>0</v>
      </c>
      <c r="BZ23" s="342" t="str">
        <f>+IF('PERSONAL DIRECTO'!CD22=0," ",'PERSONAL DIRECTO'!CD22*'PERSONAL DIRECTO'!$F22*$C$5)</f>
        <v xml:space="preserve"> </v>
      </c>
      <c r="CA23" s="237">
        <f>+IF($B23&gt;0,IF('PERSONAL DIRECTO'!CD22&gt;0,INT(-'PERSONAL DIRECTO'!$CW22*('PERSONAL DIRECTO'!CD22/('PERSONAL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DIRECTO'!CD22),0),0)</f>
        <v>0</v>
      </c>
      <c r="CB23" s="341">
        <f t="shared" si="25"/>
        <v>0</v>
      </c>
      <c r="CC23" s="342" t="str">
        <f>+IF('PERSONAL DIRECTO'!CG22=0," ",'PERSONAL DIRECTO'!CG22*'PERSONAL DIRECTO'!$F22*$C$5)</f>
        <v xml:space="preserve"> </v>
      </c>
      <c r="CD23" s="237">
        <f>+IF($B23&gt;0,IF('PERSONAL DIRECTO'!CG22&gt;0,INT(-'PERSONAL DIRECTO'!$CW22*('PERSONAL DIRECTO'!CG22/('PERSONAL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DIRECTO'!CG22),0),0)</f>
        <v>0</v>
      </c>
      <c r="CE23" s="341">
        <f t="shared" si="26"/>
        <v>0</v>
      </c>
      <c r="CF23" s="342" t="str">
        <f>+IF('PERSONAL DIRECTO'!CJ22=0," ",'PERSONAL DIRECTO'!CJ22*'PERSONAL DIRECTO'!$F22*$C$5)</f>
        <v xml:space="preserve"> </v>
      </c>
      <c r="CG23" s="237">
        <f>+IF($B23&gt;0,IF('PERSONAL DIRECTO'!CJ22&gt;0,INT(-'PERSONAL DIRECTO'!$CW22*('PERSONAL DIRECTO'!CJ22/('PERSONAL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DIRECTO'!CJ22),0),0)</f>
        <v>0</v>
      </c>
      <c r="CH23" s="341">
        <f t="shared" si="27"/>
        <v>0</v>
      </c>
      <c r="CI23" s="342" t="str">
        <f>+IF('PERSONAL DIRECTO'!CM22=0," ",'PERSONAL DIRECTO'!CM22*'PERSONAL DIRECTO'!$F22*$C$5)</f>
        <v xml:space="preserve"> </v>
      </c>
      <c r="CJ23" s="237">
        <f>+IF($B23&gt;0,IF('PERSONAL DIRECTO'!CM22&gt;0,INT(-'PERSONAL DIRECTO'!$CW22*('PERSONAL DIRECTO'!CM22/('PERSONAL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DIRECTO'!CM22),0),0)</f>
        <v>0</v>
      </c>
      <c r="CK23" s="341">
        <f t="shared" si="28"/>
        <v>0</v>
      </c>
      <c r="CL23" s="342" t="str">
        <f>+IF('PERSONAL DIRECTO'!CP22=0," ",'PERSONAL DIRECTO'!CP22*'PERSONAL DIRECTO'!$F22*$C$5)</f>
        <v xml:space="preserve"> </v>
      </c>
      <c r="CM23" s="237">
        <f>+IF($B23&gt;0,IF('PERSONAL DIRECTO'!CP22&gt;0,INT(-'PERSONAL DIRECTO'!$CW22*('PERSONAL DIRECTO'!CP22/('PERSONAL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DIRECTO'!CP22),0),0)</f>
        <v>0</v>
      </c>
      <c r="CN23" s="341">
        <f t="shared" si="29"/>
        <v>0</v>
      </c>
      <c r="CO23" s="76">
        <f t="shared" si="30"/>
        <v>0</v>
      </c>
    </row>
    <row r="24" spans="1:93" s="334" customFormat="1" ht="15.5" x14ac:dyDescent="0.35">
      <c r="A24" s="336" t="str">
        <f>+IF('PERSONAL DIRECTO'!DE23&lt;=15,"No requiere personal adicional",IF('PERSONAL DIRECTO'!CW23&lt;0,'PERSONAL DIRECTO'!A23,"No requiere personal adicional"))</f>
        <v>No requiere personal adicional</v>
      </c>
      <c r="B24" s="337">
        <f>+IF(A24="No requiere personal adicional",0,IF(('PERSONAL DIRECTO'!DA23/'PERSONAL DIRECTO'!$G$4)&lt;1,1,INT(ROUNDUP('PERSONAL DIRECTO'!DA23/'PERSONAL DIRECTO'!$G$4,1))))</f>
        <v>0</v>
      </c>
      <c r="C24" s="342" t="str">
        <f>+IF('PERSONAL DIRECTO'!G23=0," ",'PERSONAL DIRECTO'!G23*'PERSONAL DIRECTO'!$F23*$C$5)</f>
        <v xml:space="preserve"> </v>
      </c>
      <c r="D24" s="237">
        <f>+IF($B24&gt;0,IF('PERSONAL DIRECTO'!G23&gt;0,INT(-'PERSONAL DIRECTO'!$CW23*('PERSONAL DIRECTO'!G23/('PERSONAL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DIRECTO'!G23),0),0)</f>
        <v>0</v>
      </c>
      <c r="E24" s="341">
        <f t="shared" si="0"/>
        <v>0</v>
      </c>
      <c r="F24" s="342" t="str">
        <f>+IF('PERSONAL DIRECTO'!J23=0," ",'PERSONAL DIRECTO'!J23*'PERSONAL DIRECTO'!$F23*$C$5)</f>
        <v xml:space="preserve"> </v>
      </c>
      <c r="G24" s="237">
        <f>+IF($B24&gt;0,IF('PERSONAL DIRECTO'!J23&gt;0,INT(-'PERSONAL DIRECTO'!$CW23*('PERSONAL DIRECTO'!J23/('PERSONAL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DIRECTO'!J23),0),0)</f>
        <v>0</v>
      </c>
      <c r="H24" s="341">
        <f t="shared" si="1"/>
        <v>0</v>
      </c>
      <c r="I24" s="342" t="str">
        <f>+IF('PERSONAL DIRECTO'!M23=0," ",'PERSONAL DIRECTO'!M23*'PERSONAL DIRECTO'!$F23*$C$5)</f>
        <v xml:space="preserve"> </v>
      </c>
      <c r="J24" s="237">
        <f>+IF($B24&gt;0,IF('PERSONAL DIRECTO'!M23&gt;0,INT(-'PERSONAL DIRECTO'!$CW23*('PERSONAL DIRECTO'!M23/('PERSONAL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DIRECTO'!M23),0),0)</f>
        <v>0</v>
      </c>
      <c r="K24" s="341">
        <f t="shared" si="2"/>
        <v>0</v>
      </c>
      <c r="L24" s="342" t="str">
        <f>+IF('PERSONAL DIRECTO'!P23=0," ",'PERSONAL DIRECTO'!P23*'PERSONAL DIRECTO'!$F23*$C$5)</f>
        <v xml:space="preserve"> </v>
      </c>
      <c r="M24" s="237">
        <f>+IF($B24&gt;0,IF('PERSONAL DIRECTO'!P23&gt;0,INT(-'PERSONAL DIRECTO'!$CW23*('PERSONAL DIRECTO'!P23/('PERSONAL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DIRECTO'!P23),0),0)</f>
        <v>0</v>
      </c>
      <c r="N24" s="341">
        <f t="shared" si="3"/>
        <v>0</v>
      </c>
      <c r="O24" s="342" t="str">
        <f>+IF('PERSONAL DIRECTO'!S23=0," ",'PERSONAL DIRECTO'!S23*'PERSONAL DIRECTO'!$F23*$C$5)</f>
        <v xml:space="preserve"> </v>
      </c>
      <c r="P24" s="237">
        <f>+IF($B24&gt;0,IF('PERSONAL DIRECTO'!S23&gt;0,INT(-'PERSONAL DIRECTO'!$CW23*('PERSONAL DIRECTO'!S23/('PERSONAL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DIRECTO'!S23),0),0)</f>
        <v>0</v>
      </c>
      <c r="Q24" s="341">
        <f t="shared" si="4"/>
        <v>0</v>
      </c>
      <c r="R24" s="342" t="str">
        <f>+IF('PERSONAL DIRECTO'!V23=0," ",'PERSONAL DIRECTO'!V23*'PERSONAL DIRECTO'!$F23*$C$5)</f>
        <v xml:space="preserve"> </v>
      </c>
      <c r="S24" s="237">
        <f>+IF($B24&gt;0,IF('PERSONAL DIRECTO'!V23&gt;0,INT(-'PERSONAL DIRECTO'!$CW23*('PERSONAL DIRECTO'!V23/('PERSONAL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DIRECTO'!V23),0),0)</f>
        <v>0</v>
      </c>
      <c r="T24" s="341">
        <f t="shared" si="5"/>
        <v>0</v>
      </c>
      <c r="U24" s="342" t="str">
        <f>+IF('PERSONAL DIRECTO'!Y23=0," ",'PERSONAL DIRECTO'!Y23*'PERSONAL DIRECTO'!$F23*$C$5)</f>
        <v xml:space="preserve"> </v>
      </c>
      <c r="V24" s="237">
        <f>+IF($B24&gt;0,IF('PERSONAL DIRECTO'!Y23&gt;0,INT(-'PERSONAL DIRECTO'!$CW23*('PERSONAL DIRECTO'!Y23/('PERSONAL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DIRECTO'!Y23),0),0)</f>
        <v>0</v>
      </c>
      <c r="W24" s="341">
        <f t="shared" si="6"/>
        <v>0</v>
      </c>
      <c r="X24" s="342" t="str">
        <f>+IF('PERSONAL DIRECTO'!AB23=0," ",'PERSONAL DIRECTO'!AB23*'PERSONAL DIRECTO'!$F23*$C$5)</f>
        <v xml:space="preserve"> </v>
      </c>
      <c r="Y24" s="237">
        <f>+IF($B24&gt;0,IF('PERSONAL DIRECTO'!AB23&gt;0,INT(-'PERSONAL DIRECTO'!$CW23*('PERSONAL DIRECTO'!AB23/('PERSONAL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DIRECTO'!AB23),0),0)</f>
        <v>0</v>
      </c>
      <c r="Z24" s="341">
        <f t="shared" si="7"/>
        <v>0</v>
      </c>
      <c r="AA24" s="342" t="str">
        <f>+IF('PERSONAL DIRECTO'!AE23=0," ",'PERSONAL DIRECTO'!AE23*'PERSONAL DIRECTO'!$F23*$C$5)</f>
        <v xml:space="preserve"> </v>
      </c>
      <c r="AB24" s="237">
        <f>+IF($B24&gt;0,IF('PERSONAL DIRECTO'!AE23&gt;0,INT(-'PERSONAL DIRECTO'!$CW23*('PERSONAL DIRECTO'!AE23/('PERSONAL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DIRECTO'!AE23),0),0)</f>
        <v>0</v>
      </c>
      <c r="AC24" s="341">
        <f t="shared" si="8"/>
        <v>0</v>
      </c>
      <c r="AD24" s="342" t="str">
        <f>+IF('PERSONAL DIRECTO'!AH23=0," ",'PERSONAL DIRECTO'!AH23*'PERSONAL DIRECTO'!$F23*$C$5)</f>
        <v xml:space="preserve"> </v>
      </c>
      <c r="AE24" s="237">
        <f>+IF($B24&gt;0,IF('PERSONAL DIRECTO'!AH23&gt;0,INT(-'PERSONAL DIRECTO'!$CW23*('PERSONAL DIRECTO'!AH23/('PERSONAL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DIRECTO'!AH23),0),0)</f>
        <v>0</v>
      </c>
      <c r="AF24" s="341">
        <f t="shared" si="9"/>
        <v>0</v>
      </c>
      <c r="AG24" s="342" t="str">
        <f>+IF('PERSONAL DIRECTO'!AK23=0," ",'PERSONAL DIRECTO'!AK23*'PERSONAL DIRECTO'!$F23*$C$5)</f>
        <v xml:space="preserve"> </v>
      </c>
      <c r="AH24" s="237">
        <f>+IF($B24&gt;0,IF('PERSONAL DIRECTO'!AK23&gt;0,INT(-'PERSONAL DIRECTO'!$CW23*('PERSONAL DIRECTO'!AK23/('PERSONAL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DIRECTO'!AK23),0),0)</f>
        <v>0</v>
      </c>
      <c r="AI24" s="341">
        <f t="shared" si="10"/>
        <v>0</v>
      </c>
      <c r="AJ24" s="342" t="str">
        <f>+IF('PERSONAL DIRECTO'!AN23=0," ",'PERSONAL DIRECTO'!AN23*'PERSONAL DIRECTO'!$F23*$C$5)</f>
        <v xml:space="preserve"> </v>
      </c>
      <c r="AK24" s="237">
        <f>+IF($B24&gt;0,IF('PERSONAL DIRECTO'!AN23&gt;0,INT(-'PERSONAL DIRECTO'!$CW23*('PERSONAL DIRECTO'!AN23/('PERSONAL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DIRECTO'!AN23),0),0)</f>
        <v>0</v>
      </c>
      <c r="AL24" s="341">
        <f t="shared" si="11"/>
        <v>0</v>
      </c>
      <c r="AM24" s="342" t="str">
        <f>+IF('PERSONAL DIRECTO'!AQ23=0," ",'PERSONAL DIRECTO'!AQ23*'PERSONAL DIRECTO'!$F23*$C$5)</f>
        <v xml:space="preserve"> </v>
      </c>
      <c r="AN24" s="237">
        <f>+IF($B24&gt;0,IF('PERSONAL DIRECTO'!AQ23&gt;0,INT(-'PERSONAL DIRECTO'!$CW23*('PERSONAL DIRECTO'!AQ23/('PERSONAL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DIRECTO'!AQ23),0),0)</f>
        <v>0</v>
      </c>
      <c r="AO24" s="341">
        <f t="shared" si="12"/>
        <v>0</v>
      </c>
      <c r="AP24" s="342" t="str">
        <f>+IF('PERSONAL DIRECTO'!AT23=0," ",'PERSONAL DIRECTO'!AT23*'PERSONAL DIRECTO'!$F23*$C$5)</f>
        <v xml:space="preserve"> </v>
      </c>
      <c r="AQ24" s="237">
        <f>+IF($B24&gt;0,IF('PERSONAL DIRECTO'!AT23&gt;0,INT(-'PERSONAL DIRECTO'!$CW23*('PERSONAL DIRECTO'!AT23/('PERSONAL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DIRECTO'!AT23),0),0)</f>
        <v>0</v>
      </c>
      <c r="AR24" s="341">
        <f t="shared" si="13"/>
        <v>0</v>
      </c>
      <c r="AS24" s="342" t="str">
        <f>+IF('PERSONAL DIRECTO'!AW23=0," ",'PERSONAL DIRECTO'!AW23*'PERSONAL DIRECTO'!$F23*$C$5)</f>
        <v xml:space="preserve"> </v>
      </c>
      <c r="AT24" s="237">
        <f>+IF($B24&gt;0,IF('PERSONAL DIRECTO'!AW23&gt;0,INT(-'PERSONAL DIRECTO'!$CW23*('PERSONAL DIRECTO'!AW23/('PERSONAL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DIRECTO'!AW23),0),0)</f>
        <v>0</v>
      </c>
      <c r="AU24" s="341">
        <f t="shared" si="14"/>
        <v>0</v>
      </c>
      <c r="AV24" s="342" t="str">
        <f>+IF('PERSONAL DIRECTO'!AZ23=0," ",'PERSONAL DIRECTO'!AZ23*'PERSONAL DIRECTO'!$F23*$C$5)</f>
        <v xml:space="preserve"> </v>
      </c>
      <c r="AW24" s="237">
        <f>+IF($B24&gt;0,IF('PERSONAL DIRECTO'!AZ23&gt;0,INT(-'PERSONAL DIRECTO'!$CW23*('PERSONAL DIRECTO'!AZ23/('PERSONAL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DIRECTO'!AZ23),0),0)</f>
        <v>0</v>
      </c>
      <c r="AX24" s="341">
        <f t="shared" si="15"/>
        <v>0</v>
      </c>
      <c r="AY24" s="342" t="str">
        <f>+IF('PERSONAL DIRECTO'!BC23=0," ",'PERSONAL DIRECTO'!BC23*'PERSONAL DIRECTO'!$F23*$C$5)</f>
        <v xml:space="preserve"> </v>
      </c>
      <c r="AZ24" s="237">
        <f>+IF($B24&gt;0,IF('PERSONAL DIRECTO'!BC23&gt;0,INT(-'PERSONAL DIRECTO'!$CW23*('PERSONAL DIRECTO'!BC23/('PERSONAL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DIRECTO'!BC23),0),0)</f>
        <v>0</v>
      </c>
      <c r="BA24" s="341">
        <f t="shared" si="16"/>
        <v>0</v>
      </c>
      <c r="BB24" s="342" t="str">
        <f>+IF('PERSONAL DIRECTO'!BF23=0," ",'PERSONAL DIRECTO'!BF23*'PERSONAL DIRECTO'!$F23*$C$5)</f>
        <v xml:space="preserve"> </v>
      </c>
      <c r="BC24" s="237">
        <f>+IF($B24&gt;0,IF('PERSONAL DIRECTO'!BF23&gt;0,INT(-'PERSONAL DIRECTO'!$CW23*('PERSONAL DIRECTO'!BF23/('PERSONAL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DIRECTO'!BF23),0),0)</f>
        <v>0</v>
      </c>
      <c r="BD24" s="341">
        <f t="shared" si="17"/>
        <v>0</v>
      </c>
      <c r="BE24" s="342" t="str">
        <f>+IF('PERSONAL DIRECTO'!BI23=0," ",'PERSONAL DIRECTO'!BI23*'PERSONAL DIRECTO'!$F23*$C$5)</f>
        <v xml:space="preserve"> </v>
      </c>
      <c r="BF24" s="237">
        <f>+IF($B24&gt;0,IF('PERSONAL DIRECTO'!BI23&gt;0,INT(-'PERSONAL DIRECTO'!$CW23*('PERSONAL DIRECTO'!BI23/('PERSONAL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DIRECTO'!BI23),0),0)</f>
        <v>0</v>
      </c>
      <c r="BG24" s="341">
        <f t="shared" si="18"/>
        <v>0</v>
      </c>
      <c r="BH24" s="342" t="str">
        <f>+IF('PERSONAL DIRECTO'!BL23=0," ",'PERSONAL DIRECTO'!BL23*'PERSONAL DIRECTO'!$F23*$C$5)</f>
        <v xml:space="preserve"> </v>
      </c>
      <c r="BI24" s="237">
        <f>+IF($B24&gt;0,IF('PERSONAL DIRECTO'!BL23&gt;0,INT(-'PERSONAL DIRECTO'!$CW23*('PERSONAL DIRECTO'!BL23/('PERSONAL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DIRECTO'!BL23),0),0)</f>
        <v>0</v>
      </c>
      <c r="BJ24" s="341">
        <f t="shared" si="19"/>
        <v>0</v>
      </c>
      <c r="BK24" s="342" t="str">
        <f>+IF('PERSONAL DIRECTO'!BO23=0," ",'PERSONAL DIRECTO'!BO23*'PERSONAL DIRECTO'!$F23*$C$5)</f>
        <v xml:space="preserve"> </v>
      </c>
      <c r="BL24" s="237">
        <f>+IF($B24&gt;0,IF('PERSONAL DIRECTO'!BO23&gt;0,INT(-'PERSONAL DIRECTO'!$CW23*('PERSONAL DIRECTO'!BO23/('PERSONAL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DIRECTO'!BO23),0),0)</f>
        <v>0</v>
      </c>
      <c r="BM24" s="341">
        <f t="shared" si="20"/>
        <v>0</v>
      </c>
      <c r="BN24" s="342" t="str">
        <f>+IF('PERSONAL DIRECTO'!BR23=0," ",'PERSONAL DIRECTO'!BR23*'PERSONAL DIRECTO'!$F23*$C$5)</f>
        <v xml:space="preserve"> </v>
      </c>
      <c r="BO24" s="237">
        <f>+IF($B24&gt;0,IF('PERSONAL DIRECTO'!BR23&gt;0,INT(-'PERSONAL DIRECTO'!$CW23*('PERSONAL DIRECTO'!BR23/('PERSONAL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DIRECTO'!BR23),0),0)</f>
        <v>0</v>
      </c>
      <c r="BP24" s="341">
        <f t="shared" si="21"/>
        <v>0</v>
      </c>
      <c r="BQ24" s="342" t="str">
        <f>+IF('PERSONAL DIRECTO'!BU23=0," ",'PERSONAL DIRECTO'!BU23*'PERSONAL DIRECTO'!$F23*$C$5)</f>
        <v xml:space="preserve"> </v>
      </c>
      <c r="BR24" s="237">
        <f>+IF($B24&gt;0,IF('PERSONAL DIRECTO'!BU23&gt;0,INT(-'PERSONAL DIRECTO'!$CW23*('PERSONAL DIRECTO'!BU23/('PERSONAL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DIRECTO'!BU23),0),0)</f>
        <v>0</v>
      </c>
      <c r="BS24" s="341">
        <f t="shared" si="22"/>
        <v>0</v>
      </c>
      <c r="BT24" s="342" t="str">
        <f>+IF('PERSONAL DIRECTO'!BX23=0," ",'PERSONAL DIRECTO'!BX23*'PERSONAL DIRECTO'!$F23*$C$5)</f>
        <v xml:space="preserve"> </v>
      </c>
      <c r="BU24" s="237">
        <f>+IF($B24&gt;0,IF('PERSONAL DIRECTO'!BX23&gt;0,INT(-'PERSONAL DIRECTO'!$CW23*('PERSONAL DIRECTO'!BX23/('PERSONAL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DIRECTO'!BX23),0),0)</f>
        <v>0</v>
      </c>
      <c r="BV24" s="341">
        <f t="shared" si="23"/>
        <v>0</v>
      </c>
      <c r="BW24" s="342" t="str">
        <f>+IF('PERSONAL DIRECTO'!CA23=0," ",'PERSONAL DIRECTO'!CA23*'PERSONAL DIRECTO'!$F23*$C$5)</f>
        <v xml:space="preserve"> </v>
      </c>
      <c r="BX24" s="237">
        <f>+IF($B24&gt;0,IF('PERSONAL DIRECTO'!CA23&gt;0,INT(-'PERSONAL DIRECTO'!$CW23*('PERSONAL DIRECTO'!CA23/('PERSONAL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DIRECTO'!CA23),0),0)</f>
        <v>0</v>
      </c>
      <c r="BY24" s="341">
        <f t="shared" si="24"/>
        <v>0</v>
      </c>
      <c r="BZ24" s="342" t="str">
        <f>+IF('PERSONAL DIRECTO'!CD23=0," ",'PERSONAL DIRECTO'!CD23*'PERSONAL DIRECTO'!$F23*$C$5)</f>
        <v xml:space="preserve"> </v>
      </c>
      <c r="CA24" s="237">
        <f>+IF($B24&gt;0,IF('PERSONAL DIRECTO'!CD23&gt;0,INT(-'PERSONAL DIRECTO'!$CW23*('PERSONAL DIRECTO'!CD23/('PERSONAL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DIRECTO'!CD23),0),0)</f>
        <v>0</v>
      </c>
      <c r="CB24" s="341">
        <f t="shared" si="25"/>
        <v>0</v>
      </c>
      <c r="CC24" s="342" t="str">
        <f>+IF('PERSONAL DIRECTO'!CG23=0," ",'PERSONAL DIRECTO'!CG23*'PERSONAL DIRECTO'!$F23*$C$5)</f>
        <v xml:space="preserve"> </v>
      </c>
      <c r="CD24" s="237">
        <f>+IF($B24&gt;0,IF('PERSONAL DIRECTO'!CG23&gt;0,INT(-'PERSONAL DIRECTO'!$CW23*('PERSONAL DIRECTO'!CG23/('PERSONAL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DIRECTO'!CG23),0),0)</f>
        <v>0</v>
      </c>
      <c r="CE24" s="341">
        <f t="shared" si="26"/>
        <v>0</v>
      </c>
      <c r="CF24" s="342" t="str">
        <f>+IF('PERSONAL DIRECTO'!CJ23=0," ",'PERSONAL DIRECTO'!CJ23*'PERSONAL DIRECTO'!$F23*$C$5)</f>
        <v xml:space="preserve"> </v>
      </c>
      <c r="CG24" s="237">
        <f>+IF($B24&gt;0,IF('PERSONAL DIRECTO'!CJ23&gt;0,INT(-'PERSONAL DIRECTO'!$CW23*('PERSONAL DIRECTO'!CJ23/('PERSONAL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DIRECTO'!CJ23),0),0)</f>
        <v>0</v>
      </c>
      <c r="CH24" s="341">
        <f t="shared" si="27"/>
        <v>0</v>
      </c>
      <c r="CI24" s="342" t="str">
        <f>+IF('PERSONAL DIRECTO'!CM23=0," ",'PERSONAL DIRECTO'!CM23*'PERSONAL DIRECTO'!$F23*$C$5)</f>
        <v xml:space="preserve"> </v>
      </c>
      <c r="CJ24" s="237">
        <f>+IF($B24&gt;0,IF('PERSONAL DIRECTO'!CM23&gt;0,INT(-'PERSONAL DIRECTO'!$CW23*('PERSONAL DIRECTO'!CM23/('PERSONAL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DIRECTO'!CM23),0),0)</f>
        <v>0</v>
      </c>
      <c r="CK24" s="341">
        <f t="shared" si="28"/>
        <v>0</v>
      </c>
      <c r="CL24" s="342" t="str">
        <f>+IF('PERSONAL DIRECTO'!CP23=0," ",'PERSONAL DIRECTO'!CP23*'PERSONAL DIRECTO'!$F23*$C$5)</f>
        <v xml:space="preserve"> </v>
      </c>
      <c r="CM24" s="237">
        <f>+IF($B24&gt;0,IF('PERSONAL DIRECTO'!CP23&gt;0,INT(-'PERSONAL DIRECTO'!$CW23*('PERSONAL DIRECTO'!CP23/('PERSONAL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DIRECTO'!CP23),0),0)</f>
        <v>0</v>
      </c>
      <c r="CN24" s="341">
        <f t="shared" si="29"/>
        <v>0</v>
      </c>
      <c r="CO24" s="76">
        <f t="shared" si="30"/>
        <v>0</v>
      </c>
    </row>
    <row r="25" spans="1:93" s="334" customFormat="1" ht="15.5" x14ac:dyDescent="0.35">
      <c r="A25" s="336" t="str">
        <f>+IF('PERSONAL DIRECTO'!DE24&lt;=15,"No requiere personal adicional",IF('PERSONAL DIRECTO'!CW24&lt;0,'PERSONAL DIRECTO'!A24,"No requiere personal adicional"))</f>
        <v>No requiere personal adicional</v>
      </c>
      <c r="B25" s="337">
        <f>+IF(A25="No requiere personal adicional",0,IF(('PERSONAL DIRECTO'!DA24/'PERSONAL DIRECTO'!$G$4)&lt;1,1,INT(ROUNDUP('PERSONAL DIRECTO'!DA24/'PERSONAL DIRECTO'!$G$4,1))))</f>
        <v>0</v>
      </c>
      <c r="C25" s="342" t="str">
        <f>+IF('PERSONAL DIRECTO'!G24=0," ",'PERSONAL DIRECTO'!G24*'PERSONAL DIRECTO'!$F24*$C$5)</f>
        <v xml:space="preserve"> </v>
      </c>
      <c r="D25" s="237">
        <f>+IF($B25&gt;0,IF('PERSONAL DIRECTO'!G24&gt;0,INT(-'PERSONAL DIRECTO'!$CW24*('PERSONAL DIRECTO'!G24/('PERSONAL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DIRECTO'!G24),0),0)</f>
        <v>0</v>
      </c>
      <c r="E25" s="341">
        <f t="shared" si="0"/>
        <v>0</v>
      </c>
      <c r="F25" s="342" t="str">
        <f>+IF('PERSONAL DIRECTO'!J24=0," ",'PERSONAL DIRECTO'!J24*'PERSONAL DIRECTO'!$F24*$C$5)</f>
        <v xml:space="preserve"> </v>
      </c>
      <c r="G25" s="237">
        <f>+IF($B25&gt;0,IF('PERSONAL DIRECTO'!J24&gt;0,INT(-'PERSONAL DIRECTO'!$CW24*('PERSONAL DIRECTO'!J24/('PERSONAL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DIRECTO'!J24),0),0)</f>
        <v>0</v>
      </c>
      <c r="H25" s="341">
        <f t="shared" si="1"/>
        <v>0</v>
      </c>
      <c r="I25" s="342" t="str">
        <f>+IF('PERSONAL DIRECTO'!M24=0," ",'PERSONAL DIRECTO'!M24*'PERSONAL DIRECTO'!$F24*$C$5)</f>
        <v xml:space="preserve"> </v>
      </c>
      <c r="J25" s="237">
        <f>+IF($B25&gt;0,IF('PERSONAL DIRECTO'!M24&gt;0,INT(-'PERSONAL DIRECTO'!$CW24*('PERSONAL DIRECTO'!M24/('PERSONAL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DIRECTO'!M24),0),0)</f>
        <v>0</v>
      </c>
      <c r="K25" s="341">
        <f t="shared" si="2"/>
        <v>0</v>
      </c>
      <c r="L25" s="342" t="str">
        <f>+IF('PERSONAL DIRECTO'!P24=0," ",'PERSONAL DIRECTO'!P24*'PERSONAL DIRECTO'!$F24*$C$5)</f>
        <v xml:space="preserve"> </v>
      </c>
      <c r="M25" s="237">
        <f>+IF($B25&gt;0,IF('PERSONAL DIRECTO'!P24&gt;0,INT(-'PERSONAL DIRECTO'!$CW24*('PERSONAL DIRECTO'!P24/('PERSONAL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DIRECTO'!P24),0),0)</f>
        <v>0</v>
      </c>
      <c r="N25" s="341">
        <f t="shared" si="3"/>
        <v>0</v>
      </c>
      <c r="O25" s="342" t="str">
        <f>+IF('PERSONAL DIRECTO'!S24=0," ",'PERSONAL DIRECTO'!S24*'PERSONAL DIRECTO'!$F24*$C$5)</f>
        <v xml:space="preserve"> </v>
      </c>
      <c r="P25" s="237">
        <f>+IF($B25&gt;0,IF('PERSONAL DIRECTO'!S24&gt;0,INT(-'PERSONAL DIRECTO'!$CW24*('PERSONAL DIRECTO'!S24/('PERSONAL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DIRECTO'!S24),0),0)</f>
        <v>0</v>
      </c>
      <c r="Q25" s="341">
        <f t="shared" si="4"/>
        <v>0</v>
      </c>
      <c r="R25" s="342" t="str">
        <f>+IF('PERSONAL DIRECTO'!V24=0," ",'PERSONAL DIRECTO'!V24*'PERSONAL DIRECTO'!$F24*$C$5)</f>
        <v xml:space="preserve"> </v>
      </c>
      <c r="S25" s="237">
        <f>+IF($B25&gt;0,IF('PERSONAL DIRECTO'!V24&gt;0,INT(-'PERSONAL DIRECTO'!$CW24*('PERSONAL DIRECTO'!V24/('PERSONAL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DIRECTO'!V24),0),0)</f>
        <v>0</v>
      </c>
      <c r="T25" s="341">
        <f t="shared" si="5"/>
        <v>0</v>
      </c>
      <c r="U25" s="342" t="str">
        <f>+IF('PERSONAL DIRECTO'!Y24=0," ",'PERSONAL DIRECTO'!Y24*'PERSONAL DIRECTO'!$F24*$C$5)</f>
        <v xml:space="preserve"> </v>
      </c>
      <c r="V25" s="237">
        <f>+IF($B25&gt;0,IF('PERSONAL DIRECTO'!Y24&gt;0,INT(-'PERSONAL DIRECTO'!$CW24*('PERSONAL DIRECTO'!Y24/('PERSONAL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DIRECTO'!Y24),0),0)</f>
        <v>0</v>
      </c>
      <c r="W25" s="341">
        <f t="shared" si="6"/>
        <v>0</v>
      </c>
      <c r="X25" s="342" t="str">
        <f>+IF('PERSONAL DIRECTO'!AB24=0," ",'PERSONAL DIRECTO'!AB24*'PERSONAL DIRECTO'!$F24*$C$5)</f>
        <v xml:space="preserve"> </v>
      </c>
      <c r="Y25" s="237">
        <f>+IF($B25&gt;0,IF('PERSONAL DIRECTO'!AB24&gt;0,INT(-'PERSONAL DIRECTO'!$CW24*('PERSONAL DIRECTO'!AB24/('PERSONAL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DIRECTO'!AB24),0),0)</f>
        <v>0</v>
      </c>
      <c r="Z25" s="341">
        <f t="shared" si="7"/>
        <v>0</v>
      </c>
      <c r="AA25" s="342" t="str">
        <f>+IF('PERSONAL DIRECTO'!AE24=0," ",'PERSONAL DIRECTO'!AE24*'PERSONAL DIRECTO'!$F24*$C$5)</f>
        <v xml:space="preserve"> </v>
      </c>
      <c r="AB25" s="237">
        <f>+IF($B25&gt;0,IF('PERSONAL DIRECTO'!AE24&gt;0,INT(-'PERSONAL DIRECTO'!$CW24*('PERSONAL DIRECTO'!AE24/('PERSONAL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DIRECTO'!AE24),0),0)</f>
        <v>0</v>
      </c>
      <c r="AC25" s="341">
        <f t="shared" si="8"/>
        <v>0</v>
      </c>
      <c r="AD25" s="342" t="str">
        <f>+IF('PERSONAL DIRECTO'!AH24=0," ",'PERSONAL DIRECTO'!AH24*'PERSONAL DIRECTO'!$F24*$C$5)</f>
        <v xml:space="preserve"> </v>
      </c>
      <c r="AE25" s="237">
        <f>+IF($B25&gt;0,IF('PERSONAL DIRECTO'!AH24&gt;0,INT(-'PERSONAL DIRECTO'!$CW24*('PERSONAL DIRECTO'!AH24/('PERSONAL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DIRECTO'!AH24),0),0)</f>
        <v>0</v>
      </c>
      <c r="AF25" s="341">
        <f t="shared" si="9"/>
        <v>0</v>
      </c>
      <c r="AG25" s="342" t="str">
        <f>+IF('PERSONAL DIRECTO'!AK24=0," ",'PERSONAL DIRECTO'!AK24*'PERSONAL DIRECTO'!$F24*$C$5)</f>
        <v xml:space="preserve"> </v>
      </c>
      <c r="AH25" s="237">
        <f>+IF($B25&gt;0,IF('PERSONAL DIRECTO'!AK24&gt;0,INT(-'PERSONAL DIRECTO'!$CW24*('PERSONAL DIRECTO'!AK24/('PERSONAL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DIRECTO'!AK24),0),0)</f>
        <v>0</v>
      </c>
      <c r="AI25" s="341">
        <f t="shared" si="10"/>
        <v>0</v>
      </c>
      <c r="AJ25" s="342" t="str">
        <f>+IF('PERSONAL DIRECTO'!AN24=0," ",'PERSONAL DIRECTO'!AN24*'PERSONAL DIRECTO'!$F24*$C$5)</f>
        <v xml:space="preserve"> </v>
      </c>
      <c r="AK25" s="237">
        <f>+IF($B25&gt;0,IF('PERSONAL DIRECTO'!AN24&gt;0,INT(-'PERSONAL DIRECTO'!$CW24*('PERSONAL DIRECTO'!AN24/('PERSONAL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DIRECTO'!AN24),0),0)</f>
        <v>0</v>
      </c>
      <c r="AL25" s="341">
        <f t="shared" si="11"/>
        <v>0</v>
      </c>
      <c r="AM25" s="342" t="str">
        <f>+IF('PERSONAL DIRECTO'!AQ24=0," ",'PERSONAL DIRECTO'!AQ24*'PERSONAL DIRECTO'!$F24*$C$5)</f>
        <v xml:space="preserve"> </v>
      </c>
      <c r="AN25" s="237">
        <f>+IF($B25&gt;0,IF('PERSONAL DIRECTO'!AQ24&gt;0,INT(-'PERSONAL DIRECTO'!$CW24*('PERSONAL DIRECTO'!AQ24/('PERSONAL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DIRECTO'!AQ24),0),0)</f>
        <v>0</v>
      </c>
      <c r="AO25" s="341">
        <f t="shared" si="12"/>
        <v>0</v>
      </c>
      <c r="AP25" s="342" t="str">
        <f>+IF('PERSONAL DIRECTO'!AT24=0," ",'PERSONAL DIRECTO'!AT24*'PERSONAL DIRECTO'!$F24*$C$5)</f>
        <v xml:space="preserve"> </v>
      </c>
      <c r="AQ25" s="237">
        <f>+IF($B25&gt;0,IF('PERSONAL DIRECTO'!AT24&gt;0,INT(-'PERSONAL DIRECTO'!$CW24*('PERSONAL DIRECTO'!AT24/('PERSONAL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DIRECTO'!AT24),0),0)</f>
        <v>0</v>
      </c>
      <c r="AR25" s="341">
        <f t="shared" si="13"/>
        <v>0</v>
      </c>
      <c r="AS25" s="342" t="str">
        <f>+IF('PERSONAL DIRECTO'!AW24=0," ",'PERSONAL DIRECTO'!AW24*'PERSONAL DIRECTO'!$F24*$C$5)</f>
        <v xml:space="preserve"> </v>
      </c>
      <c r="AT25" s="237">
        <f>+IF($B25&gt;0,IF('PERSONAL DIRECTO'!AW24&gt;0,INT(-'PERSONAL DIRECTO'!$CW24*('PERSONAL DIRECTO'!AW24/('PERSONAL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DIRECTO'!AW24),0),0)</f>
        <v>0</v>
      </c>
      <c r="AU25" s="341">
        <f t="shared" si="14"/>
        <v>0</v>
      </c>
      <c r="AV25" s="342" t="str">
        <f>+IF('PERSONAL DIRECTO'!AZ24=0," ",'PERSONAL DIRECTO'!AZ24*'PERSONAL DIRECTO'!$F24*$C$5)</f>
        <v xml:space="preserve"> </v>
      </c>
      <c r="AW25" s="237">
        <f>+IF($B25&gt;0,IF('PERSONAL DIRECTO'!AZ24&gt;0,INT(-'PERSONAL DIRECTO'!$CW24*('PERSONAL DIRECTO'!AZ24/('PERSONAL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DIRECTO'!AZ24),0),0)</f>
        <v>0</v>
      </c>
      <c r="AX25" s="341">
        <f t="shared" si="15"/>
        <v>0</v>
      </c>
      <c r="AY25" s="342" t="str">
        <f>+IF('PERSONAL DIRECTO'!BC24=0," ",'PERSONAL DIRECTO'!BC24*'PERSONAL DIRECTO'!$F24*$C$5)</f>
        <v xml:space="preserve"> </v>
      </c>
      <c r="AZ25" s="237">
        <f>+IF($B25&gt;0,IF('PERSONAL DIRECTO'!BC24&gt;0,INT(-'PERSONAL DIRECTO'!$CW24*('PERSONAL DIRECTO'!BC24/('PERSONAL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DIRECTO'!BC24),0),0)</f>
        <v>0</v>
      </c>
      <c r="BA25" s="341">
        <f t="shared" si="16"/>
        <v>0</v>
      </c>
      <c r="BB25" s="342" t="str">
        <f>+IF('PERSONAL DIRECTO'!BF24=0," ",'PERSONAL DIRECTO'!BF24*'PERSONAL DIRECTO'!$F24*$C$5)</f>
        <v xml:space="preserve"> </v>
      </c>
      <c r="BC25" s="237">
        <f>+IF($B25&gt;0,IF('PERSONAL DIRECTO'!BF24&gt;0,INT(-'PERSONAL DIRECTO'!$CW24*('PERSONAL DIRECTO'!BF24/('PERSONAL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DIRECTO'!BF24),0),0)</f>
        <v>0</v>
      </c>
      <c r="BD25" s="341">
        <f t="shared" si="17"/>
        <v>0</v>
      </c>
      <c r="BE25" s="342" t="str">
        <f>+IF('PERSONAL DIRECTO'!BI24=0," ",'PERSONAL DIRECTO'!BI24*'PERSONAL DIRECTO'!$F24*$C$5)</f>
        <v xml:space="preserve"> </v>
      </c>
      <c r="BF25" s="237">
        <f>+IF($B25&gt;0,IF('PERSONAL DIRECTO'!BI24&gt;0,INT(-'PERSONAL DIRECTO'!$CW24*('PERSONAL DIRECTO'!BI24/('PERSONAL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DIRECTO'!BI24),0),0)</f>
        <v>0</v>
      </c>
      <c r="BG25" s="341">
        <f t="shared" si="18"/>
        <v>0</v>
      </c>
      <c r="BH25" s="342" t="str">
        <f>+IF('PERSONAL DIRECTO'!BL24=0," ",'PERSONAL DIRECTO'!BL24*'PERSONAL DIRECTO'!$F24*$C$5)</f>
        <v xml:space="preserve"> </v>
      </c>
      <c r="BI25" s="237">
        <f>+IF($B25&gt;0,IF('PERSONAL DIRECTO'!BL24&gt;0,INT(-'PERSONAL DIRECTO'!$CW24*('PERSONAL DIRECTO'!BL24/('PERSONAL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DIRECTO'!BL24),0),0)</f>
        <v>0</v>
      </c>
      <c r="BJ25" s="341">
        <f t="shared" si="19"/>
        <v>0</v>
      </c>
      <c r="BK25" s="342" t="str">
        <f>+IF('PERSONAL DIRECTO'!BO24=0," ",'PERSONAL DIRECTO'!BO24*'PERSONAL DIRECTO'!$F24*$C$5)</f>
        <v xml:space="preserve"> </v>
      </c>
      <c r="BL25" s="237">
        <f>+IF($B25&gt;0,IF('PERSONAL DIRECTO'!BO24&gt;0,INT(-'PERSONAL DIRECTO'!$CW24*('PERSONAL DIRECTO'!BO24/('PERSONAL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DIRECTO'!BO24),0),0)</f>
        <v>0</v>
      </c>
      <c r="BM25" s="341">
        <f t="shared" si="20"/>
        <v>0</v>
      </c>
      <c r="BN25" s="342" t="str">
        <f>+IF('PERSONAL DIRECTO'!BR24=0," ",'PERSONAL DIRECTO'!BR24*'PERSONAL DIRECTO'!$F24*$C$5)</f>
        <v xml:space="preserve"> </v>
      </c>
      <c r="BO25" s="237">
        <f>+IF($B25&gt;0,IF('PERSONAL DIRECTO'!BR24&gt;0,INT(-'PERSONAL DIRECTO'!$CW24*('PERSONAL DIRECTO'!BR24/('PERSONAL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DIRECTO'!BR24),0),0)</f>
        <v>0</v>
      </c>
      <c r="BP25" s="341">
        <f t="shared" si="21"/>
        <v>0</v>
      </c>
      <c r="BQ25" s="342" t="str">
        <f>+IF('PERSONAL DIRECTO'!BU24=0," ",'PERSONAL DIRECTO'!BU24*'PERSONAL DIRECTO'!$F24*$C$5)</f>
        <v xml:space="preserve"> </v>
      </c>
      <c r="BR25" s="237">
        <f>+IF($B25&gt;0,IF('PERSONAL DIRECTO'!BU24&gt;0,INT(-'PERSONAL DIRECTO'!$CW24*('PERSONAL DIRECTO'!BU24/('PERSONAL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DIRECTO'!BU24),0),0)</f>
        <v>0</v>
      </c>
      <c r="BS25" s="341">
        <f t="shared" si="22"/>
        <v>0</v>
      </c>
      <c r="BT25" s="342" t="str">
        <f>+IF('PERSONAL DIRECTO'!BX24=0," ",'PERSONAL DIRECTO'!BX24*'PERSONAL DIRECTO'!$F24*$C$5)</f>
        <v xml:space="preserve"> </v>
      </c>
      <c r="BU25" s="237">
        <f>+IF($B25&gt;0,IF('PERSONAL DIRECTO'!BX24&gt;0,INT(-'PERSONAL DIRECTO'!$CW24*('PERSONAL DIRECTO'!BX24/('PERSONAL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DIRECTO'!BX24),0),0)</f>
        <v>0</v>
      </c>
      <c r="BV25" s="341">
        <f t="shared" si="23"/>
        <v>0</v>
      </c>
      <c r="BW25" s="342" t="str">
        <f>+IF('PERSONAL DIRECTO'!CA24=0," ",'PERSONAL DIRECTO'!CA24*'PERSONAL DIRECTO'!$F24*$C$5)</f>
        <v xml:space="preserve"> </v>
      </c>
      <c r="BX25" s="237">
        <f>+IF($B25&gt;0,IF('PERSONAL DIRECTO'!CA24&gt;0,INT(-'PERSONAL DIRECTO'!$CW24*('PERSONAL DIRECTO'!CA24/('PERSONAL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DIRECTO'!CA24),0),0)</f>
        <v>0</v>
      </c>
      <c r="BY25" s="341">
        <f t="shared" si="24"/>
        <v>0</v>
      </c>
      <c r="BZ25" s="342" t="str">
        <f>+IF('PERSONAL DIRECTO'!CD24=0," ",'PERSONAL DIRECTO'!CD24*'PERSONAL DIRECTO'!$F24*$C$5)</f>
        <v xml:space="preserve"> </v>
      </c>
      <c r="CA25" s="237">
        <f>+IF($B25&gt;0,IF('PERSONAL DIRECTO'!CD24&gt;0,INT(-'PERSONAL DIRECTO'!$CW24*('PERSONAL DIRECTO'!CD24/('PERSONAL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DIRECTO'!CD24),0),0)</f>
        <v>0</v>
      </c>
      <c r="CB25" s="341">
        <f t="shared" si="25"/>
        <v>0</v>
      </c>
      <c r="CC25" s="342" t="str">
        <f>+IF('PERSONAL DIRECTO'!CG24=0," ",'PERSONAL DIRECTO'!CG24*'PERSONAL DIRECTO'!$F24*$C$5)</f>
        <v xml:space="preserve"> </v>
      </c>
      <c r="CD25" s="237">
        <f>+IF($B25&gt;0,IF('PERSONAL DIRECTO'!CG24&gt;0,INT(-'PERSONAL DIRECTO'!$CW24*('PERSONAL DIRECTO'!CG24/('PERSONAL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DIRECTO'!CG24),0),0)</f>
        <v>0</v>
      </c>
      <c r="CE25" s="341">
        <f t="shared" si="26"/>
        <v>0</v>
      </c>
      <c r="CF25" s="342" t="str">
        <f>+IF('PERSONAL DIRECTO'!CJ24=0," ",'PERSONAL DIRECTO'!CJ24*'PERSONAL DIRECTO'!$F24*$C$5)</f>
        <v xml:space="preserve"> </v>
      </c>
      <c r="CG25" s="237">
        <f>+IF($B25&gt;0,IF('PERSONAL DIRECTO'!CJ24&gt;0,INT(-'PERSONAL DIRECTO'!$CW24*('PERSONAL DIRECTO'!CJ24/('PERSONAL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DIRECTO'!CJ24),0),0)</f>
        <v>0</v>
      </c>
      <c r="CH25" s="341">
        <f t="shared" si="27"/>
        <v>0</v>
      </c>
      <c r="CI25" s="342" t="str">
        <f>+IF('PERSONAL DIRECTO'!CM24=0," ",'PERSONAL DIRECTO'!CM24*'PERSONAL DIRECTO'!$F24*$C$5)</f>
        <v xml:space="preserve"> </v>
      </c>
      <c r="CJ25" s="237">
        <f>+IF($B25&gt;0,IF('PERSONAL DIRECTO'!CM24&gt;0,INT(-'PERSONAL DIRECTO'!$CW24*('PERSONAL DIRECTO'!CM24/('PERSONAL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DIRECTO'!CM24),0),0)</f>
        <v>0</v>
      </c>
      <c r="CK25" s="341">
        <f t="shared" si="28"/>
        <v>0</v>
      </c>
      <c r="CL25" s="342" t="str">
        <f>+IF('PERSONAL DIRECTO'!CP24=0," ",'PERSONAL DIRECTO'!CP24*'PERSONAL DIRECTO'!$F24*$C$5)</f>
        <v xml:space="preserve"> </v>
      </c>
      <c r="CM25" s="237">
        <f>+IF($B25&gt;0,IF('PERSONAL DIRECTO'!CP24&gt;0,INT(-'PERSONAL DIRECTO'!$CW24*('PERSONAL DIRECTO'!CP24/('PERSONAL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DIRECTO'!CP24),0),0)</f>
        <v>0</v>
      </c>
      <c r="CN25" s="341">
        <f t="shared" si="29"/>
        <v>0</v>
      </c>
      <c r="CO25" s="76">
        <f t="shared" si="30"/>
        <v>0</v>
      </c>
    </row>
    <row r="26" spans="1:93" s="334" customFormat="1" ht="15.5" x14ac:dyDescent="0.35">
      <c r="A26" s="336" t="str">
        <f>+IF('PERSONAL DIRECTO'!DE25&lt;=15,"No requiere personal adicional",IF('PERSONAL DIRECTO'!CW25&lt;0,'PERSONAL DIRECTO'!A25,"No requiere personal adicional"))</f>
        <v>No requiere personal adicional</v>
      </c>
      <c r="B26" s="337">
        <f>+IF(A26="No requiere personal adicional",0,IF(('PERSONAL DIRECTO'!DA25/'PERSONAL DIRECTO'!$G$4)&lt;1,1,INT(ROUNDUP('PERSONAL DIRECTO'!DA25/'PERSONAL DIRECTO'!$G$4,1))))</f>
        <v>0</v>
      </c>
      <c r="C26" s="342" t="str">
        <f>+IF('PERSONAL DIRECTO'!G25=0," ",'PERSONAL DIRECTO'!G25*'PERSONAL DIRECTO'!$F25*$C$5)</f>
        <v xml:space="preserve"> </v>
      </c>
      <c r="D26" s="237">
        <f>+IF($B26&gt;0,IF('PERSONAL DIRECTO'!G25&gt;0,INT(-'PERSONAL DIRECTO'!$CW25*('PERSONAL DIRECTO'!G25/('PERSONAL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DIRECTO'!G25),0),0)</f>
        <v>0</v>
      </c>
      <c r="E26" s="341">
        <f t="shared" si="0"/>
        <v>0</v>
      </c>
      <c r="F26" s="342" t="str">
        <f>+IF('PERSONAL DIRECTO'!J25=0," ",'PERSONAL DIRECTO'!J25*'PERSONAL DIRECTO'!$F25*$C$5)</f>
        <v xml:space="preserve"> </v>
      </c>
      <c r="G26" s="237">
        <f>+IF($B26&gt;0,IF('PERSONAL DIRECTO'!J25&gt;0,INT(-'PERSONAL DIRECTO'!$CW25*('PERSONAL DIRECTO'!J25/('PERSONAL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DIRECTO'!J25),0),0)</f>
        <v>0</v>
      </c>
      <c r="H26" s="341">
        <f t="shared" si="1"/>
        <v>0</v>
      </c>
      <c r="I26" s="342" t="str">
        <f>+IF('PERSONAL DIRECTO'!M25=0," ",'PERSONAL DIRECTO'!M25*'PERSONAL DIRECTO'!$F25*$C$5)</f>
        <v xml:space="preserve"> </v>
      </c>
      <c r="J26" s="237">
        <f>+IF($B26&gt;0,IF('PERSONAL DIRECTO'!M25&gt;0,INT(-'PERSONAL DIRECTO'!$CW25*('PERSONAL DIRECTO'!M25/('PERSONAL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DIRECTO'!M25),0),0)</f>
        <v>0</v>
      </c>
      <c r="K26" s="341">
        <f t="shared" si="2"/>
        <v>0</v>
      </c>
      <c r="L26" s="342" t="str">
        <f>+IF('PERSONAL DIRECTO'!P25=0," ",'PERSONAL DIRECTO'!P25*'PERSONAL DIRECTO'!$F25*$C$5)</f>
        <v xml:space="preserve"> </v>
      </c>
      <c r="M26" s="237">
        <f>+IF($B26&gt;0,IF('PERSONAL DIRECTO'!P25&gt;0,INT(-'PERSONAL DIRECTO'!$CW25*('PERSONAL DIRECTO'!P25/('PERSONAL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DIRECTO'!P25),0),0)</f>
        <v>0</v>
      </c>
      <c r="N26" s="341">
        <f t="shared" si="3"/>
        <v>0</v>
      </c>
      <c r="O26" s="342" t="str">
        <f>+IF('PERSONAL DIRECTO'!S25=0," ",'PERSONAL DIRECTO'!S25*'PERSONAL DIRECTO'!$F25*$C$5)</f>
        <v xml:space="preserve"> </v>
      </c>
      <c r="P26" s="237">
        <f>+IF($B26&gt;0,IF('PERSONAL DIRECTO'!S25&gt;0,INT(-'PERSONAL DIRECTO'!$CW25*('PERSONAL DIRECTO'!S25/('PERSONAL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DIRECTO'!S25),0),0)</f>
        <v>0</v>
      </c>
      <c r="Q26" s="341">
        <f t="shared" si="4"/>
        <v>0</v>
      </c>
      <c r="R26" s="342" t="str">
        <f>+IF('PERSONAL DIRECTO'!V25=0," ",'PERSONAL DIRECTO'!V25*'PERSONAL DIRECTO'!$F25*$C$5)</f>
        <v xml:space="preserve"> </v>
      </c>
      <c r="S26" s="237">
        <f>+IF($B26&gt;0,IF('PERSONAL DIRECTO'!V25&gt;0,INT(-'PERSONAL DIRECTO'!$CW25*('PERSONAL DIRECTO'!V25/('PERSONAL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DIRECTO'!V25),0),0)</f>
        <v>0</v>
      </c>
      <c r="T26" s="341">
        <f t="shared" si="5"/>
        <v>0</v>
      </c>
      <c r="U26" s="342" t="str">
        <f>+IF('PERSONAL DIRECTO'!Y25=0," ",'PERSONAL DIRECTO'!Y25*'PERSONAL DIRECTO'!$F25*$C$5)</f>
        <v xml:space="preserve"> </v>
      </c>
      <c r="V26" s="237">
        <f>+IF($B26&gt;0,IF('PERSONAL DIRECTO'!Y25&gt;0,INT(-'PERSONAL DIRECTO'!$CW25*('PERSONAL DIRECTO'!Y25/('PERSONAL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DIRECTO'!Y25),0),0)</f>
        <v>0</v>
      </c>
      <c r="W26" s="341">
        <f t="shared" si="6"/>
        <v>0</v>
      </c>
      <c r="X26" s="342" t="str">
        <f>+IF('PERSONAL DIRECTO'!AB25=0," ",'PERSONAL DIRECTO'!AB25*'PERSONAL DIRECTO'!$F25*$C$5)</f>
        <v xml:space="preserve"> </v>
      </c>
      <c r="Y26" s="237">
        <f>+IF($B26&gt;0,IF('PERSONAL DIRECTO'!AB25&gt;0,INT(-'PERSONAL DIRECTO'!$CW25*('PERSONAL DIRECTO'!AB25/('PERSONAL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DIRECTO'!AB25),0),0)</f>
        <v>0</v>
      </c>
      <c r="Z26" s="341">
        <f t="shared" si="7"/>
        <v>0</v>
      </c>
      <c r="AA26" s="342" t="str">
        <f>+IF('PERSONAL DIRECTO'!AE25=0," ",'PERSONAL DIRECTO'!AE25*'PERSONAL DIRECTO'!$F25*$C$5)</f>
        <v xml:space="preserve"> </v>
      </c>
      <c r="AB26" s="237">
        <f>+IF($B26&gt;0,IF('PERSONAL DIRECTO'!AE25&gt;0,INT(-'PERSONAL DIRECTO'!$CW25*('PERSONAL DIRECTO'!AE25/('PERSONAL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DIRECTO'!AE25),0),0)</f>
        <v>0</v>
      </c>
      <c r="AC26" s="341">
        <f t="shared" si="8"/>
        <v>0</v>
      </c>
      <c r="AD26" s="342" t="str">
        <f>+IF('PERSONAL DIRECTO'!AH25=0," ",'PERSONAL DIRECTO'!AH25*'PERSONAL DIRECTO'!$F25*$C$5)</f>
        <v xml:space="preserve"> </v>
      </c>
      <c r="AE26" s="237">
        <f>+IF($B26&gt;0,IF('PERSONAL DIRECTO'!AH25&gt;0,INT(-'PERSONAL DIRECTO'!$CW25*('PERSONAL DIRECTO'!AH25/('PERSONAL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DIRECTO'!AH25),0),0)</f>
        <v>0</v>
      </c>
      <c r="AF26" s="341">
        <f t="shared" si="9"/>
        <v>0</v>
      </c>
      <c r="AG26" s="342" t="str">
        <f>+IF('PERSONAL DIRECTO'!AK25=0," ",'PERSONAL DIRECTO'!AK25*'PERSONAL DIRECTO'!$F25*$C$5)</f>
        <v xml:space="preserve"> </v>
      </c>
      <c r="AH26" s="237">
        <f>+IF($B26&gt;0,IF('PERSONAL DIRECTO'!AK25&gt;0,INT(-'PERSONAL DIRECTO'!$CW25*('PERSONAL DIRECTO'!AK25/('PERSONAL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DIRECTO'!AK25),0),0)</f>
        <v>0</v>
      </c>
      <c r="AI26" s="341">
        <f t="shared" si="10"/>
        <v>0</v>
      </c>
      <c r="AJ26" s="342" t="str">
        <f>+IF('PERSONAL DIRECTO'!AN25=0," ",'PERSONAL DIRECTO'!AN25*'PERSONAL DIRECTO'!$F25*$C$5)</f>
        <v xml:space="preserve"> </v>
      </c>
      <c r="AK26" s="237">
        <f>+IF($B26&gt;0,IF('PERSONAL DIRECTO'!AN25&gt;0,INT(-'PERSONAL DIRECTO'!$CW25*('PERSONAL DIRECTO'!AN25/('PERSONAL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DIRECTO'!AN25),0),0)</f>
        <v>0</v>
      </c>
      <c r="AL26" s="341">
        <f t="shared" si="11"/>
        <v>0</v>
      </c>
      <c r="AM26" s="342" t="str">
        <f>+IF('PERSONAL DIRECTO'!AQ25=0," ",'PERSONAL DIRECTO'!AQ25*'PERSONAL DIRECTO'!$F25*$C$5)</f>
        <v xml:space="preserve"> </v>
      </c>
      <c r="AN26" s="237">
        <f>+IF($B26&gt;0,IF('PERSONAL DIRECTO'!AQ25&gt;0,INT(-'PERSONAL DIRECTO'!$CW25*('PERSONAL DIRECTO'!AQ25/('PERSONAL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DIRECTO'!AQ25),0),0)</f>
        <v>0</v>
      </c>
      <c r="AO26" s="341">
        <f t="shared" si="12"/>
        <v>0</v>
      </c>
      <c r="AP26" s="342" t="str">
        <f>+IF('PERSONAL DIRECTO'!AT25=0," ",'PERSONAL DIRECTO'!AT25*'PERSONAL DIRECTO'!$F25*$C$5)</f>
        <v xml:space="preserve"> </v>
      </c>
      <c r="AQ26" s="237">
        <f>+IF($B26&gt;0,IF('PERSONAL DIRECTO'!AT25&gt;0,INT(-'PERSONAL DIRECTO'!$CW25*('PERSONAL DIRECTO'!AT25/('PERSONAL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DIRECTO'!AT25),0),0)</f>
        <v>0</v>
      </c>
      <c r="AR26" s="341">
        <f t="shared" si="13"/>
        <v>0</v>
      </c>
      <c r="AS26" s="342" t="str">
        <f>+IF('PERSONAL DIRECTO'!AW25=0," ",'PERSONAL DIRECTO'!AW25*'PERSONAL DIRECTO'!$F25*$C$5)</f>
        <v xml:space="preserve"> </v>
      </c>
      <c r="AT26" s="237">
        <f>+IF($B26&gt;0,IF('PERSONAL DIRECTO'!AW25&gt;0,INT(-'PERSONAL DIRECTO'!$CW25*('PERSONAL DIRECTO'!AW25/('PERSONAL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DIRECTO'!AW25),0),0)</f>
        <v>0</v>
      </c>
      <c r="AU26" s="341">
        <f t="shared" si="14"/>
        <v>0</v>
      </c>
      <c r="AV26" s="342" t="str">
        <f>+IF('PERSONAL DIRECTO'!AZ25=0," ",'PERSONAL DIRECTO'!AZ25*'PERSONAL DIRECTO'!$F25*$C$5)</f>
        <v xml:space="preserve"> </v>
      </c>
      <c r="AW26" s="237">
        <f>+IF($B26&gt;0,IF('PERSONAL DIRECTO'!AZ25&gt;0,INT(-'PERSONAL DIRECTO'!$CW25*('PERSONAL DIRECTO'!AZ25/('PERSONAL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DIRECTO'!AZ25),0),0)</f>
        <v>0</v>
      </c>
      <c r="AX26" s="341">
        <f t="shared" si="15"/>
        <v>0</v>
      </c>
      <c r="AY26" s="342" t="str">
        <f>+IF('PERSONAL DIRECTO'!BC25=0," ",'PERSONAL DIRECTO'!BC25*'PERSONAL DIRECTO'!$F25*$C$5)</f>
        <v xml:space="preserve"> </v>
      </c>
      <c r="AZ26" s="237">
        <f>+IF($B26&gt;0,IF('PERSONAL DIRECTO'!BC25&gt;0,INT(-'PERSONAL DIRECTO'!$CW25*('PERSONAL DIRECTO'!BC25/('PERSONAL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DIRECTO'!BC25),0),0)</f>
        <v>0</v>
      </c>
      <c r="BA26" s="341">
        <f t="shared" si="16"/>
        <v>0</v>
      </c>
      <c r="BB26" s="342" t="str">
        <f>+IF('PERSONAL DIRECTO'!BF25=0," ",'PERSONAL DIRECTO'!BF25*'PERSONAL DIRECTO'!$F25*$C$5)</f>
        <v xml:space="preserve"> </v>
      </c>
      <c r="BC26" s="237">
        <f>+IF($B26&gt;0,IF('PERSONAL DIRECTO'!BF25&gt;0,INT(-'PERSONAL DIRECTO'!$CW25*('PERSONAL DIRECTO'!BF25/('PERSONAL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DIRECTO'!BF25),0),0)</f>
        <v>0</v>
      </c>
      <c r="BD26" s="341">
        <f t="shared" si="17"/>
        <v>0</v>
      </c>
      <c r="BE26" s="342" t="str">
        <f>+IF('PERSONAL DIRECTO'!BI25=0," ",'PERSONAL DIRECTO'!BI25*'PERSONAL DIRECTO'!$F25*$C$5)</f>
        <v xml:space="preserve"> </v>
      </c>
      <c r="BF26" s="237">
        <f>+IF($B26&gt;0,IF('PERSONAL DIRECTO'!BI25&gt;0,INT(-'PERSONAL DIRECTO'!$CW25*('PERSONAL DIRECTO'!BI25/('PERSONAL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DIRECTO'!BI25),0),0)</f>
        <v>0</v>
      </c>
      <c r="BG26" s="341">
        <f t="shared" si="18"/>
        <v>0</v>
      </c>
      <c r="BH26" s="342" t="str">
        <f>+IF('PERSONAL DIRECTO'!BL25=0," ",'PERSONAL DIRECTO'!BL25*'PERSONAL DIRECTO'!$F25*$C$5)</f>
        <v xml:space="preserve"> </v>
      </c>
      <c r="BI26" s="237">
        <f>+IF($B26&gt;0,IF('PERSONAL DIRECTO'!BL25&gt;0,INT(-'PERSONAL DIRECTO'!$CW25*('PERSONAL DIRECTO'!BL25/('PERSONAL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DIRECTO'!BL25),0),0)</f>
        <v>0</v>
      </c>
      <c r="BJ26" s="341">
        <f t="shared" si="19"/>
        <v>0</v>
      </c>
      <c r="BK26" s="342" t="str">
        <f>+IF('PERSONAL DIRECTO'!BO25=0," ",'PERSONAL DIRECTO'!BO25*'PERSONAL DIRECTO'!$F25*$C$5)</f>
        <v xml:space="preserve"> </v>
      </c>
      <c r="BL26" s="237">
        <f>+IF($B26&gt;0,IF('PERSONAL DIRECTO'!BO25&gt;0,INT(-'PERSONAL DIRECTO'!$CW25*('PERSONAL DIRECTO'!BO25/('PERSONAL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DIRECTO'!BO25),0),0)</f>
        <v>0</v>
      </c>
      <c r="BM26" s="341">
        <f t="shared" si="20"/>
        <v>0</v>
      </c>
      <c r="BN26" s="342" t="str">
        <f>+IF('PERSONAL DIRECTO'!BR25=0," ",'PERSONAL DIRECTO'!BR25*'PERSONAL DIRECTO'!$F25*$C$5)</f>
        <v xml:space="preserve"> </v>
      </c>
      <c r="BO26" s="237">
        <f>+IF($B26&gt;0,IF('PERSONAL DIRECTO'!BR25&gt;0,INT(-'PERSONAL DIRECTO'!$CW25*('PERSONAL DIRECTO'!BR25/('PERSONAL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DIRECTO'!BR25),0),0)</f>
        <v>0</v>
      </c>
      <c r="BP26" s="341">
        <f t="shared" si="21"/>
        <v>0</v>
      </c>
      <c r="BQ26" s="342" t="str">
        <f>+IF('PERSONAL DIRECTO'!BU25=0," ",'PERSONAL DIRECTO'!BU25*'PERSONAL DIRECTO'!$F25*$C$5)</f>
        <v xml:space="preserve"> </v>
      </c>
      <c r="BR26" s="237">
        <f>+IF($B26&gt;0,IF('PERSONAL DIRECTO'!BU25&gt;0,INT(-'PERSONAL DIRECTO'!$CW25*('PERSONAL DIRECTO'!BU25/('PERSONAL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DIRECTO'!BU25),0),0)</f>
        <v>0</v>
      </c>
      <c r="BS26" s="341">
        <f t="shared" si="22"/>
        <v>0</v>
      </c>
      <c r="BT26" s="342" t="str">
        <f>+IF('PERSONAL DIRECTO'!BX25=0," ",'PERSONAL DIRECTO'!BX25*'PERSONAL DIRECTO'!$F25*$C$5)</f>
        <v xml:space="preserve"> </v>
      </c>
      <c r="BU26" s="237">
        <f>+IF($B26&gt;0,IF('PERSONAL DIRECTO'!BX25&gt;0,INT(-'PERSONAL DIRECTO'!$CW25*('PERSONAL DIRECTO'!BX25/('PERSONAL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DIRECTO'!BX25),0),0)</f>
        <v>0</v>
      </c>
      <c r="BV26" s="341">
        <f t="shared" si="23"/>
        <v>0</v>
      </c>
      <c r="BW26" s="342" t="str">
        <f>+IF('PERSONAL DIRECTO'!CA25=0," ",'PERSONAL DIRECTO'!CA25*'PERSONAL DIRECTO'!$F25*$C$5)</f>
        <v xml:space="preserve"> </v>
      </c>
      <c r="BX26" s="237">
        <f>+IF($B26&gt;0,IF('PERSONAL DIRECTO'!CA25&gt;0,INT(-'PERSONAL DIRECTO'!$CW25*('PERSONAL DIRECTO'!CA25/('PERSONAL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DIRECTO'!CA25),0),0)</f>
        <v>0</v>
      </c>
      <c r="BY26" s="341">
        <f t="shared" si="24"/>
        <v>0</v>
      </c>
      <c r="BZ26" s="342" t="str">
        <f>+IF('PERSONAL DIRECTO'!CD25=0," ",'PERSONAL DIRECTO'!CD25*'PERSONAL DIRECTO'!$F25*$C$5)</f>
        <v xml:space="preserve"> </v>
      </c>
      <c r="CA26" s="237">
        <f>+IF($B26&gt;0,IF('PERSONAL DIRECTO'!CD25&gt;0,INT(-'PERSONAL DIRECTO'!$CW25*('PERSONAL DIRECTO'!CD25/('PERSONAL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DIRECTO'!CD25),0),0)</f>
        <v>0</v>
      </c>
      <c r="CB26" s="341">
        <f t="shared" si="25"/>
        <v>0</v>
      </c>
      <c r="CC26" s="342" t="str">
        <f>+IF('PERSONAL DIRECTO'!CG25=0," ",'PERSONAL DIRECTO'!CG25*'PERSONAL DIRECTO'!$F25*$C$5)</f>
        <v xml:space="preserve"> </v>
      </c>
      <c r="CD26" s="237">
        <f>+IF($B26&gt;0,IF('PERSONAL DIRECTO'!CG25&gt;0,INT(-'PERSONAL DIRECTO'!$CW25*('PERSONAL DIRECTO'!CG25/('PERSONAL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DIRECTO'!CG25),0),0)</f>
        <v>0</v>
      </c>
      <c r="CE26" s="341">
        <f t="shared" si="26"/>
        <v>0</v>
      </c>
      <c r="CF26" s="342" t="str">
        <f>+IF('PERSONAL DIRECTO'!CJ25=0," ",'PERSONAL DIRECTO'!CJ25*'PERSONAL DIRECTO'!$F25*$C$5)</f>
        <v xml:space="preserve"> </v>
      </c>
      <c r="CG26" s="237">
        <f>+IF($B26&gt;0,IF('PERSONAL DIRECTO'!CJ25&gt;0,INT(-'PERSONAL DIRECTO'!$CW25*('PERSONAL DIRECTO'!CJ25/('PERSONAL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DIRECTO'!CJ25),0),0)</f>
        <v>0</v>
      </c>
      <c r="CH26" s="341">
        <f t="shared" si="27"/>
        <v>0</v>
      </c>
      <c r="CI26" s="342" t="str">
        <f>+IF('PERSONAL DIRECTO'!CM25=0," ",'PERSONAL DIRECTO'!CM25*'PERSONAL DIRECTO'!$F25*$C$5)</f>
        <v xml:space="preserve"> </v>
      </c>
      <c r="CJ26" s="237">
        <f>+IF($B26&gt;0,IF('PERSONAL DIRECTO'!CM25&gt;0,INT(-'PERSONAL DIRECTO'!$CW25*('PERSONAL DIRECTO'!CM25/('PERSONAL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DIRECTO'!CM25),0),0)</f>
        <v>0</v>
      </c>
      <c r="CK26" s="341">
        <f t="shared" si="28"/>
        <v>0</v>
      </c>
      <c r="CL26" s="342" t="str">
        <f>+IF('PERSONAL DIRECTO'!CP25=0," ",'PERSONAL DIRECTO'!CP25*'PERSONAL DIRECTO'!$F25*$C$5)</f>
        <v xml:space="preserve"> </v>
      </c>
      <c r="CM26" s="237">
        <f>+IF($B26&gt;0,IF('PERSONAL DIRECTO'!CP25&gt;0,INT(-'PERSONAL DIRECTO'!$CW25*('PERSONAL DIRECTO'!CP25/('PERSONAL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DIRECTO'!CP25),0),0)</f>
        <v>0</v>
      </c>
      <c r="CN26" s="341">
        <f t="shared" si="29"/>
        <v>0</v>
      </c>
      <c r="CO26" s="76">
        <f t="shared" si="30"/>
        <v>0</v>
      </c>
    </row>
    <row r="27" spans="1:93" s="334" customFormat="1" ht="15.5" x14ac:dyDescent="0.35">
      <c r="A27" s="336" t="str">
        <f>+IF('PERSONAL DIRECTO'!DE26&lt;=15,"No requiere personal adicional",IF('PERSONAL DIRECTO'!CW26&lt;0,'PERSONAL DIRECTO'!A26,"No requiere personal adicional"))</f>
        <v>No requiere personal adicional</v>
      </c>
      <c r="B27" s="337">
        <f>+IF(A27="No requiere personal adicional",0,IF(('PERSONAL DIRECTO'!DA26/'PERSONAL DIRECTO'!$G$4)&lt;1,1,INT(ROUNDUP('PERSONAL DIRECTO'!DA26/'PERSONAL DIRECTO'!$G$4,1))))</f>
        <v>0</v>
      </c>
      <c r="C27" s="342" t="str">
        <f>+IF('PERSONAL DIRECTO'!G26=0," ",'PERSONAL DIRECTO'!G26*'PERSONAL DIRECTO'!$F26*$C$5)</f>
        <v xml:space="preserve"> </v>
      </c>
      <c r="D27" s="237">
        <f>+IF($B27&gt;0,IF('PERSONAL DIRECTO'!G26&gt;0,INT(-'PERSONAL DIRECTO'!$CW26*('PERSONAL DIRECTO'!G26/('PERSONAL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DIRECTO'!G26),0),0)</f>
        <v>0</v>
      </c>
      <c r="E27" s="341">
        <f t="shared" si="0"/>
        <v>0</v>
      </c>
      <c r="F27" s="342" t="str">
        <f>+IF('PERSONAL DIRECTO'!J26=0," ",'PERSONAL DIRECTO'!J26*'PERSONAL DIRECTO'!$F26*$C$5)</f>
        <v xml:space="preserve"> </v>
      </c>
      <c r="G27" s="237">
        <f>+IF($B27&gt;0,IF('PERSONAL DIRECTO'!J26&gt;0,INT(-'PERSONAL DIRECTO'!$CW26*('PERSONAL DIRECTO'!J26/('PERSONAL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DIRECTO'!J26),0),0)</f>
        <v>0</v>
      </c>
      <c r="H27" s="341">
        <f t="shared" si="1"/>
        <v>0</v>
      </c>
      <c r="I27" s="342" t="str">
        <f>+IF('PERSONAL DIRECTO'!M26=0," ",'PERSONAL DIRECTO'!M26*'PERSONAL DIRECTO'!$F26*$C$5)</f>
        <v xml:space="preserve"> </v>
      </c>
      <c r="J27" s="237">
        <f>+IF($B27&gt;0,IF('PERSONAL DIRECTO'!M26&gt;0,INT(-'PERSONAL DIRECTO'!$CW26*('PERSONAL DIRECTO'!M26/('PERSONAL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DIRECTO'!M26),0),0)</f>
        <v>0</v>
      </c>
      <c r="K27" s="341">
        <f t="shared" si="2"/>
        <v>0</v>
      </c>
      <c r="L27" s="342" t="str">
        <f>+IF('PERSONAL DIRECTO'!P26=0," ",'PERSONAL DIRECTO'!P26*'PERSONAL DIRECTO'!$F26*$C$5)</f>
        <v xml:space="preserve"> </v>
      </c>
      <c r="M27" s="237">
        <f>+IF($B27&gt;0,IF('PERSONAL DIRECTO'!P26&gt;0,INT(-'PERSONAL DIRECTO'!$CW26*('PERSONAL DIRECTO'!P26/('PERSONAL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DIRECTO'!P26),0),0)</f>
        <v>0</v>
      </c>
      <c r="N27" s="341">
        <f t="shared" si="3"/>
        <v>0</v>
      </c>
      <c r="O27" s="342" t="str">
        <f>+IF('PERSONAL DIRECTO'!S26=0," ",'PERSONAL DIRECTO'!S26*'PERSONAL DIRECTO'!$F26*$C$5)</f>
        <v xml:space="preserve"> </v>
      </c>
      <c r="P27" s="237">
        <f>+IF($B27&gt;0,IF('PERSONAL DIRECTO'!S26&gt;0,INT(-'PERSONAL DIRECTO'!$CW26*('PERSONAL DIRECTO'!S26/('PERSONAL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DIRECTO'!S26),0),0)</f>
        <v>0</v>
      </c>
      <c r="Q27" s="341">
        <f t="shared" si="4"/>
        <v>0</v>
      </c>
      <c r="R27" s="342" t="str">
        <f>+IF('PERSONAL DIRECTO'!V26=0," ",'PERSONAL DIRECTO'!V26*'PERSONAL DIRECTO'!$F26*$C$5)</f>
        <v xml:space="preserve"> </v>
      </c>
      <c r="S27" s="237">
        <f>+IF($B27&gt;0,IF('PERSONAL DIRECTO'!V26&gt;0,INT(-'PERSONAL DIRECTO'!$CW26*('PERSONAL DIRECTO'!V26/('PERSONAL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DIRECTO'!V26),0),0)</f>
        <v>0</v>
      </c>
      <c r="T27" s="341">
        <f t="shared" si="5"/>
        <v>0</v>
      </c>
      <c r="U27" s="342" t="str">
        <f>+IF('PERSONAL DIRECTO'!Y26=0," ",'PERSONAL DIRECTO'!Y26*'PERSONAL DIRECTO'!$F26*$C$5)</f>
        <v xml:space="preserve"> </v>
      </c>
      <c r="V27" s="237">
        <f>+IF($B27&gt;0,IF('PERSONAL DIRECTO'!Y26&gt;0,INT(-'PERSONAL DIRECTO'!$CW26*('PERSONAL DIRECTO'!Y26/('PERSONAL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DIRECTO'!Y26),0),0)</f>
        <v>0</v>
      </c>
      <c r="W27" s="341">
        <f t="shared" si="6"/>
        <v>0</v>
      </c>
      <c r="X27" s="342" t="str">
        <f>+IF('PERSONAL DIRECTO'!AB26=0," ",'PERSONAL DIRECTO'!AB26*'PERSONAL DIRECTO'!$F26*$C$5)</f>
        <v xml:space="preserve"> </v>
      </c>
      <c r="Y27" s="237">
        <f>+IF($B27&gt;0,IF('PERSONAL DIRECTO'!AB26&gt;0,INT(-'PERSONAL DIRECTO'!$CW26*('PERSONAL DIRECTO'!AB26/('PERSONAL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DIRECTO'!AB26),0),0)</f>
        <v>0</v>
      </c>
      <c r="Z27" s="341">
        <f t="shared" si="7"/>
        <v>0</v>
      </c>
      <c r="AA27" s="342" t="str">
        <f>+IF('PERSONAL DIRECTO'!AE26=0," ",'PERSONAL DIRECTO'!AE26*'PERSONAL DIRECTO'!$F26*$C$5)</f>
        <v xml:space="preserve"> </v>
      </c>
      <c r="AB27" s="237">
        <f>+IF($B27&gt;0,IF('PERSONAL DIRECTO'!AE26&gt;0,INT(-'PERSONAL DIRECTO'!$CW26*('PERSONAL DIRECTO'!AE26/('PERSONAL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DIRECTO'!AE26),0),0)</f>
        <v>0</v>
      </c>
      <c r="AC27" s="341">
        <f t="shared" si="8"/>
        <v>0</v>
      </c>
      <c r="AD27" s="342" t="str">
        <f>+IF('PERSONAL DIRECTO'!AH26=0," ",'PERSONAL DIRECTO'!AH26*'PERSONAL DIRECTO'!$F26*$C$5)</f>
        <v xml:space="preserve"> </v>
      </c>
      <c r="AE27" s="237">
        <f>+IF($B27&gt;0,IF('PERSONAL DIRECTO'!AH26&gt;0,INT(-'PERSONAL DIRECTO'!$CW26*('PERSONAL DIRECTO'!AH26/('PERSONAL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DIRECTO'!AH26),0),0)</f>
        <v>0</v>
      </c>
      <c r="AF27" s="341">
        <f t="shared" si="9"/>
        <v>0</v>
      </c>
      <c r="AG27" s="342" t="str">
        <f>+IF('PERSONAL DIRECTO'!AK26=0," ",'PERSONAL DIRECTO'!AK26*'PERSONAL DIRECTO'!$F26*$C$5)</f>
        <v xml:space="preserve"> </v>
      </c>
      <c r="AH27" s="237">
        <f>+IF($B27&gt;0,IF('PERSONAL DIRECTO'!AK26&gt;0,INT(-'PERSONAL DIRECTO'!$CW26*('PERSONAL DIRECTO'!AK26/('PERSONAL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DIRECTO'!AK26),0),0)</f>
        <v>0</v>
      </c>
      <c r="AI27" s="341">
        <f t="shared" si="10"/>
        <v>0</v>
      </c>
      <c r="AJ27" s="342" t="str">
        <f>+IF('PERSONAL DIRECTO'!AN26=0," ",'PERSONAL DIRECTO'!AN26*'PERSONAL DIRECTO'!$F26*$C$5)</f>
        <v xml:space="preserve"> </v>
      </c>
      <c r="AK27" s="237">
        <f>+IF($B27&gt;0,IF('PERSONAL DIRECTO'!AN26&gt;0,INT(-'PERSONAL DIRECTO'!$CW26*('PERSONAL DIRECTO'!AN26/('PERSONAL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DIRECTO'!AN26),0),0)</f>
        <v>0</v>
      </c>
      <c r="AL27" s="341">
        <f t="shared" si="11"/>
        <v>0</v>
      </c>
      <c r="AM27" s="342" t="str">
        <f>+IF('PERSONAL DIRECTO'!AQ26=0," ",'PERSONAL DIRECTO'!AQ26*'PERSONAL DIRECTO'!$F26*$C$5)</f>
        <v xml:space="preserve"> </v>
      </c>
      <c r="AN27" s="237">
        <f>+IF($B27&gt;0,IF('PERSONAL DIRECTO'!AQ26&gt;0,INT(-'PERSONAL DIRECTO'!$CW26*('PERSONAL DIRECTO'!AQ26/('PERSONAL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DIRECTO'!AQ26),0),0)</f>
        <v>0</v>
      </c>
      <c r="AO27" s="341">
        <f t="shared" si="12"/>
        <v>0</v>
      </c>
      <c r="AP27" s="342" t="str">
        <f>+IF('PERSONAL DIRECTO'!AT26=0," ",'PERSONAL DIRECTO'!AT26*'PERSONAL DIRECTO'!$F26*$C$5)</f>
        <v xml:space="preserve"> </v>
      </c>
      <c r="AQ27" s="237">
        <f>+IF($B27&gt;0,IF('PERSONAL DIRECTO'!AT26&gt;0,INT(-'PERSONAL DIRECTO'!$CW26*('PERSONAL DIRECTO'!AT26/('PERSONAL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DIRECTO'!AT26),0),0)</f>
        <v>0</v>
      </c>
      <c r="AR27" s="341">
        <f t="shared" si="13"/>
        <v>0</v>
      </c>
      <c r="AS27" s="342" t="str">
        <f>+IF('PERSONAL DIRECTO'!AW26=0," ",'PERSONAL DIRECTO'!AW26*'PERSONAL DIRECTO'!$F26*$C$5)</f>
        <v xml:space="preserve"> </v>
      </c>
      <c r="AT27" s="237">
        <f>+IF($B27&gt;0,IF('PERSONAL DIRECTO'!AW26&gt;0,INT(-'PERSONAL DIRECTO'!$CW26*('PERSONAL DIRECTO'!AW26/('PERSONAL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DIRECTO'!AW26),0),0)</f>
        <v>0</v>
      </c>
      <c r="AU27" s="341">
        <f t="shared" si="14"/>
        <v>0</v>
      </c>
      <c r="AV27" s="342" t="str">
        <f>+IF('PERSONAL DIRECTO'!AZ26=0," ",'PERSONAL DIRECTO'!AZ26*'PERSONAL DIRECTO'!$F26*$C$5)</f>
        <v xml:space="preserve"> </v>
      </c>
      <c r="AW27" s="237">
        <f>+IF($B27&gt;0,IF('PERSONAL DIRECTO'!AZ26&gt;0,INT(-'PERSONAL DIRECTO'!$CW26*('PERSONAL DIRECTO'!AZ26/('PERSONAL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DIRECTO'!AZ26),0),0)</f>
        <v>0</v>
      </c>
      <c r="AX27" s="341">
        <f t="shared" si="15"/>
        <v>0</v>
      </c>
      <c r="AY27" s="342" t="str">
        <f>+IF('PERSONAL DIRECTO'!BC26=0," ",'PERSONAL DIRECTO'!BC26*'PERSONAL DIRECTO'!$F26*$C$5)</f>
        <v xml:space="preserve"> </v>
      </c>
      <c r="AZ27" s="237">
        <f>+IF($B27&gt;0,IF('PERSONAL DIRECTO'!BC26&gt;0,INT(-'PERSONAL DIRECTO'!$CW26*('PERSONAL DIRECTO'!BC26/('PERSONAL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DIRECTO'!BC26),0),0)</f>
        <v>0</v>
      </c>
      <c r="BA27" s="341">
        <f t="shared" si="16"/>
        <v>0</v>
      </c>
      <c r="BB27" s="342" t="str">
        <f>+IF('PERSONAL DIRECTO'!BF26=0," ",'PERSONAL DIRECTO'!BF26*'PERSONAL DIRECTO'!$F26*$C$5)</f>
        <v xml:space="preserve"> </v>
      </c>
      <c r="BC27" s="237">
        <f>+IF($B27&gt;0,IF('PERSONAL DIRECTO'!BF26&gt;0,INT(-'PERSONAL DIRECTO'!$CW26*('PERSONAL DIRECTO'!BF26/('PERSONAL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DIRECTO'!BF26),0),0)</f>
        <v>0</v>
      </c>
      <c r="BD27" s="341">
        <f t="shared" si="17"/>
        <v>0</v>
      </c>
      <c r="BE27" s="342" t="str">
        <f>+IF('PERSONAL DIRECTO'!BI26=0," ",'PERSONAL DIRECTO'!BI26*'PERSONAL DIRECTO'!$F26*$C$5)</f>
        <v xml:space="preserve"> </v>
      </c>
      <c r="BF27" s="237">
        <f>+IF($B27&gt;0,IF('PERSONAL DIRECTO'!BI26&gt;0,INT(-'PERSONAL DIRECTO'!$CW26*('PERSONAL DIRECTO'!BI26/('PERSONAL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DIRECTO'!BI26),0),0)</f>
        <v>0</v>
      </c>
      <c r="BG27" s="341">
        <f t="shared" si="18"/>
        <v>0</v>
      </c>
      <c r="BH27" s="342" t="str">
        <f>+IF('PERSONAL DIRECTO'!BL26=0," ",'PERSONAL DIRECTO'!BL26*'PERSONAL DIRECTO'!$F26*$C$5)</f>
        <v xml:space="preserve"> </v>
      </c>
      <c r="BI27" s="237">
        <f>+IF($B27&gt;0,IF('PERSONAL DIRECTO'!BL26&gt;0,INT(-'PERSONAL DIRECTO'!$CW26*('PERSONAL DIRECTO'!BL26/('PERSONAL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DIRECTO'!BL26),0),0)</f>
        <v>0</v>
      </c>
      <c r="BJ27" s="341">
        <f t="shared" si="19"/>
        <v>0</v>
      </c>
      <c r="BK27" s="342" t="str">
        <f>+IF('PERSONAL DIRECTO'!BO26=0," ",'PERSONAL DIRECTO'!BO26*'PERSONAL DIRECTO'!$F26*$C$5)</f>
        <v xml:space="preserve"> </v>
      </c>
      <c r="BL27" s="237">
        <f>+IF($B27&gt;0,IF('PERSONAL DIRECTO'!BO26&gt;0,INT(-'PERSONAL DIRECTO'!$CW26*('PERSONAL DIRECTO'!BO26/('PERSONAL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DIRECTO'!BO26),0),0)</f>
        <v>0</v>
      </c>
      <c r="BM27" s="341">
        <f t="shared" si="20"/>
        <v>0</v>
      </c>
      <c r="BN27" s="342" t="str">
        <f>+IF('PERSONAL DIRECTO'!BR26=0," ",'PERSONAL DIRECTO'!BR26*'PERSONAL DIRECTO'!$F26*$C$5)</f>
        <v xml:space="preserve"> </v>
      </c>
      <c r="BO27" s="237">
        <f>+IF($B27&gt;0,IF('PERSONAL DIRECTO'!BR26&gt;0,INT(-'PERSONAL DIRECTO'!$CW26*('PERSONAL DIRECTO'!BR26/('PERSONAL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DIRECTO'!BR26),0),0)</f>
        <v>0</v>
      </c>
      <c r="BP27" s="341">
        <f t="shared" si="21"/>
        <v>0</v>
      </c>
      <c r="BQ27" s="342" t="str">
        <f>+IF('PERSONAL DIRECTO'!BU26=0," ",'PERSONAL DIRECTO'!BU26*'PERSONAL DIRECTO'!$F26*$C$5)</f>
        <v xml:space="preserve"> </v>
      </c>
      <c r="BR27" s="237">
        <f>+IF($B27&gt;0,IF('PERSONAL DIRECTO'!BU26&gt;0,INT(-'PERSONAL DIRECTO'!$CW26*('PERSONAL DIRECTO'!BU26/('PERSONAL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DIRECTO'!BU26),0),0)</f>
        <v>0</v>
      </c>
      <c r="BS27" s="341">
        <f t="shared" si="22"/>
        <v>0</v>
      </c>
      <c r="BT27" s="342" t="str">
        <f>+IF('PERSONAL DIRECTO'!BX26=0," ",'PERSONAL DIRECTO'!BX26*'PERSONAL DIRECTO'!$F26*$C$5)</f>
        <v xml:space="preserve"> </v>
      </c>
      <c r="BU27" s="237">
        <f>+IF($B27&gt;0,IF('PERSONAL DIRECTO'!BX26&gt;0,INT(-'PERSONAL DIRECTO'!$CW26*('PERSONAL DIRECTO'!BX26/('PERSONAL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DIRECTO'!BX26),0),0)</f>
        <v>0</v>
      </c>
      <c r="BV27" s="341">
        <f t="shared" si="23"/>
        <v>0</v>
      </c>
      <c r="BW27" s="342" t="str">
        <f>+IF('PERSONAL DIRECTO'!CA26=0," ",'PERSONAL DIRECTO'!CA26*'PERSONAL DIRECTO'!$F26*$C$5)</f>
        <v xml:space="preserve"> </v>
      </c>
      <c r="BX27" s="237">
        <f>+IF($B27&gt;0,IF('PERSONAL DIRECTO'!CA26&gt;0,INT(-'PERSONAL DIRECTO'!$CW26*('PERSONAL DIRECTO'!CA26/('PERSONAL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DIRECTO'!CA26),0),0)</f>
        <v>0</v>
      </c>
      <c r="BY27" s="341">
        <f t="shared" si="24"/>
        <v>0</v>
      </c>
      <c r="BZ27" s="342" t="str">
        <f>+IF('PERSONAL DIRECTO'!CD26=0," ",'PERSONAL DIRECTO'!CD26*'PERSONAL DIRECTO'!$F26*$C$5)</f>
        <v xml:space="preserve"> </v>
      </c>
      <c r="CA27" s="237">
        <f>+IF($B27&gt;0,IF('PERSONAL DIRECTO'!CD26&gt;0,INT(-'PERSONAL DIRECTO'!$CW26*('PERSONAL DIRECTO'!CD26/('PERSONAL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DIRECTO'!CD26),0),0)</f>
        <v>0</v>
      </c>
      <c r="CB27" s="341">
        <f t="shared" si="25"/>
        <v>0</v>
      </c>
      <c r="CC27" s="342" t="str">
        <f>+IF('PERSONAL DIRECTO'!CG26=0," ",'PERSONAL DIRECTO'!CG26*'PERSONAL DIRECTO'!$F26*$C$5)</f>
        <v xml:space="preserve"> </v>
      </c>
      <c r="CD27" s="237">
        <f>+IF($B27&gt;0,IF('PERSONAL DIRECTO'!CG26&gt;0,INT(-'PERSONAL DIRECTO'!$CW26*('PERSONAL DIRECTO'!CG26/('PERSONAL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DIRECTO'!CG26),0),0)</f>
        <v>0</v>
      </c>
      <c r="CE27" s="341">
        <f t="shared" si="26"/>
        <v>0</v>
      </c>
      <c r="CF27" s="342" t="str">
        <f>+IF('PERSONAL DIRECTO'!CJ26=0," ",'PERSONAL DIRECTO'!CJ26*'PERSONAL DIRECTO'!$F26*$C$5)</f>
        <v xml:space="preserve"> </v>
      </c>
      <c r="CG27" s="237">
        <f>+IF($B27&gt;0,IF('PERSONAL DIRECTO'!CJ26&gt;0,INT(-'PERSONAL DIRECTO'!$CW26*('PERSONAL DIRECTO'!CJ26/('PERSONAL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DIRECTO'!CJ26),0),0)</f>
        <v>0</v>
      </c>
      <c r="CH27" s="341">
        <f t="shared" si="27"/>
        <v>0</v>
      </c>
      <c r="CI27" s="342" t="str">
        <f>+IF('PERSONAL DIRECTO'!CM26=0," ",'PERSONAL DIRECTO'!CM26*'PERSONAL DIRECTO'!$F26*$C$5)</f>
        <v xml:space="preserve"> </v>
      </c>
      <c r="CJ27" s="237">
        <f>+IF($B27&gt;0,IF('PERSONAL DIRECTO'!CM26&gt;0,INT(-'PERSONAL DIRECTO'!$CW26*('PERSONAL DIRECTO'!CM26/('PERSONAL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DIRECTO'!CM26),0),0)</f>
        <v>0</v>
      </c>
      <c r="CK27" s="341">
        <f t="shared" si="28"/>
        <v>0</v>
      </c>
      <c r="CL27" s="342" t="str">
        <f>+IF('PERSONAL DIRECTO'!CP26=0," ",'PERSONAL DIRECTO'!CP26*'PERSONAL DIRECTO'!$F26*$C$5)</f>
        <v xml:space="preserve"> </v>
      </c>
      <c r="CM27" s="237">
        <f>+IF($B27&gt;0,IF('PERSONAL DIRECTO'!CP26&gt;0,INT(-'PERSONAL DIRECTO'!$CW26*('PERSONAL DIRECTO'!CP26/('PERSONAL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DIRECTO'!CP26),0),0)</f>
        <v>0</v>
      </c>
      <c r="CN27" s="341">
        <f t="shared" si="29"/>
        <v>0</v>
      </c>
      <c r="CO27" s="76">
        <f t="shared" si="30"/>
        <v>0</v>
      </c>
    </row>
    <row r="28" spans="1:93" s="334" customFormat="1" ht="16" thickBot="1" x14ac:dyDescent="0.4">
      <c r="A28" s="343" t="str">
        <f>+IF('PERSONAL DIRECTO'!DE27&lt;=15,"No requiere personal adicional",IF('PERSONAL DIRECTO'!CW27&lt;0,'PERSONAL DIRECTO'!A27,"No requiere personal adicional"))</f>
        <v>No requiere personal adicional</v>
      </c>
      <c r="B28" s="344">
        <f>+IF(A28="No requiere personal adicional",0,IF(('PERSONAL DIRECTO'!DA27/'PERSONAL DIRECTO'!$G$4)&lt;1,1,INT(ROUNDUP('PERSONAL DIRECTO'!DA27/'PERSONAL DIRECTO'!$G$4,1))))</f>
        <v>0</v>
      </c>
      <c r="C28" s="346" t="str">
        <f>+IF('PERSONAL DIRECTO'!G27=0," ",'PERSONAL DIRECTO'!G27*'PERSONAL DIRECTO'!$F27*$C$5)</f>
        <v xml:space="preserve"> </v>
      </c>
      <c r="D28" s="237">
        <f>+IF($B28&gt;0,IF('PERSONAL DIRECTO'!G27&gt;0,INT(-'PERSONAL DIRECTO'!$CW27*('PERSONAL DIRECTO'!G27/('PERSONAL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DIRECTO'!G27),0),0)</f>
        <v>0</v>
      </c>
      <c r="E28" s="345">
        <f t="shared" si="0"/>
        <v>0</v>
      </c>
      <c r="F28" s="346" t="str">
        <f>+IF('PERSONAL DIRECTO'!J27=0," ",'PERSONAL DIRECTO'!J27*'PERSONAL DIRECTO'!$F27*$C$5)</f>
        <v xml:space="preserve"> </v>
      </c>
      <c r="G28" s="237">
        <f>+IF($B28&gt;0,IF('PERSONAL DIRECTO'!J27&gt;0,INT(-'PERSONAL DIRECTO'!$CW27*('PERSONAL DIRECTO'!J27/('PERSONAL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DIRECTO'!J27),0),0)</f>
        <v>0</v>
      </c>
      <c r="H28" s="345">
        <f t="shared" si="1"/>
        <v>0</v>
      </c>
      <c r="I28" s="346" t="str">
        <f>+IF('PERSONAL DIRECTO'!M27=0," ",'PERSONAL DIRECTO'!M27*'PERSONAL DIRECTO'!$F27*$C$5)</f>
        <v xml:space="preserve"> </v>
      </c>
      <c r="J28" s="237">
        <f>+IF($B28&gt;0,IF('PERSONAL DIRECTO'!M27&gt;0,INT(-'PERSONAL DIRECTO'!$CW27*('PERSONAL DIRECTO'!M27/('PERSONAL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DIRECTO'!M27),0),0)</f>
        <v>0</v>
      </c>
      <c r="K28" s="345">
        <f t="shared" si="2"/>
        <v>0</v>
      </c>
      <c r="L28" s="346" t="str">
        <f>+IF('PERSONAL DIRECTO'!P27=0," ",'PERSONAL DIRECTO'!P27*'PERSONAL DIRECTO'!$F27*$C$5)</f>
        <v xml:space="preserve"> </v>
      </c>
      <c r="M28" s="237">
        <f>+IF($B28&gt;0,IF('PERSONAL DIRECTO'!P27&gt;0,INT(-'PERSONAL DIRECTO'!$CW27*('PERSONAL DIRECTO'!P27/('PERSONAL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DIRECTO'!P27),0),0)</f>
        <v>0</v>
      </c>
      <c r="N28" s="345">
        <f t="shared" si="3"/>
        <v>0</v>
      </c>
      <c r="O28" s="346" t="str">
        <f>+IF('PERSONAL DIRECTO'!S27=0," ",'PERSONAL DIRECTO'!S27*'PERSONAL DIRECTO'!$F27*$C$5)</f>
        <v xml:space="preserve"> </v>
      </c>
      <c r="P28" s="237">
        <f>+IF($B28&gt;0,IF('PERSONAL DIRECTO'!S27&gt;0,INT(-'PERSONAL DIRECTO'!$CW27*('PERSONAL DIRECTO'!S27/('PERSONAL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DIRECTO'!S27),0),0)</f>
        <v>0</v>
      </c>
      <c r="Q28" s="345">
        <f t="shared" si="4"/>
        <v>0</v>
      </c>
      <c r="R28" s="346" t="str">
        <f>+IF('PERSONAL DIRECTO'!V27=0," ",'PERSONAL DIRECTO'!V27*'PERSONAL DIRECTO'!$F27*$C$5)</f>
        <v xml:space="preserve"> </v>
      </c>
      <c r="S28" s="237">
        <f>+IF($B28&gt;0,IF('PERSONAL DIRECTO'!V27&gt;0,INT(-'PERSONAL DIRECTO'!$CW27*('PERSONAL DIRECTO'!V27/('PERSONAL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DIRECTO'!V27),0),0)</f>
        <v>0</v>
      </c>
      <c r="T28" s="345">
        <f t="shared" si="5"/>
        <v>0</v>
      </c>
      <c r="U28" s="346" t="str">
        <f>+IF('PERSONAL DIRECTO'!Y27=0," ",'PERSONAL DIRECTO'!Y27*'PERSONAL DIRECTO'!$F27*$C$5)</f>
        <v xml:space="preserve"> </v>
      </c>
      <c r="V28" s="237">
        <f>+IF($B28&gt;0,IF('PERSONAL DIRECTO'!Y27&gt;0,INT(-'PERSONAL DIRECTO'!$CW27*('PERSONAL DIRECTO'!Y27/('PERSONAL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DIRECTO'!Y27),0),0)</f>
        <v>0</v>
      </c>
      <c r="W28" s="345">
        <f t="shared" si="6"/>
        <v>0</v>
      </c>
      <c r="X28" s="346" t="str">
        <f>+IF('PERSONAL DIRECTO'!AB27=0," ",'PERSONAL DIRECTO'!AB27*'PERSONAL DIRECTO'!$F27*$C$5)</f>
        <v xml:space="preserve"> </v>
      </c>
      <c r="Y28" s="237">
        <f>+IF($B28&gt;0,IF('PERSONAL DIRECTO'!AB27&gt;0,INT(-'PERSONAL DIRECTO'!$CW27*('PERSONAL DIRECTO'!AB27/('PERSONAL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DIRECTO'!AB27),0),0)</f>
        <v>0</v>
      </c>
      <c r="Z28" s="345">
        <f t="shared" si="7"/>
        <v>0</v>
      </c>
      <c r="AA28" s="346" t="str">
        <f>+IF('PERSONAL DIRECTO'!AE27=0," ",'PERSONAL DIRECTO'!AE27*'PERSONAL DIRECTO'!$F27*$C$5)</f>
        <v xml:space="preserve"> </v>
      </c>
      <c r="AB28" s="237">
        <f>+IF($B28&gt;0,IF('PERSONAL DIRECTO'!AE27&gt;0,INT(-'PERSONAL DIRECTO'!$CW27*('PERSONAL DIRECTO'!AE27/('PERSONAL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DIRECTO'!AE27),0),0)</f>
        <v>0</v>
      </c>
      <c r="AC28" s="345">
        <f t="shared" si="8"/>
        <v>0</v>
      </c>
      <c r="AD28" s="346" t="str">
        <f>+IF('PERSONAL DIRECTO'!AH27=0," ",'PERSONAL DIRECTO'!AH27*'PERSONAL DIRECTO'!$F27*$C$5)</f>
        <v xml:space="preserve"> </v>
      </c>
      <c r="AE28" s="237">
        <f>+IF($B28&gt;0,IF('PERSONAL DIRECTO'!AH27&gt;0,INT(-'PERSONAL DIRECTO'!$CW27*('PERSONAL DIRECTO'!AH27/('PERSONAL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DIRECTO'!AH27),0),0)</f>
        <v>0</v>
      </c>
      <c r="AF28" s="345">
        <f t="shared" si="9"/>
        <v>0</v>
      </c>
      <c r="AG28" s="346" t="str">
        <f>+IF('PERSONAL DIRECTO'!AK27=0," ",'PERSONAL DIRECTO'!AK27*'PERSONAL DIRECTO'!$F27*$C$5)</f>
        <v xml:space="preserve"> </v>
      </c>
      <c r="AH28" s="237">
        <f>+IF($B28&gt;0,IF('PERSONAL DIRECTO'!AK27&gt;0,INT(-'PERSONAL DIRECTO'!$CW27*('PERSONAL DIRECTO'!AK27/('PERSONAL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DIRECTO'!AK27),0),0)</f>
        <v>0</v>
      </c>
      <c r="AI28" s="345">
        <f t="shared" si="10"/>
        <v>0</v>
      </c>
      <c r="AJ28" s="346" t="str">
        <f>+IF('PERSONAL DIRECTO'!AN27=0," ",'PERSONAL DIRECTO'!AN27*'PERSONAL DIRECTO'!$F27*$C$5)</f>
        <v xml:space="preserve"> </v>
      </c>
      <c r="AK28" s="237">
        <f>+IF($B28&gt;0,IF('PERSONAL DIRECTO'!AN27&gt;0,INT(-'PERSONAL DIRECTO'!$CW27*('PERSONAL DIRECTO'!AN27/('PERSONAL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DIRECTO'!AN27),0),0)</f>
        <v>0</v>
      </c>
      <c r="AL28" s="345">
        <f t="shared" si="11"/>
        <v>0</v>
      </c>
      <c r="AM28" s="346" t="str">
        <f>+IF('PERSONAL DIRECTO'!AQ27=0," ",'PERSONAL DIRECTO'!AQ27*'PERSONAL DIRECTO'!$F27*$C$5)</f>
        <v xml:space="preserve"> </v>
      </c>
      <c r="AN28" s="237">
        <f>+IF($B28&gt;0,IF('PERSONAL DIRECTO'!AQ27&gt;0,INT(-'PERSONAL DIRECTO'!$CW27*('PERSONAL DIRECTO'!AQ27/('PERSONAL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DIRECTO'!AQ27),0),0)</f>
        <v>0</v>
      </c>
      <c r="AO28" s="345">
        <f t="shared" si="12"/>
        <v>0</v>
      </c>
      <c r="AP28" s="346" t="str">
        <f>+IF('PERSONAL DIRECTO'!AT27=0," ",'PERSONAL DIRECTO'!AT27*'PERSONAL DIRECTO'!$F27*$C$5)</f>
        <v xml:space="preserve"> </v>
      </c>
      <c r="AQ28" s="237">
        <f>+IF($B28&gt;0,IF('PERSONAL DIRECTO'!AT27&gt;0,INT(-'PERSONAL DIRECTO'!$CW27*('PERSONAL DIRECTO'!AT27/('PERSONAL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DIRECTO'!AT27),0),0)</f>
        <v>0</v>
      </c>
      <c r="AR28" s="345">
        <f t="shared" si="13"/>
        <v>0</v>
      </c>
      <c r="AS28" s="346" t="str">
        <f>+IF('PERSONAL DIRECTO'!AW27=0," ",'PERSONAL DIRECTO'!AW27*'PERSONAL DIRECTO'!$F27*$C$5)</f>
        <v xml:space="preserve"> </v>
      </c>
      <c r="AT28" s="237">
        <f>+IF($B28&gt;0,IF('PERSONAL DIRECTO'!AW27&gt;0,INT(-'PERSONAL DIRECTO'!$CW27*('PERSONAL DIRECTO'!AW27/('PERSONAL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DIRECTO'!AW27),0),0)</f>
        <v>0</v>
      </c>
      <c r="AU28" s="345">
        <f t="shared" si="14"/>
        <v>0</v>
      </c>
      <c r="AV28" s="346" t="str">
        <f>+IF('PERSONAL DIRECTO'!AZ27=0," ",'PERSONAL DIRECTO'!AZ27*'PERSONAL DIRECTO'!$F27*$C$5)</f>
        <v xml:space="preserve"> </v>
      </c>
      <c r="AW28" s="237">
        <f>+IF($B28&gt;0,IF('PERSONAL DIRECTO'!AZ27&gt;0,INT(-'PERSONAL DIRECTO'!$CW27*('PERSONAL DIRECTO'!AZ27/('PERSONAL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DIRECTO'!AZ27),0),0)</f>
        <v>0</v>
      </c>
      <c r="AX28" s="345">
        <f t="shared" si="15"/>
        <v>0</v>
      </c>
      <c r="AY28" s="346" t="str">
        <f>+IF('PERSONAL DIRECTO'!BC27=0," ",'PERSONAL DIRECTO'!BC27*'PERSONAL DIRECTO'!$F27*$C$5)</f>
        <v xml:space="preserve"> </v>
      </c>
      <c r="AZ28" s="237">
        <f>+IF($B28&gt;0,IF('PERSONAL DIRECTO'!BC27&gt;0,INT(-'PERSONAL DIRECTO'!$CW27*('PERSONAL DIRECTO'!BC27/('PERSONAL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DIRECTO'!BC27),0),0)</f>
        <v>0</v>
      </c>
      <c r="BA28" s="345">
        <f t="shared" si="16"/>
        <v>0</v>
      </c>
      <c r="BB28" s="346" t="str">
        <f>+IF('PERSONAL DIRECTO'!BF27=0," ",'PERSONAL DIRECTO'!BF27*'PERSONAL DIRECTO'!$F27*$C$5)</f>
        <v xml:space="preserve"> </v>
      </c>
      <c r="BC28" s="237">
        <f>+IF($B28&gt;0,IF('PERSONAL DIRECTO'!BF27&gt;0,INT(-'PERSONAL DIRECTO'!$CW27*('PERSONAL DIRECTO'!BF27/('PERSONAL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DIRECTO'!BF27),0),0)</f>
        <v>0</v>
      </c>
      <c r="BD28" s="345">
        <f t="shared" si="17"/>
        <v>0</v>
      </c>
      <c r="BE28" s="346" t="str">
        <f>+IF('PERSONAL DIRECTO'!BI27=0," ",'PERSONAL DIRECTO'!BI27*'PERSONAL DIRECTO'!$F27*$C$5)</f>
        <v xml:space="preserve"> </v>
      </c>
      <c r="BF28" s="237">
        <f>+IF($B28&gt;0,IF('PERSONAL DIRECTO'!BI27&gt;0,INT(-'PERSONAL DIRECTO'!$CW27*('PERSONAL DIRECTO'!BI27/('PERSONAL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DIRECTO'!BI27),0),0)</f>
        <v>0</v>
      </c>
      <c r="BG28" s="345">
        <f t="shared" si="18"/>
        <v>0</v>
      </c>
      <c r="BH28" s="346" t="str">
        <f>+IF('PERSONAL DIRECTO'!BL27=0," ",'PERSONAL DIRECTO'!BL27*'PERSONAL DIRECTO'!$F27*$C$5)</f>
        <v xml:space="preserve"> </v>
      </c>
      <c r="BI28" s="237">
        <f>+IF($B28&gt;0,IF('PERSONAL DIRECTO'!BL27&gt;0,INT(-'PERSONAL DIRECTO'!$CW27*('PERSONAL DIRECTO'!BL27/('PERSONAL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DIRECTO'!BL27),0),0)</f>
        <v>0</v>
      </c>
      <c r="BJ28" s="345">
        <f t="shared" si="19"/>
        <v>0</v>
      </c>
      <c r="BK28" s="346" t="str">
        <f>+IF('PERSONAL DIRECTO'!BO27=0," ",'PERSONAL DIRECTO'!BO27*'PERSONAL DIRECTO'!$F27*$C$5)</f>
        <v xml:space="preserve"> </v>
      </c>
      <c r="BL28" s="237">
        <f>+IF($B28&gt;0,IF('PERSONAL DIRECTO'!BO27&gt;0,INT(-'PERSONAL DIRECTO'!$CW27*('PERSONAL DIRECTO'!BO27/('PERSONAL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DIRECTO'!BO27),0),0)</f>
        <v>0</v>
      </c>
      <c r="BM28" s="345">
        <f t="shared" si="20"/>
        <v>0</v>
      </c>
      <c r="BN28" s="346" t="str">
        <f>+IF('PERSONAL DIRECTO'!BR27=0," ",'PERSONAL DIRECTO'!BR27*'PERSONAL DIRECTO'!$F27*$C$5)</f>
        <v xml:space="preserve"> </v>
      </c>
      <c r="BO28" s="237">
        <f>+IF($B28&gt;0,IF('PERSONAL DIRECTO'!BR27&gt;0,INT(-'PERSONAL DIRECTO'!$CW27*('PERSONAL DIRECTO'!BR27/('PERSONAL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DIRECTO'!BR27),0),0)</f>
        <v>0</v>
      </c>
      <c r="BP28" s="345">
        <f t="shared" si="21"/>
        <v>0</v>
      </c>
      <c r="BQ28" s="346" t="str">
        <f>+IF('PERSONAL DIRECTO'!BU27=0," ",'PERSONAL DIRECTO'!BU27*'PERSONAL DIRECTO'!$F27*$C$5)</f>
        <v xml:space="preserve"> </v>
      </c>
      <c r="BR28" s="237">
        <f>+IF($B28&gt;0,IF('PERSONAL DIRECTO'!BU27&gt;0,INT(-'PERSONAL DIRECTO'!$CW27*('PERSONAL DIRECTO'!BU27/('PERSONAL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DIRECTO'!BU27),0),0)</f>
        <v>0</v>
      </c>
      <c r="BS28" s="345">
        <f t="shared" si="22"/>
        <v>0</v>
      </c>
      <c r="BT28" s="346" t="str">
        <f>+IF('PERSONAL DIRECTO'!BX27=0," ",'PERSONAL DIRECTO'!BX27*'PERSONAL DIRECTO'!$F27*$C$5)</f>
        <v xml:space="preserve"> </v>
      </c>
      <c r="BU28" s="237">
        <f>+IF($B28&gt;0,IF('PERSONAL DIRECTO'!BX27&gt;0,INT(-'PERSONAL DIRECTO'!$CW27*('PERSONAL DIRECTO'!BX27/('PERSONAL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DIRECTO'!BX27),0),0)</f>
        <v>0</v>
      </c>
      <c r="BV28" s="345">
        <f t="shared" si="23"/>
        <v>0</v>
      </c>
      <c r="BW28" s="346" t="str">
        <f>+IF('PERSONAL DIRECTO'!CA27=0," ",'PERSONAL DIRECTO'!CA27*'PERSONAL DIRECTO'!$F27*$C$5)</f>
        <v xml:space="preserve"> </v>
      </c>
      <c r="BX28" s="237">
        <f>+IF($B28&gt;0,IF('PERSONAL DIRECTO'!CA27&gt;0,INT(-'PERSONAL DIRECTO'!$CW27*('PERSONAL DIRECTO'!CA27/('PERSONAL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DIRECTO'!CA27),0),0)</f>
        <v>0</v>
      </c>
      <c r="BY28" s="345">
        <f t="shared" si="24"/>
        <v>0</v>
      </c>
      <c r="BZ28" s="346" t="str">
        <f>+IF('PERSONAL DIRECTO'!CD27=0," ",'PERSONAL DIRECTO'!CD27*'PERSONAL DIRECTO'!$F27*$C$5)</f>
        <v xml:space="preserve"> </v>
      </c>
      <c r="CA28" s="237">
        <f>+IF($B28&gt;0,IF('PERSONAL DIRECTO'!CD27&gt;0,INT(-'PERSONAL DIRECTO'!$CW27*('PERSONAL DIRECTO'!CD27/('PERSONAL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DIRECTO'!CD27),0),0)</f>
        <v>0</v>
      </c>
      <c r="CB28" s="345">
        <f t="shared" si="25"/>
        <v>0</v>
      </c>
      <c r="CC28" s="346" t="str">
        <f>+IF('PERSONAL DIRECTO'!CG27=0," ",'PERSONAL DIRECTO'!CG27*'PERSONAL DIRECTO'!$F27*$C$5)</f>
        <v xml:space="preserve"> </v>
      </c>
      <c r="CD28" s="237">
        <f>+IF($B28&gt;0,IF('PERSONAL DIRECTO'!CG27&gt;0,INT(-'PERSONAL DIRECTO'!$CW27*('PERSONAL DIRECTO'!CG27/('PERSONAL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DIRECTO'!CG27),0),0)</f>
        <v>0</v>
      </c>
      <c r="CE28" s="345">
        <f t="shared" si="26"/>
        <v>0</v>
      </c>
      <c r="CF28" s="346" t="str">
        <f>+IF('PERSONAL DIRECTO'!CJ27=0," ",'PERSONAL DIRECTO'!CJ27*'PERSONAL DIRECTO'!$F27*$C$5)</f>
        <v xml:space="preserve"> </v>
      </c>
      <c r="CG28" s="237">
        <f>+IF($B28&gt;0,IF('PERSONAL DIRECTO'!CJ27&gt;0,INT(-'PERSONAL DIRECTO'!$CW27*('PERSONAL DIRECTO'!CJ27/('PERSONAL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DIRECTO'!CJ27),0),0)</f>
        <v>0</v>
      </c>
      <c r="CH28" s="345">
        <f t="shared" si="27"/>
        <v>0</v>
      </c>
      <c r="CI28" s="346" t="str">
        <f>+IF('PERSONAL DIRECTO'!CM27=0," ",'PERSONAL DIRECTO'!CM27*'PERSONAL DIRECTO'!$F27*$C$5)</f>
        <v xml:space="preserve"> </v>
      </c>
      <c r="CJ28" s="237">
        <f>+IF($B28&gt;0,IF('PERSONAL DIRECTO'!CM27&gt;0,INT(-'PERSONAL DIRECTO'!$CW27*('PERSONAL DIRECTO'!CM27/('PERSONAL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DIRECTO'!CM27),0),0)</f>
        <v>0</v>
      </c>
      <c r="CK28" s="345">
        <f t="shared" si="28"/>
        <v>0</v>
      </c>
      <c r="CL28" s="346" t="str">
        <f>+IF('PERSONAL DIRECTO'!CP27=0," ",'PERSONAL DIRECTO'!CP27*'PERSONAL DIRECTO'!$F27*$C$5)</f>
        <v xml:space="preserve"> </v>
      </c>
      <c r="CM28" s="237">
        <f>+IF($B28&gt;0,IF('PERSONAL DIRECTO'!CP27&gt;0,INT(-'PERSONAL DIRECTO'!$CW27*('PERSONAL DIRECTO'!CP27/('PERSONAL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DIRECTO'!CP27),0),0)</f>
        <v>0</v>
      </c>
      <c r="CN28" s="345">
        <f t="shared" si="29"/>
        <v>0</v>
      </c>
      <c r="CO28" s="347">
        <f t="shared" si="30"/>
        <v>0</v>
      </c>
    </row>
    <row r="29" spans="1:93" s="334" customFormat="1" ht="16" thickBot="1" x14ac:dyDescent="0.4">
      <c r="A29" s="348"/>
      <c r="B29" s="348"/>
      <c r="C29" s="349" t="s">
        <v>263</v>
      </c>
      <c r="D29" s="350"/>
      <c r="E29" s="39">
        <f>SUM(E9:E28)</f>
        <v>1746108</v>
      </c>
      <c r="F29" s="349" t="s">
        <v>263</v>
      </c>
      <c r="G29" s="350"/>
      <c r="H29" s="39">
        <f>SUM(H9:H28)</f>
        <v>1396886.4000000001</v>
      </c>
      <c r="I29" s="349" t="s">
        <v>263</v>
      </c>
      <c r="J29" s="350"/>
      <c r="K29" s="39">
        <f>SUM(K9:K28)</f>
        <v>2560958.4</v>
      </c>
      <c r="L29" s="349" t="s">
        <v>263</v>
      </c>
      <c r="M29" s="350"/>
      <c r="N29" s="39">
        <f>SUM(N9:N28)</f>
        <v>0</v>
      </c>
      <c r="O29" s="349" t="s">
        <v>263</v>
      </c>
      <c r="P29" s="350"/>
      <c r="Q29" s="39">
        <f>SUM(Q9:Q28)</f>
        <v>0</v>
      </c>
      <c r="R29" s="349" t="s">
        <v>263</v>
      </c>
      <c r="S29" s="350"/>
      <c r="T29" s="39">
        <f>SUM(T9:T28)</f>
        <v>0</v>
      </c>
      <c r="U29" s="349" t="s">
        <v>263</v>
      </c>
      <c r="V29" s="350"/>
      <c r="W29" s="39">
        <f>SUM(W9:W28)</f>
        <v>0</v>
      </c>
      <c r="X29" s="349" t="s">
        <v>263</v>
      </c>
      <c r="Y29" s="350"/>
      <c r="Z29" s="39">
        <f>SUM(Z9:Z28)</f>
        <v>0</v>
      </c>
      <c r="AA29" s="349" t="s">
        <v>263</v>
      </c>
      <c r="AB29" s="350"/>
      <c r="AC29" s="39">
        <f>SUM(AC9:AC28)</f>
        <v>0</v>
      </c>
      <c r="AD29" s="349" t="s">
        <v>263</v>
      </c>
      <c r="AE29" s="350"/>
      <c r="AF29" s="39">
        <f>SUM(AF9:AF28)</f>
        <v>0</v>
      </c>
      <c r="AG29" s="349" t="s">
        <v>263</v>
      </c>
      <c r="AH29" s="350"/>
      <c r="AI29" s="39">
        <f>SUM(AI9:AI28)</f>
        <v>0</v>
      </c>
      <c r="AJ29" s="349" t="s">
        <v>263</v>
      </c>
      <c r="AK29" s="350"/>
      <c r="AL29" s="39">
        <f>SUM(AL9:AL28)</f>
        <v>0</v>
      </c>
      <c r="AM29" s="349" t="s">
        <v>263</v>
      </c>
      <c r="AN29" s="350"/>
      <c r="AO29" s="39">
        <f>SUM(AO9:AO28)</f>
        <v>0</v>
      </c>
      <c r="AP29" s="349" t="s">
        <v>263</v>
      </c>
      <c r="AQ29" s="350"/>
      <c r="AR29" s="39">
        <f>SUM(AR9:AR28)</f>
        <v>0</v>
      </c>
      <c r="AS29" s="349" t="s">
        <v>263</v>
      </c>
      <c r="AT29" s="350"/>
      <c r="AU29" s="39">
        <f>SUM(AU9:AU28)</f>
        <v>0</v>
      </c>
      <c r="AV29" s="349" t="s">
        <v>263</v>
      </c>
      <c r="AW29" s="350"/>
      <c r="AX29" s="39">
        <f>SUM(AX9:AX28)</f>
        <v>0</v>
      </c>
      <c r="AY29" s="349" t="s">
        <v>263</v>
      </c>
      <c r="AZ29" s="350"/>
      <c r="BA29" s="39">
        <f>SUM(BA9:BA28)</f>
        <v>0</v>
      </c>
      <c r="BB29" s="349" t="s">
        <v>263</v>
      </c>
      <c r="BC29" s="350"/>
      <c r="BD29" s="39">
        <f>SUM(BD9:BD28)</f>
        <v>0</v>
      </c>
      <c r="BE29" s="349" t="s">
        <v>263</v>
      </c>
      <c r="BF29" s="350"/>
      <c r="BG29" s="39">
        <f>SUM(BG9:BG28)</f>
        <v>0</v>
      </c>
      <c r="BH29" s="349" t="s">
        <v>263</v>
      </c>
      <c r="BI29" s="350"/>
      <c r="BJ29" s="39">
        <f>SUM(BJ9:BJ28)</f>
        <v>0</v>
      </c>
      <c r="BK29" s="349" t="s">
        <v>263</v>
      </c>
      <c r="BL29" s="350"/>
      <c r="BM29" s="39">
        <f>SUM(BM9:BM28)</f>
        <v>0</v>
      </c>
      <c r="BN29" s="349" t="s">
        <v>263</v>
      </c>
      <c r="BO29" s="350"/>
      <c r="BP29" s="39">
        <f>SUM(BP9:BP28)</f>
        <v>0</v>
      </c>
      <c r="BQ29" s="349" t="s">
        <v>263</v>
      </c>
      <c r="BR29" s="350"/>
      <c r="BS29" s="39">
        <f>SUM(BS9:BS28)</f>
        <v>0</v>
      </c>
      <c r="BT29" s="349" t="s">
        <v>263</v>
      </c>
      <c r="BU29" s="350"/>
      <c r="BV29" s="39">
        <f>SUM(BV9:BV28)</f>
        <v>0</v>
      </c>
      <c r="BW29" s="349" t="s">
        <v>263</v>
      </c>
      <c r="BX29" s="350"/>
      <c r="BY29" s="39">
        <f>SUM(BY9:BY28)</f>
        <v>0</v>
      </c>
      <c r="BZ29" s="349" t="s">
        <v>263</v>
      </c>
      <c r="CA29" s="350"/>
      <c r="CB29" s="39">
        <f>SUM(CB9:CB28)</f>
        <v>0</v>
      </c>
      <c r="CC29" s="349" t="s">
        <v>263</v>
      </c>
      <c r="CD29" s="350"/>
      <c r="CE29" s="39">
        <f>SUM(CE9:CE28)</f>
        <v>0</v>
      </c>
      <c r="CF29" s="349" t="s">
        <v>263</v>
      </c>
      <c r="CG29" s="350"/>
      <c r="CH29" s="39">
        <f>SUM(CH9:CH28)</f>
        <v>0</v>
      </c>
      <c r="CI29" s="349" t="s">
        <v>263</v>
      </c>
      <c r="CJ29" s="350"/>
      <c r="CK29" s="39">
        <f>SUM(CK9:CK28)</f>
        <v>0</v>
      </c>
      <c r="CL29" s="349" t="s">
        <v>263</v>
      </c>
      <c r="CM29" s="350"/>
      <c r="CN29" s="39">
        <f>SUM(CN9:CN28)</f>
        <v>0</v>
      </c>
      <c r="CO29" s="361">
        <f t="shared" ref="CO29" si="31">+IF(E29=" "," ",E29+H29+K29+N29+Q29+T29+W29+Z29+AC29+AF29+AI29+AL29+AO29+AR29+AU29+AX29+BA29+BD29+BG29+BJ29+BM29+BP29+BS29+BV29+BY29+CB29+CE29+CH29+CK29+CN29)</f>
        <v>5703952.8000000007</v>
      </c>
    </row>
    <row r="30" spans="1:93" s="334" customFormat="1" x14ac:dyDescent="0.25">
      <c r="A30" s="348"/>
      <c r="B30" s="348"/>
      <c r="C30" s="348"/>
      <c r="D30" s="348"/>
      <c r="E30" s="348"/>
      <c r="F30" s="348"/>
      <c r="G30" s="348"/>
      <c r="H30" s="348"/>
      <c r="I30" s="348"/>
      <c r="J30" s="348"/>
      <c r="K30" s="348"/>
      <c r="L30" s="348"/>
      <c r="M30" s="348"/>
      <c r="N30" s="348"/>
      <c r="O30" s="348"/>
      <c r="P30" s="348"/>
      <c r="Q30" s="348"/>
      <c r="R30" s="348"/>
      <c r="S30" s="348"/>
      <c r="T30" s="348"/>
      <c r="U30" s="348"/>
      <c r="V30" s="348"/>
      <c r="W30" s="348"/>
      <c r="X30" s="348"/>
      <c r="Y30" s="348"/>
      <c r="Z30" s="348"/>
      <c r="AA30" s="348"/>
      <c r="AB30" s="348"/>
      <c r="AC30" s="348"/>
      <c r="AD30" s="348"/>
      <c r="AE30" s="348"/>
      <c r="AF30" s="348"/>
      <c r="AG30" s="348"/>
      <c r="AH30" s="348"/>
      <c r="AI30" s="348"/>
      <c r="AJ30" s="348"/>
      <c r="AK30" s="348"/>
      <c r="AL30" s="348"/>
      <c r="AM30" s="348"/>
      <c r="AN30" s="348"/>
      <c r="AO30" s="348"/>
      <c r="AP30" s="348"/>
      <c r="AQ30" s="348"/>
      <c r="AR30" s="348"/>
      <c r="AS30" s="348"/>
      <c r="AT30" s="348"/>
      <c r="AU30" s="348"/>
      <c r="AV30" s="348"/>
      <c r="AW30" s="348"/>
      <c r="AX30" s="348"/>
      <c r="AY30" s="348"/>
      <c r="AZ30" s="348"/>
      <c r="BA30" s="348"/>
      <c r="BB30" s="348"/>
      <c r="BC30" s="348"/>
      <c r="BD30" s="348"/>
      <c r="BE30" s="348"/>
      <c r="BF30" s="348"/>
      <c r="BG30" s="348"/>
      <c r="BH30" s="348"/>
      <c r="BI30" s="348"/>
      <c r="BJ30" s="348"/>
      <c r="BK30" s="348"/>
      <c r="BL30" s="348"/>
      <c r="BM30" s="348"/>
      <c r="BN30" s="348"/>
      <c r="BO30" s="348"/>
      <c r="BP30" s="348"/>
      <c r="BQ30" s="348"/>
      <c r="BR30" s="348"/>
      <c r="BS30" s="348"/>
      <c r="BT30" s="348"/>
      <c r="BU30" s="348"/>
      <c r="BV30" s="348"/>
      <c r="BW30" s="348"/>
      <c r="BX30" s="348"/>
      <c r="BY30" s="348"/>
      <c r="BZ30" s="348"/>
      <c r="CA30" s="348"/>
      <c r="CB30" s="348"/>
      <c r="CC30" s="348"/>
      <c r="CD30" s="348"/>
      <c r="CE30" s="348"/>
      <c r="CF30" s="348"/>
      <c r="CG30" s="348"/>
      <c r="CH30" s="348"/>
      <c r="CI30" s="348"/>
      <c r="CJ30" s="348"/>
      <c r="CK30" s="348"/>
      <c r="CL30" s="348"/>
      <c r="CM30" s="348"/>
      <c r="CN30" s="348"/>
      <c r="CO30" s="391"/>
    </row>
    <row r="31" spans="1:93" s="334" customFormat="1" ht="20.5" thickBot="1" x14ac:dyDescent="0.45">
      <c r="A31" s="351" t="s">
        <v>193</v>
      </c>
      <c r="B31" s="351"/>
      <c r="C31" s="348"/>
      <c r="D31" s="348"/>
      <c r="E31" s="348"/>
      <c r="F31" s="348"/>
      <c r="G31" s="348"/>
      <c r="H31" s="348"/>
      <c r="I31" s="348"/>
      <c r="J31" s="348"/>
      <c r="K31" s="348"/>
      <c r="L31" s="348"/>
      <c r="M31" s="348"/>
      <c r="N31" s="348"/>
      <c r="O31" s="348"/>
      <c r="P31" s="348"/>
      <c r="Q31" s="348"/>
      <c r="R31" s="348"/>
      <c r="S31" s="348"/>
      <c r="T31" s="348"/>
      <c r="U31" s="348"/>
      <c r="V31" s="348"/>
      <c r="W31" s="348"/>
      <c r="X31" s="348"/>
      <c r="Y31" s="348"/>
      <c r="Z31" s="348"/>
      <c r="AA31" s="348"/>
      <c r="AB31" s="348"/>
      <c r="AC31" s="348"/>
      <c r="AD31" s="348"/>
      <c r="AE31" s="348"/>
      <c r="AF31" s="348"/>
      <c r="AG31" s="348"/>
      <c r="AH31" s="348"/>
      <c r="AI31" s="348"/>
      <c r="AJ31" s="348"/>
      <c r="AK31" s="348"/>
      <c r="AL31" s="348"/>
      <c r="AM31" s="348"/>
      <c r="AN31" s="348"/>
      <c r="AO31" s="348"/>
      <c r="AP31" s="348"/>
      <c r="AQ31" s="348"/>
      <c r="AR31" s="348"/>
      <c r="AS31" s="348"/>
      <c r="AT31" s="348"/>
      <c r="AU31" s="348"/>
      <c r="AV31" s="348"/>
      <c r="AW31" s="348"/>
      <c r="AX31" s="348"/>
      <c r="AY31" s="348"/>
      <c r="AZ31" s="348"/>
      <c r="BA31" s="348"/>
      <c r="BB31" s="348"/>
      <c r="BC31" s="348"/>
      <c r="BD31" s="348"/>
      <c r="BE31" s="348"/>
      <c r="BF31" s="348"/>
      <c r="BG31" s="348"/>
      <c r="BH31" s="348"/>
      <c r="BI31" s="348"/>
      <c r="BJ31" s="348"/>
      <c r="BK31" s="348"/>
      <c r="BL31" s="348"/>
      <c r="BM31" s="348"/>
      <c r="BN31" s="348"/>
      <c r="BO31" s="348"/>
      <c r="BP31" s="348"/>
      <c r="BQ31" s="348"/>
      <c r="BR31" s="348"/>
      <c r="BS31" s="348"/>
      <c r="BT31" s="348"/>
      <c r="BU31" s="348"/>
      <c r="BV31" s="348"/>
      <c r="BW31" s="348"/>
      <c r="BX31" s="348"/>
      <c r="BY31" s="348"/>
      <c r="BZ31" s="348"/>
      <c r="CA31" s="348"/>
      <c r="CB31" s="348"/>
      <c r="CC31" s="348"/>
      <c r="CD31" s="348"/>
      <c r="CE31" s="348"/>
      <c r="CF31" s="348"/>
      <c r="CG31" s="348"/>
      <c r="CH31" s="348"/>
      <c r="CI31" s="348"/>
      <c r="CJ31" s="348"/>
      <c r="CK31" s="348"/>
      <c r="CL31" s="348"/>
      <c r="CM31" s="348"/>
      <c r="CN31" s="348"/>
      <c r="CO31" s="352" t="str">
        <f>+A31</f>
        <v>SEGUNDO AÑO</v>
      </c>
    </row>
    <row r="32" spans="1:93" s="334" customFormat="1" ht="16" thickBot="1" x14ac:dyDescent="0.4">
      <c r="A32" s="332" t="s">
        <v>4</v>
      </c>
      <c r="B32" s="439" t="s">
        <v>262</v>
      </c>
      <c r="C32" s="447" t="str">
        <f>+C6</f>
        <v>Tratamientos faciales</v>
      </c>
      <c r="D32" s="448"/>
      <c r="E32" s="449"/>
      <c r="F32" s="447" t="str">
        <f>+F6</f>
        <v>Tratamientos corporales</v>
      </c>
      <c r="G32" s="448"/>
      <c r="H32" s="449"/>
      <c r="I32" s="447" t="str">
        <f>+I6</f>
        <v>SPA</v>
      </c>
      <c r="J32" s="448"/>
      <c r="K32" s="449"/>
      <c r="L32" s="447">
        <f>+L6</f>
        <v>0</v>
      </c>
      <c r="M32" s="448"/>
      <c r="N32" s="449"/>
      <c r="O32" s="447">
        <f>+O6</f>
        <v>0</v>
      </c>
      <c r="P32" s="448"/>
      <c r="Q32" s="449"/>
      <c r="R32" s="447">
        <f>+R6</f>
        <v>0</v>
      </c>
      <c r="S32" s="448"/>
      <c r="T32" s="449"/>
      <c r="U32" s="447">
        <f>+U6</f>
        <v>0</v>
      </c>
      <c r="V32" s="448"/>
      <c r="W32" s="449"/>
      <c r="X32" s="447">
        <f>+X6</f>
        <v>0</v>
      </c>
      <c r="Y32" s="448"/>
      <c r="Z32" s="449"/>
      <c r="AA32" s="447">
        <f>+AA6</f>
        <v>0</v>
      </c>
      <c r="AB32" s="448"/>
      <c r="AC32" s="449"/>
      <c r="AD32" s="447">
        <f>+AD6</f>
        <v>0</v>
      </c>
      <c r="AE32" s="448"/>
      <c r="AF32" s="449"/>
      <c r="AG32" s="447">
        <f>+AG6</f>
        <v>0</v>
      </c>
      <c r="AH32" s="448"/>
      <c r="AI32" s="449"/>
      <c r="AJ32" s="447">
        <f>+AJ6</f>
        <v>0</v>
      </c>
      <c r="AK32" s="448"/>
      <c r="AL32" s="449"/>
      <c r="AM32" s="447">
        <f>+AM6</f>
        <v>0</v>
      </c>
      <c r="AN32" s="448"/>
      <c r="AO32" s="449"/>
      <c r="AP32" s="447">
        <f>+AP6</f>
        <v>0</v>
      </c>
      <c r="AQ32" s="448"/>
      <c r="AR32" s="449"/>
      <c r="AS32" s="447">
        <f>+AS6</f>
        <v>0</v>
      </c>
      <c r="AT32" s="448"/>
      <c r="AU32" s="449"/>
      <c r="AV32" s="447">
        <f>+AV6</f>
        <v>0</v>
      </c>
      <c r="AW32" s="448"/>
      <c r="AX32" s="449"/>
      <c r="AY32" s="447">
        <f>+AY6</f>
        <v>0</v>
      </c>
      <c r="AZ32" s="448"/>
      <c r="BA32" s="449"/>
      <c r="BB32" s="447">
        <f>+BB6</f>
        <v>0</v>
      </c>
      <c r="BC32" s="448"/>
      <c r="BD32" s="449"/>
      <c r="BE32" s="447">
        <f>+BE6</f>
        <v>0</v>
      </c>
      <c r="BF32" s="448"/>
      <c r="BG32" s="449"/>
      <c r="BH32" s="447">
        <f>+BH6</f>
        <v>0</v>
      </c>
      <c r="BI32" s="448"/>
      <c r="BJ32" s="449"/>
      <c r="BK32" s="447">
        <f>+BK6</f>
        <v>0</v>
      </c>
      <c r="BL32" s="448"/>
      <c r="BM32" s="449"/>
      <c r="BN32" s="447">
        <f>+BN6</f>
        <v>0</v>
      </c>
      <c r="BO32" s="448"/>
      <c r="BP32" s="449"/>
      <c r="BQ32" s="447">
        <f>+BQ6</f>
        <v>0</v>
      </c>
      <c r="BR32" s="448"/>
      <c r="BS32" s="449"/>
      <c r="BT32" s="447">
        <f>+BT6</f>
        <v>0</v>
      </c>
      <c r="BU32" s="448"/>
      <c r="BV32" s="449"/>
      <c r="BW32" s="447">
        <f>+BW6</f>
        <v>0</v>
      </c>
      <c r="BX32" s="448"/>
      <c r="BY32" s="449"/>
      <c r="BZ32" s="447">
        <f>+BZ6</f>
        <v>0</v>
      </c>
      <c r="CA32" s="448"/>
      <c r="CB32" s="449"/>
      <c r="CC32" s="447">
        <f>+CC6</f>
        <v>0</v>
      </c>
      <c r="CD32" s="448"/>
      <c r="CE32" s="449"/>
      <c r="CF32" s="447">
        <f>+CF6</f>
        <v>0</v>
      </c>
      <c r="CG32" s="448"/>
      <c r="CH32" s="449"/>
      <c r="CI32" s="447">
        <f>+CI6</f>
        <v>0</v>
      </c>
      <c r="CJ32" s="448"/>
      <c r="CK32" s="449"/>
      <c r="CL32" s="447">
        <f>+CL6</f>
        <v>0</v>
      </c>
      <c r="CM32" s="448"/>
      <c r="CN32" s="449"/>
      <c r="CO32" s="353" t="s">
        <v>239</v>
      </c>
    </row>
    <row r="33" spans="1:93" s="334" customFormat="1" ht="21" customHeight="1" x14ac:dyDescent="0.35">
      <c r="A33" s="335" t="s">
        <v>190</v>
      </c>
      <c r="B33" s="452"/>
      <c r="C33" s="439" t="s">
        <v>264</v>
      </c>
      <c r="D33" s="439" t="s">
        <v>407</v>
      </c>
      <c r="E33" s="93" t="s">
        <v>191</v>
      </c>
      <c r="F33" s="439" t="s">
        <v>264</v>
      </c>
      <c r="G33" s="330" t="s">
        <v>241</v>
      </c>
      <c r="H33" s="93" t="s">
        <v>191</v>
      </c>
      <c r="I33" s="439" t="s">
        <v>264</v>
      </c>
      <c r="J33" s="330" t="s">
        <v>241</v>
      </c>
      <c r="K33" s="93" t="s">
        <v>191</v>
      </c>
      <c r="L33" s="439" t="s">
        <v>264</v>
      </c>
      <c r="M33" s="330" t="s">
        <v>241</v>
      </c>
      <c r="N33" s="93" t="s">
        <v>191</v>
      </c>
      <c r="O33" s="439" t="s">
        <v>264</v>
      </c>
      <c r="P33" s="330" t="s">
        <v>241</v>
      </c>
      <c r="Q33" s="93" t="s">
        <v>191</v>
      </c>
      <c r="R33" s="439" t="s">
        <v>264</v>
      </c>
      <c r="S33" s="330" t="s">
        <v>241</v>
      </c>
      <c r="T33" s="93" t="s">
        <v>191</v>
      </c>
      <c r="U33" s="439" t="s">
        <v>264</v>
      </c>
      <c r="V33" s="330" t="s">
        <v>241</v>
      </c>
      <c r="W33" s="93" t="s">
        <v>191</v>
      </c>
      <c r="X33" s="439" t="s">
        <v>264</v>
      </c>
      <c r="Y33" s="330" t="s">
        <v>241</v>
      </c>
      <c r="Z33" s="93" t="s">
        <v>191</v>
      </c>
      <c r="AA33" s="439" t="s">
        <v>264</v>
      </c>
      <c r="AB33" s="330" t="s">
        <v>241</v>
      </c>
      <c r="AC33" s="93" t="s">
        <v>191</v>
      </c>
      <c r="AD33" s="439" t="s">
        <v>264</v>
      </c>
      <c r="AE33" s="330" t="s">
        <v>241</v>
      </c>
      <c r="AF33" s="93" t="s">
        <v>191</v>
      </c>
      <c r="AG33" s="439" t="s">
        <v>264</v>
      </c>
      <c r="AH33" s="330" t="s">
        <v>241</v>
      </c>
      <c r="AI33" s="93" t="s">
        <v>191</v>
      </c>
      <c r="AJ33" s="439" t="s">
        <v>264</v>
      </c>
      <c r="AK33" s="330" t="s">
        <v>241</v>
      </c>
      <c r="AL33" s="93" t="s">
        <v>191</v>
      </c>
      <c r="AM33" s="439" t="s">
        <v>264</v>
      </c>
      <c r="AN33" s="330" t="s">
        <v>241</v>
      </c>
      <c r="AO33" s="93" t="s">
        <v>191</v>
      </c>
      <c r="AP33" s="439" t="s">
        <v>264</v>
      </c>
      <c r="AQ33" s="330" t="s">
        <v>241</v>
      </c>
      <c r="AR33" s="93" t="s">
        <v>191</v>
      </c>
      <c r="AS33" s="439" t="s">
        <v>264</v>
      </c>
      <c r="AT33" s="330" t="s">
        <v>241</v>
      </c>
      <c r="AU33" s="93" t="s">
        <v>191</v>
      </c>
      <c r="AV33" s="439" t="s">
        <v>264</v>
      </c>
      <c r="AW33" s="330" t="s">
        <v>241</v>
      </c>
      <c r="AX33" s="93" t="s">
        <v>191</v>
      </c>
      <c r="AY33" s="439" t="s">
        <v>264</v>
      </c>
      <c r="AZ33" s="330" t="s">
        <v>241</v>
      </c>
      <c r="BA33" s="93" t="s">
        <v>191</v>
      </c>
      <c r="BB33" s="439" t="s">
        <v>264</v>
      </c>
      <c r="BC33" s="330" t="s">
        <v>241</v>
      </c>
      <c r="BD33" s="93" t="s">
        <v>191</v>
      </c>
      <c r="BE33" s="439" t="s">
        <v>264</v>
      </c>
      <c r="BF33" s="330" t="s">
        <v>241</v>
      </c>
      <c r="BG33" s="93" t="s">
        <v>191</v>
      </c>
      <c r="BH33" s="439" t="s">
        <v>264</v>
      </c>
      <c r="BI33" s="330" t="s">
        <v>241</v>
      </c>
      <c r="BJ33" s="93" t="s">
        <v>191</v>
      </c>
      <c r="BK33" s="439" t="s">
        <v>264</v>
      </c>
      <c r="BL33" s="330" t="s">
        <v>241</v>
      </c>
      <c r="BM33" s="93" t="s">
        <v>191</v>
      </c>
      <c r="BN33" s="439" t="s">
        <v>264</v>
      </c>
      <c r="BO33" s="330" t="s">
        <v>241</v>
      </c>
      <c r="BP33" s="93" t="s">
        <v>191</v>
      </c>
      <c r="BQ33" s="439" t="s">
        <v>264</v>
      </c>
      <c r="BR33" s="330" t="s">
        <v>241</v>
      </c>
      <c r="BS33" s="93" t="s">
        <v>191</v>
      </c>
      <c r="BT33" s="439" t="s">
        <v>264</v>
      </c>
      <c r="BU33" s="330" t="s">
        <v>241</v>
      </c>
      <c r="BV33" s="93" t="s">
        <v>191</v>
      </c>
      <c r="BW33" s="439" t="s">
        <v>264</v>
      </c>
      <c r="BX33" s="330" t="s">
        <v>241</v>
      </c>
      <c r="BY33" s="93" t="s">
        <v>191</v>
      </c>
      <c r="BZ33" s="439" t="s">
        <v>264</v>
      </c>
      <c r="CA33" s="330" t="s">
        <v>241</v>
      </c>
      <c r="CB33" s="93" t="s">
        <v>191</v>
      </c>
      <c r="CC33" s="439" t="s">
        <v>264</v>
      </c>
      <c r="CD33" s="330" t="s">
        <v>241</v>
      </c>
      <c r="CE33" s="93" t="s">
        <v>191</v>
      </c>
      <c r="CF33" s="439" t="s">
        <v>264</v>
      </c>
      <c r="CG33" s="330" t="s">
        <v>241</v>
      </c>
      <c r="CH33" s="93" t="s">
        <v>191</v>
      </c>
      <c r="CI33" s="439" t="s">
        <v>264</v>
      </c>
      <c r="CJ33" s="330" t="s">
        <v>241</v>
      </c>
      <c r="CK33" s="93" t="s">
        <v>191</v>
      </c>
      <c r="CL33" s="439" t="s">
        <v>264</v>
      </c>
      <c r="CM33" s="330" t="s">
        <v>241</v>
      </c>
      <c r="CN33" s="93" t="s">
        <v>191</v>
      </c>
      <c r="CO33" s="93" t="s">
        <v>195</v>
      </c>
    </row>
    <row r="34" spans="1:93" s="334" customFormat="1" ht="16" thickBot="1" x14ac:dyDescent="0.4">
      <c r="A34" s="30" t="s">
        <v>240</v>
      </c>
      <c r="B34" s="453"/>
      <c r="C34" s="450"/>
      <c r="D34" s="450"/>
      <c r="E34" s="60" t="s">
        <v>242</v>
      </c>
      <c r="F34" s="450"/>
      <c r="G34" s="331" t="s">
        <v>192</v>
      </c>
      <c r="H34" s="60" t="s">
        <v>242</v>
      </c>
      <c r="I34" s="450"/>
      <c r="J34" s="331" t="s">
        <v>192</v>
      </c>
      <c r="K34" s="60" t="s">
        <v>242</v>
      </c>
      <c r="L34" s="450"/>
      <c r="M34" s="331" t="s">
        <v>192</v>
      </c>
      <c r="N34" s="60" t="s">
        <v>242</v>
      </c>
      <c r="O34" s="450"/>
      <c r="P34" s="331" t="s">
        <v>192</v>
      </c>
      <c r="Q34" s="60" t="s">
        <v>242</v>
      </c>
      <c r="R34" s="450"/>
      <c r="S34" s="331" t="s">
        <v>192</v>
      </c>
      <c r="T34" s="60" t="s">
        <v>242</v>
      </c>
      <c r="U34" s="450"/>
      <c r="V34" s="331" t="s">
        <v>192</v>
      </c>
      <c r="W34" s="60" t="s">
        <v>242</v>
      </c>
      <c r="X34" s="450"/>
      <c r="Y34" s="331" t="s">
        <v>192</v>
      </c>
      <c r="Z34" s="60" t="s">
        <v>242</v>
      </c>
      <c r="AA34" s="450"/>
      <c r="AB34" s="331" t="s">
        <v>192</v>
      </c>
      <c r="AC34" s="60" t="s">
        <v>242</v>
      </c>
      <c r="AD34" s="450"/>
      <c r="AE34" s="331" t="s">
        <v>192</v>
      </c>
      <c r="AF34" s="60" t="s">
        <v>242</v>
      </c>
      <c r="AG34" s="450"/>
      <c r="AH34" s="331" t="s">
        <v>192</v>
      </c>
      <c r="AI34" s="60" t="s">
        <v>242</v>
      </c>
      <c r="AJ34" s="450"/>
      <c r="AK34" s="331" t="s">
        <v>192</v>
      </c>
      <c r="AL34" s="60" t="s">
        <v>242</v>
      </c>
      <c r="AM34" s="450"/>
      <c r="AN34" s="331" t="s">
        <v>192</v>
      </c>
      <c r="AO34" s="60" t="s">
        <v>242</v>
      </c>
      <c r="AP34" s="450"/>
      <c r="AQ34" s="331" t="s">
        <v>192</v>
      </c>
      <c r="AR34" s="60" t="s">
        <v>242</v>
      </c>
      <c r="AS34" s="450"/>
      <c r="AT34" s="331" t="s">
        <v>192</v>
      </c>
      <c r="AU34" s="60" t="s">
        <v>242</v>
      </c>
      <c r="AV34" s="450"/>
      <c r="AW34" s="331" t="s">
        <v>192</v>
      </c>
      <c r="AX34" s="60" t="s">
        <v>242</v>
      </c>
      <c r="AY34" s="450"/>
      <c r="AZ34" s="331" t="s">
        <v>192</v>
      </c>
      <c r="BA34" s="60" t="s">
        <v>242</v>
      </c>
      <c r="BB34" s="450"/>
      <c r="BC34" s="331" t="s">
        <v>192</v>
      </c>
      <c r="BD34" s="60" t="s">
        <v>242</v>
      </c>
      <c r="BE34" s="450"/>
      <c r="BF34" s="331" t="s">
        <v>192</v>
      </c>
      <c r="BG34" s="60" t="s">
        <v>242</v>
      </c>
      <c r="BH34" s="450"/>
      <c r="BI34" s="331" t="s">
        <v>192</v>
      </c>
      <c r="BJ34" s="60" t="s">
        <v>242</v>
      </c>
      <c r="BK34" s="450"/>
      <c r="BL34" s="331" t="s">
        <v>192</v>
      </c>
      <c r="BM34" s="60" t="s">
        <v>242</v>
      </c>
      <c r="BN34" s="450"/>
      <c r="BO34" s="331" t="s">
        <v>192</v>
      </c>
      <c r="BP34" s="60" t="s">
        <v>242</v>
      </c>
      <c r="BQ34" s="450"/>
      <c r="BR34" s="331" t="s">
        <v>192</v>
      </c>
      <c r="BS34" s="60" t="s">
        <v>242</v>
      </c>
      <c r="BT34" s="450"/>
      <c r="BU34" s="331" t="s">
        <v>192</v>
      </c>
      <c r="BV34" s="60" t="s">
        <v>242</v>
      </c>
      <c r="BW34" s="450"/>
      <c r="BX34" s="331" t="s">
        <v>192</v>
      </c>
      <c r="BY34" s="60" t="s">
        <v>242</v>
      </c>
      <c r="BZ34" s="450"/>
      <c r="CA34" s="331" t="s">
        <v>192</v>
      </c>
      <c r="CB34" s="60" t="s">
        <v>242</v>
      </c>
      <c r="CC34" s="450"/>
      <c r="CD34" s="331" t="s">
        <v>192</v>
      </c>
      <c r="CE34" s="60" t="s">
        <v>242</v>
      </c>
      <c r="CF34" s="450"/>
      <c r="CG34" s="331" t="s">
        <v>192</v>
      </c>
      <c r="CH34" s="60" t="s">
        <v>242</v>
      </c>
      <c r="CI34" s="450"/>
      <c r="CJ34" s="331" t="s">
        <v>192</v>
      </c>
      <c r="CK34" s="60" t="s">
        <v>242</v>
      </c>
      <c r="CL34" s="450"/>
      <c r="CM34" s="331" t="s">
        <v>192</v>
      </c>
      <c r="CN34" s="60" t="s">
        <v>242</v>
      </c>
      <c r="CO34" s="60" t="s">
        <v>233</v>
      </c>
    </row>
    <row r="35" spans="1:93" s="334" customFormat="1" ht="15.5" x14ac:dyDescent="0.35">
      <c r="A35" s="336" t="str">
        <f>+IF('PERSONAL DIRECTO'!DE48&lt;=15,"No requiere personal adicional",IF('PERSONAL DIRECTO'!CW48&lt;0,'PERSONAL DIRECTO'!A48,"No requiere personal adicional"))</f>
        <v xml:space="preserve">Masajista - esteticista </v>
      </c>
      <c r="B35" s="337">
        <f>+IF(A35="No requiere personal adicional",0,IF(('PERSONAL DIRECTO'!DA48/'PERSONAL DIRECTO'!$G$4)&lt;1,1,INT(ROUNDUP('PERSONAL DIRECTO'!DA48/'PERSONAL DIRECTO'!$G$4,1))))</f>
        <v>1</v>
      </c>
      <c r="C35" s="354">
        <f>+IF(C9=" "," ",C9*(1+'PERSONAL DIRECTO'!$C$44))</f>
        <v>5166</v>
      </c>
      <c r="D35" s="237">
        <f>+IF($B35&gt;0,IF('PERSONAL DIRECTO'!G8&gt;0,INT(-'PERSONAL DIRECTO'!$CW48*('PERSONAL DIRECTO'!G8/('PERSONAL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DIRECTO'!G8)/$B35,0),0)</f>
        <v>404</v>
      </c>
      <c r="E35" s="339">
        <f>+IF(D35=0,0,C35*D35*$B35)</f>
        <v>2087064</v>
      </c>
      <c r="F35" s="354">
        <f>+IF(F9=" "," ",F9*(1+'PERSONAL DIRECTO'!$C$44))</f>
        <v>4132.8</v>
      </c>
      <c r="G35" s="237">
        <f>+IF($B35&gt;0,IF('PERSONAL DIRECTO'!J8&gt;0,INT(-'PERSONAL DIRECTO'!$CW48*('PERSONAL DIRECTO'!J8/('PERSONAL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DIRECTO'!J8)/$B35,0),0)</f>
        <v>404</v>
      </c>
      <c r="H35" s="339">
        <f>+IF(G35=0,0,F35*G35*$B35)</f>
        <v>1669651.2000000002</v>
      </c>
      <c r="I35" s="354">
        <f>+IF(I9=" "," ",I9*(1+'PERSONAL DIRECTO'!$C$44))</f>
        <v>7576.7999999999993</v>
      </c>
      <c r="J35" s="237">
        <f>+IF($B35&gt;0,IF('PERSONAL DIRECTO'!M8&gt;0,INT(-'PERSONAL DIRECTO'!$CW48*('PERSONAL DIRECTO'!M8/('PERSONAL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DIRECTO'!M8)/$B35,0),0)</f>
        <v>404</v>
      </c>
      <c r="K35" s="339">
        <f>+IF(J35=0,0,I35*J35*$B35)</f>
        <v>3061027.1999999997</v>
      </c>
      <c r="L35" s="354" t="str">
        <f>+IF(L9=" "," ",L9*(1+'PERSONAL DIRECTO'!$C$44))</f>
        <v xml:space="preserve"> </v>
      </c>
      <c r="M35" s="237">
        <f>+IF($B35&gt;0,IF('PERSONAL DIRECTO'!P8&gt;0,INT(-'PERSONAL DIRECTO'!$CW48*('PERSONAL DIRECTO'!P8/('PERSONAL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DIRECTO'!P8)/$B35,0),0)</f>
        <v>0</v>
      </c>
      <c r="N35" s="339">
        <f>+IF(M35=0,0,L35*M35*$B35)</f>
        <v>0</v>
      </c>
      <c r="O35" s="354" t="str">
        <f>+IF(O9=" "," ",O9*(1+'PERSONAL DIRECTO'!$C$44))</f>
        <v xml:space="preserve"> </v>
      </c>
      <c r="P35" s="237">
        <f>+IF($B35&gt;0,IF('PERSONAL DIRECTO'!S8&gt;0,INT(-'PERSONAL DIRECTO'!$CW48*('PERSONAL DIRECTO'!S8/('PERSONAL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DIRECTO'!S8)/$B35,0),0)</f>
        <v>0</v>
      </c>
      <c r="Q35" s="339">
        <f>+IF(P35=0,0,O35*P35*$B35)</f>
        <v>0</v>
      </c>
      <c r="R35" s="354" t="str">
        <f>+IF(R9=" "," ",R9*(1+'PERSONAL DIRECTO'!$C$44))</f>
        <v xml:space="preserve"> </v>
      </c>
      <c r="S35" s="237">
        <f>+IF($B35&gt;0,IF('PERSONAL DIRECTO'!V8&gt;0,INT(-'PERSONAL DIRECTO'!$CW48*('PERSONAL DIRECTO'!V8/('PERSONAL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DIRECTO'!V8)/$B35,0),0)</f>
        <v>0</v>
      </c>
      <c r="T35" s="339">
        <f>+IF(S35=0,0,R35*S35*$B35)</f>
        <v>0</v>
      </c>
      <c r="U35" s="354" t="str">
        <f>+IF(U9=" "," ",U9*(1+'PERSONAL DIRECTO'!$C$44))</f>
        <v xml:space="preserve"> </v>
      </c>
      <c r="V35" s="237">
        <f>+IF($B35&gt;0,IF('PERSONAL DIRECTO'!Y8&gt;0,INT(-'PERSONAL DIRECTO'!$CW48*('PERSONAL DIRECTO'!Y8/('PERSONAL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DIRECTO'!Y8)/$B35,0),0)</f>
        <v>0</v>
      </c>
      <c r="W35" s="339">
        <f>+IF(V35=0,0,U35*V35*$B35)</f>
        <v>0</v>
      </c>
      <c r="X35" s="354" t="str">
        <f>+IF(X9=" "," ",X9*(1+'PERSONAL DIRECTO'!$C$44))</f>
        <v xml:space="preserve"> </v>
      </c>
      <c r="Y35" s="237">
        <f>+IF($B35&gt;0,IF('PERSONAL DIRECTO'!AB8&gt;0,INT(-'PERSONAL DIRECTO'!$CW48*('PERSONAL DIRECTO'!AB8/('PERSONAL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DIRECTO'!AB8)/$B35,0),0)</f>
        <v>0</v>
      </c>
      <c r="Z35" s="339">
        <f>+IF(Y35=0,0,X35*Y35*$B35)</f>
        <v>0</v>
      </c>
      <c r="AA35" s="354" t="str">
        <f>+IF(AA9=" "," ",AA9*(1+'PERSONAL DIRECTO'!$C$44))</f>
        <v xml:space="preserve"> </v>
      </c>
      <c r="AB35" s="237">
        <f>+IF($B35&gt;0,IF('PERSONAL DIRECTO'!AE8&gt;0,INT(-'PERSONAL DIRECTO'!$CW48*('PERSONAL DIRECTO'!AE8/('PERSONAL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DIRECTO'!AE8)/$B35,0),0)</f>
        <v>0</v>
      </c>
      <c r="AC35" s="339">
        <f>+IF(AB35=0,0,AA35*AB35*$B35)</f>
        <v>0</v>
      </c>
      <c r="AD35" s="354" t="str">
        <f>+IF(AD9=" "," ",AD9*(1+'PERSONAL DIRECTO'!$C$44))</f>
        <v xml:space="preserve"> </v>
      </c>
      <c r="AE35" s="237">
        <f>+IF($B35&gt;0,IF('PERSONAL DIRECTO'!AH8&gt;0,INT(-'PERSONAL DIRECTO'!$CW48*('PERSONAL DIRECTO'!AH8/('PERSONAL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DIRECTO'!AH8)/$B35,0),0)</f>
        <v>0</v>
      </c>
      <c r="AF35" s="339">
        <f>+IF(AE35=0,0,AD35*AE35*$B35)</f>
        <v>0</v>
      </c>
      <c r="AG35" s="354" t="str">
        <f>+IF(AG9=" "," ",AG9*(1+'PERSONAL DIRECTO'!$C$44))</f>
        <v xml:space="preserve"> </v>
      </c>
      <c r="AH35" s="237">
        <f>+IF($B35&gt;0,IF('PERSONAL DIRECTO'!AK8&gt;0,INT(-'PERSONAL DIRECTO'!$CW48*('PERSONAL DIRECTO'!AK8/('PERSONAL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DIRECTO'!AK8)/$B35,0),0)</f>
        <v>0</v>
      </c>
      <c r="AI35" s="339">
        <f>+IF(AH35=0,0,AG35*AH35*$B35)</f>
        <v>0</v>
      </c>
      <c r="AJ35" s="354" t="str">
        <f>+IF(AJ9=" "," ",AJ9*(1+'PERSONAL DIRECTO'!$C$44))</f>
        <v xml:space="preserve"> </v>
      </c>
      <c r="AK35" s="237">
        <f>+IF($B35&gt;0,IF('PERSONAL DIRECTO'!AN8&gt;0,INT(-'PERSONAL DIRECTO'!$CW48*('PERSONAL DIRECTO'!AN8/('PERSONAL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DIRECTO'!AN8)/$B35,0),0)</f>
        <v>0</v>
      </c>
      <c r="AL35" s="339">
        <f>+IF(AK35=0,0,AJ35*AK35*$B35)</f>
        <v>0</v>
      </c>
      <c r="AM35" s="354" t="str">
        <f>+IF(AM9=" "," ",AM9*(1+'PERSONAL DIRECTO'!$C$44))</f>
        <v xml:space="preserve"> </v>
      </c>
      <c r="AN35" s="237">
        <f>+IF($B35&gt;0,IF('PERSONAL DIRECTO'!AQ8&gt;0,INT(-'PERSONAL DIRECTO'!$CW48*('PERSONAL DIRECTO'!AQ8/('PERSONAL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DIRECTO'!AQ8)/$B35,0),0)</f>
        <v>0</v>
      </c>
      <c r="AO35" s="339">
        <f>+IF(AN35=0,0,AM35*AN35*$B35)</f>
        <v>0</v>
      </c>
      <c r="AP35" s="354" t="str">
        <f>+IF(AP9=" "," ",AP9*(1+'PERSONAL DIRECTO'!$C$44))</f>
        <v xml:space="preserve"> </v>
      </c>
      <c r="AQ35" s="237">
        <f>+IF($B35&gt;0,IF('PERSONAL DIRECTO'!AT8&gt;0,INT(-'PERSONAL DIRECTO'!$CW48*('PERSONAL DIRECTO'!AT8/('PERSONAL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DIRECTO'!AT8)/$B35,0),0)</f>
        <v>0</v>
      </c>
      <c r="AR35" s="339">
        <f>+IF(AQ35=0,0,AP35*AQ35*$B35)</f>
        <v>0</v>
      </c>
      <c r="AS35" s="354" t="str">
        <f>+IF(AS9=" "," ",AS9*(1+'PERSONAL DIRECTO'!$C$44))</f>
        <v xml:space="preserve"> </v>
      </c>
      <c r="AT35" s="237">
        <f>+IF($B35&gt;0,IF('PERSONAL DIRECTO'!AW8&gt;0,INT(-'PERSONAL DIRECTO'!$CW48*('PERSONAL DIRECTO'!AW8/('PERSONAL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DIRECTO'!AW8)/$B35,0),0)</f>
        <v>0</v>
      </c>
      <c r="AU35" s="339">
        <f>+IF(AT35=0,0,AS35*AT35*$B35)</f>
        <v>0</v>
      </c>
      <c r="AV35" s="354" t="str">
        <f>+IF(AV9=" "," ",AV9*(1+'PERSONAL DIRECTO'!$C$44))</f>
        <v xml:space="preserve"> </v>
      </c>
      <c r="AW35" s="237">
        <f>+IF($B35&gt;0,IF('PERSONAL DIRECTO'!AZ8&gt;0,INT(-'PERSONAL DIRECTO'!$CW48*('PERSONAL DIRECTO'!AZ8/('PERSONAL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DIRECTO'!AZ8)/$B35,0),0)</f>
        <v>0</v>
      </c>
      <c r="AX35" s="339">
        <f>+IF(AW35=0,0,AV35*AW35*$B35)</f>
        <v>0</v>
      </c>
      <c r="AY35" s="354" t="str">
        <f>+IF(AY9=" "," ",AY9*(1+'PERSONAL DIRECTO'!$C$44))</f>
        <v xml:space="preserve"> </v>
      </c>
      <c r="AZ35" s="237">
        <f>+IF($B35&gt;0,IF('PERSONAL DIRECTO'!BC8&gt;0,INT(-'PERSONAL DIRECTO'!$CW48*('PERSONAL DIRECTO'!BC8/('PERSONAL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DIRECTO'!BC8)/$B35,0),0)</f>
        <v>0</v>
      </c>
      <c r="BA35" s="339">
        <f>+IF(AZ35=0,0,AY35*AZ35*$B35)</f>
        <v>0</v>
      </c>
      <c r="BB35" s="354" t="str">
        <f>+IF(BB9=" "," ",BB9*(1+'PERSONAL DIRECTO'!$C$44))</f>
        <v xml:space="preserve"> </v>
      </c>
      <c r="BC35" s="237">
        <f>+IF($B35&gt;0,IF('PERSONAL DIRECTO'!BF8&gt;0,INT(-'PERSONAL DIRECTO'!$CW48*('PERSONAL DIRECTO'!BF8/('PERSONAL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DIRECTO'!BF8)/$B35,0),0)</f>
        <v>0</v>
      </c>
      <c r="BD35" s="339">
        <f>+IF(BC35=0,0,BB35*BC35*$B35)</f>
        <v>0</v>
      </c>
      <c r="BE35" s="354" t="str">
        <f>+IF(BE9=" "," ",BE9*(1+'PERSONAL DIRECTO'!$C$44))</f>
        <v xml:space="preserve"> </v>
      </c>
      <c r="BF35" s="237">
        <f>+IF($B35&gt;0,IF('PERSONAL DIRECTO'!BI8&gt;0,INT(-'PERSONAL DIRECTO'!$CW48*('PERSONAL DIRECTO'!BI8/('PERSONAL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DIRECTO'!BI8)/$B35,0),0)</f>
        <v>0</v>
      </c>
      <c r="BG35" s="339">
        <f>+IF(BF35=0,0,BE35*BF35*$B35)</f>
        <v>0</v>
      </c>
      <c r="BH35" s="354" t="str">
        <f>+IF(BH9=" "," ",BH9*(1+'PERSONAL DIRECTO'!$C$44))</f>
        <v xml:space="preserve"> </v>
      </c>
      <c r="BI35" s="237">
        <f>+IF($B35&gt;0,IF('PERSONAL DIRECTO'!BL8&gt;0,INT(-'PERSONAL DIRECTO'!$CW48*('PERSONAL DIRECTO'!BL8/('PERSONAL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DIRECTO'!BL8)/$B35,0),0)</f>
        <v>0</v>
      </c>
      <c r="BJ35" s="339">
        <f>+IF(BI35=0,0,BH35*BI35*$B35)</f>
        <v>0</v>
      </c>
      <c r="BK35" s="354" t="str">
        <f>+IF(BK9=" "," ",BK9*(1+'PERSONAL DIRECTO'!$C$44))</f>
        <v xml:space="preserve"> </v>
      </c>
      <c r="BL35" s="237">
        <f>+IF($B35&gt;0,IF('PERSONAL DIRECTO'!BO8&gt;0,INT(-'PERSONAL DIRECTO'!$CW48*('PERSONAL DIRECTO'!BO8/('PERSONAL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DIRECTO'!BO8)/$B35,0),0)</f>
        <v>0</v>
      </c>
      <c r="BM35" s="339">
        <f>+IF(BL35=0,0,BK35*BL35*$B35)</f>
        <v>0</v>
      </c>
      <c r="BN35" s="354" t="str">
        <f>+IF(BN9=" "," ",BN9*(1+'PERSONAL DIRECTO'!$C$44))</f>
        <v xml:space="preserve"> </v>
      </c>
      <c r="BO35" s="237">
        <f>+IF($B35&gt;0,IF('PERSONAL DIRECTO'!BR8&gt;0,INT(-'PERSONAL DIRECTO'!$CW48*('PERSONAL DIRECTO'!BR8/('PERSONAL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DIRECTO'!BR8)/$B35,0),0)</f>
        <v>0</v>
      </c>
      <c r="BP35" s="339">
        <f>+IF(BO35=0,0,BN35*BO35*$B35)</f>
        <v>0</v>
      </c>
      <c r="BQ35" s="354" t="str">
        <f>+IF(BQ9=" "," ",BQ9*(1+'PERSONAL DIRECTO'!$C$44))</f>
        <v xml:space="preserve"> </v>
      </c>
      <c r="BR35" s="237">
        <f>+IF($B35&gt;0,IF('PERSONAL DIRECTO'!BU8&gt;0,INT(-'PERSONAL DIRECTO'!$CW48*('PERSONAL DIRECTO'!BU8/('PERSONAL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DIRECTO'!BU8)/$B35,0),0)</f>
        <v>0</v>
      </c>
      <c r="BS35" s="339">
        <f>+IF(BR35=0,0,BQ35*BR35*$B35)</f>
        <v>0</v>
      </c>
      <c r="BT35" s="354" t="str">
        <f>+IF(BT9=" "," ",BT9*(1+'PERSONAL DIRECTO'!$C$44))</f>
        <v xml:space="preserve"> </v>
      </c>
      <c r="BU35" s="237">
        <f>+IF($B35&gt;0,IF('PERSONAL DIRECTO'!BX8&gt;0,INT(-'PERSONAL DIRECTO'!$CW48*('PERSONAL DIRECTO'!BX8/('PERSONAL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DIRECTO'!BX8)/$B35,0),0)</f>
        <v>0</v>
      </c>
      <c r="BV35" s="339">
        <f>+IF(BU35=0,0,BT35*BU35*$B35)</f>
        <v>0</v>
      </c>
      <c r="BW35" s="354" t="str">
        <f>+IF(BW9=" "," ",BW9*(1+'PERSONAL DIRECTO'!$C$44))</f>
        <v xml:space="preserve"> </v>
      </c>
      <c r="BX35" s="237">
        <f>+IF($B35&gt;0,IF('PERSONAL DIRECTO'!CA8&gt;0,INT(-'PERSONAL DIRECTO'!$CW48*('PERSONAL DIRECTO'!CA8/('PERSONAL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DIRECTO'!CA8)/$B35,0),0)</f>
        <v>0</v>
      </c>
      <c r="BY35" s="339">
        <f>+IF(BX35=0,0,BW35*BX35*$B35)</f>
        <v>0</v>
      </c>
      <c r="BZ35" s="354" t="str">
        <f>+IF(BZ9=" "," ",BZ9*(1+'PERSONAL DIRECTO'!$C$44))</f>
        <v xml:space="preserve"> </v>
      </c>
      <c r="CA35" s="237">
        <f>+IF($B35&gt;0,IF('PERSONAL DIRECTO'!CD8&gt;0,INT(-'PERSONAL DIRECTO'!$CW48*('PERSONAL DIRECTO'!CD8/('PERSONAL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DIRECTO'!CD8)/$B35,0),0)</f>
        <v>0</v>
      </c>
      <c r="CB35" s="339">
        <f>+IF(CA35=0,0,BZ35*CA35*$B35)</f>
        <v>0</v>
      </c>
      <c r="CC35" s="354" t="str">
        <f>+IF(CC9=" "," ",CC9*(1+'PERSONAL DIRECTO'!$C$44))</f>
        <v xml:space="preserve"> </v>
      </c>
      <c r="CD35" s="237">
        <f>+IF($B35&gt;0,IF('PERSONAL DIRECTO'!CG8&gt;0,INT(-'PERSONAL DIRECTO'!$CW48*('PERSONAL DIRECTO'!CG8/('PERSONAL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DIRECTO'!CG8)/$B35,0),0)</f>
        <v>0</v>
      </c>
      <c r="CE35" s="339">
        <f>+IF(CD35=0,0,CC35*CD35*$B35)</f>
        <v>0</v>
      </c>
      <c r="CF35" s="354" t="str">
        <f>+IF(CF9=" "," ",CF9*(1+'PERSONAL DIRECTO'!$C$44))</f>
        <v xml:space="preserve"> </v>
      </c>
      <c r="CG35" s="237">
        <f>+IF($B35&gt;0,IF('PERSONAL DIRECTO'!CJ8&gt;0,INT(-'PERSONAL DIRECTO'!$CW48*('PERSONAL DIRECTO'!CJ8/('PERSONAL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DIRECTO'!CJ8)/$B35,0),0)</f>
        <v>0</v>
      </c>
      <c r="CH35" s="339">
        <f>+IF(CG35=0,0,CF35*CG35*$B35)</f>
        <v>0</v>
      </c>
      <c r="CI35" s="354" t="str">
        <f>+IF(CI9=" "," ",CI9*(1+'PERSONAL DIRECTO'!$C$44))</f>
        <v xml:space="preserve"> </v>
      </c>
      <c r="CJ35" s="237">
        <f>+IF($B35&gt;0,IF('PERSONAL DIRECTO'!CM8&gt;0,INT(-'PERSONAL DIRECTO'!$CW48*('PERSONAL DIRECTO'!CM8/('PERSONAL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DIRECTO'!CM8)/$B35,0),0)</f>
        <v>0</v>
      </c>
      <c r="CK35" s="339">
        <f>+IF(CJ35=0,0,CI35*CJ35*$B35)</f>
        <v>0</v>
      </c>
      <c r="CL35" s="354" t="str">
        <f>+IF(CL9=" "," ",CL9*(1+'PERSONAL DIRECTO'!$C$44))</f>
        <v xml:space="preserve"> </v>
      </c>
      <c r="CM35" s="237">
        <f>+IF($B35&gt;0,IF('PERSONAL DIRECTO'!CP8&gt;0,INT(-'PERSONAL DIRECTO'!$CW48*('PERSONAL DIRECTO'!CP8/('PERSONAL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DIRECTO'!CP8)/$B35,0),0)</f>
        <v>0</v>
      </c>
      <c r="CN35" s="339">
        <f>+IF(CM35=0,0,CL35*CM35*$B35)</f>
        <v>0</v>
      </c>
      <c r="CO35" s="340">
        <f>(E35+H35+K35+N35+Q35+T35+W35+Z35+AC35+AF35+AI35+AL35+AO35+AR35+AU35+AX35+BA35+BD35+BG35+BJ35+BM35+BP35+BS35+BV35+BY35+CB35+CE35+CH35+CK35+CN35)</f>
        <v>6817742.4000000004</v>
      </c>
    </row>
    <row r="36" spans="1:93" s="334" customFormat="1" ht="15.5" x14ac:dyDescent="0.35">
      <c r="A36" s="336" t="str">
        <f>+IF('PERSONAL DIRECTO'!DE49&lt;=15,"No requiere personal adicional",IF('PERSONAL DIRECTO'!CW49&lt;0,'PERSONAL DIRECTO'!A49,"No requiere personal adicional"))</f>
        <v>No requiere personal adicional</v>
      </c>
      <c r="B36" s="337">
        <f>+IF(A36="No requiere personal adicional",0,IF(('PERSONAL DIRECTO'!DA49/'PERSONAL DIRECTO'!$G$4)&lt;1,1,INT(ROUNDUP('PERSONAL DIRECTO'!DA49/'PERSONAL DIRECTO'!$G$4,1))))</f>
        <v>0</v>
      </c>
      <c r="C36" s="355" t="str">
        <f>+IF(C10=" "," ",C10*(1+'PERSONAL DIRECTO'!$C$44))</f>
        <v xml:space="preserve"> </v>
      </c>
      <c r="D36" s="237">
        <f>+IF($B36&gt;0,IF('PERSONAL DIRECTO'!G9&gt;0,INT(-'PERSONAL DIRECTO'!$CW49*('PERSONAL DIRECTO'!G9/('PERSONAL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DIRECTO'!G9)/$B36,0),0)</f>
        <v>0</v>
      </c>
      <c r="E36" s="341">
        <f t="shared" ref="E36:E54" si="32">+IF(D36=0,0,C36*D36*$B36)</f>
        <v>0</v>
      </c>
      <c r="F36" s="355">
        <f>+IF(F10=" "," ",F10*(1+'PERSONAL DIRECTO'!$C$44))</f>
        <v>6888</v>
      </c>
      <c r="G36" s="237">
        <f>+IF($B36&gt;0,IF('PERSONAL DIRECTO'!J9&gt;0,INT(-'PERSONAL DIRECTO'!$CW49*('PERSONAL DIRECTO'!J9/('PERSONAL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DIRECTO'!J9)/$B36,0),0)</f>
        <v>0</v>
      </c>
      <c r="H36" s="341">
        <f t="shared" ref="H36:H54" si="33">+IF(G36=0,0,F36*G36*$B36)</f>
        <v>0</v>
      </c>
      <c r="I36" s="355" t="str">
        <f>+IF(I10=" "," ",I10*(1+'PERSONAL DIRECTO'!$C$44))</f>
        <v xml:space="preserve"> </v>
      </c>
      <c r="J36" s="237">
        <f>+IF($B36&gt;0,IF('PERSONAL DIRECTO'!M9&gt;0,INT(-'PERSONAL DIRECTO'!$CW49*('PERSONAL DIRECTO'!M9/('PERSONAL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DIRECTO'!M9)/$B36,0),0)</f>
        <v>0</v>
      </c>
      <c r="K36" s="341">
        <f t="shared" ref="K36:K54" si="34">+IF(J36=0,0,I36*J36*$B36)</f>
        <v>0</v>
      </c>
      <c r="L36" s="355" t="str">
        <f>+IF(L10=" "," ",L10*(1+'PERSONAL DIRECTO'!$C$44))</f>
        <v xml:space="preserve"> </v>
      </c>
      <c r="M36" s="237">
        <f>+IF($B36&gt;0,IF('PERSONAL DIRECTO'!P9&gt;0,INT(-'PERSONAL DIRECTO'!$CW49*('PERSONAL DIRECTO'!P9/('PERSONAL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DIRECTO'!P9)/$B36,0),0)</f>
        <v>0</v>
      </c>
      <c r="N36" s="341">
        <f t="shared" ref="N36:N54" si="35">+IF(M36=0,0,L36*M36*$B36)</f>
        <v>0</v>
      </c>
      <c r="O36" s="355" t="str">
        <f>+IF(O10=" "," ",O10*(1+'PERSONAL DIRECTO'!$C$44))</f>
        <v xml:space="preserve"> </v>
      </c>
      <c r="P36" s="237">
        <f>+IF($B36&gt;0,IF('PERSONAL DIRECTO'!S9&gt;0,INT(-'PERSONAL DIRECTO'!$CW49*('PERSONAL DIRECTO'!S9/('PERSONAL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DIRECTO'!S9)/$B36,0),0)</f>
        <v>0</v>
      </c>
      <c r="Q36" s="341">
        <f t="shared" ref="Q36:Q54" si="36">+IF(P36=0,0,O36*P36*$B36)</f>
        <v>0</v>
      </c>
      <c r="R36" s="355" t="str">
        <f>+IF(R10=" "," ",R10*(1+'PERSONAL DIRECTO'!$C$44))</f>
        <v xml:space="preserve"> </v>
      </c>
      <c r="S36" s="237">
        <f>+IF($B36&gt;0,IF('PERSONAL DIRECTO'!V9&gt;0,INT(-'PERSONAL DIRECTO'!$CW49*('PERSONAL DIRECTO'!V9/('PERSONAL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DIRECTO'!V9)/$B36,0),0)</f>
        <v>0</v>
      </c>
      <c r="T36" s="341">
        <f t="shared" ref="T36:T54" si="37">+IF(S36=0,0,R36*S36*$B36)</f>
        <v>0</v>
      </c>
      <c r="U36" s="355" t="str">
        <f>+IF(U10=" "," ",U10*(1+'PERSONAL DIRECTO'!$C$44))</f>
        <v xml:space="preserve"> </v>
      </c>
      <c r="V36" s="237">
        <f>+IF($B36&gt;0,IF('PERSONAL DIRECTO'!Y9&gt;0,INT(-'PERSONAL DIRECTO'!$CW49*('PERSONAL DIRECTO'!Y9/('PERSONAL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DIRECTO'!Y9)/$B36,0),0)</f>
        <v>0</v>
      </c>
      <c r="W36" s="341">
        <f t="shared" ref="W36:W54" si="38">+IF(V36=0,0,U36*V36*$B36)</f>
        <v>0</v>
      </c>
      <c r="X36" s="355" t="str">
        <f>+IF(X10=" "," ",X10*(1+'PERSONAL DIRECTO'!$C$44))</f>
        <v xml:space="preserve"> </v>
      </c>
      <c r="Y36" s="237">
        <f>+IF($B36&gt;0,IF('PERSONAL DIRECTO'!AB9&gt;0,INT(-'PERSONAL DIRECTO'!$CW49*('PERSONAL DIRECTO'!AB9/('PERSONAL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DIRECTO'!AB9)/$B36,0),0)</f>
        <v>0</v>
      </c>
      <c r="Z36" s="341">
        <f t="shared" ref="Z36:Z54" si="39">+IF(Y36=0,0,X36*Y36*$B36)</f>
        <v>0</v>
      </c>
      <c r="AA36" s="355" t="str">
        <f>+IF(AA10=" "," ",AA10*(1+'PERSONAL DIRECTO'!$C$44))</f>
        <v xml:space="preserve"> </v>
      </c>
      <c r="AB36" s="237">
        <f>+IF($B36&gt;0,IF('PERSONAL DIRECTO'!AE9&gt;0,INT(-'PERSONAL DIRECTO'!$CW49*('PERSONAL DIRECTO'!AE9/('PERSONAL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DIRECTO'!AE9)/$B36,0),0)</f>
        <v>0</v>
      </c>
      <c r="AC36" s="341">
        <f t="shared" ref="AC36:AC54" si="40">+IF(AB36=0,0,AA36*AB36*$B36)</f>
        <v>0</v>
      </c>
      <c r="AD36" s="355" t="str">
        <f>+IF(AD10=" "," ",AD10*(1+'PERSONAL DIRECTO'!$C$44))</f>
        <v xml:space="preserve"> </v>
      </c>
      <c r="AE36" s="237">
        <f>+IF($B36&gt;0,IF('PERSONAL DIRECTO'!AH9&gt;0,INT(-'PERSONAL DIRECTO'!$CW49*('PERSONAL DIRECTO'!AH9/('PERSONAL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DIRECTO'!AH9)/$B36,0),0)</f>
        <v>0</v>
      </c>
      <c r="AF36" s="341">
        <f t="shared" ref="AF36:AF54" si="41">+IF(AE36=0,0,AD36*AE36*$B36)</f>
        <v>0</v>
      </c>
      <c r="AG36" s="355" t="str">
        <f>+IF(AG10=" "," ",AG10*(1+'PERSONAL DIRECTO'!$C$44))</f>
        <v xml:space="preserve"> </v>
      </c>
      <c r="AH36" s="237">
        <f>+IF($B36&gt;0,IF('PERSONAL DIRECTO'!AK9&gt;0,INT(-'PERSONAL DIRECTO'!$CW49*('PERSONAL DIRECTO'!AK9/('PERSONAL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DIRECTO'!AK9)/$B36,0),0)</f>
        <v>0</v>
      </c>
      <c r="AI36" s="341">
        <f t="shared" ref="AI36:AI54" si="42">+IF(AH36=0,0,AG36*AH36*$B36)</f>
        <v>0</v>
      </c>
      <c r="AJ36" s="355" t="str">
        <f>+IF(AJ10=" "," ",AJ10*(1+'PERSONAL DIRECTO'!$C$44))</f>
        <v xml:space="preserve"> </v>
      </c>
      <c r="AK36" s="237">
        <f>+IF($B36&gt;0,IF('PERSONAL DIRECTO'!AN9&gt;0,INT(-'PERSONAL DIRECTO'!$CW49*('PERSONAL DIRECTO'!AN9/('PERSONAL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DIRECTO'!AN9)/$B36,0),0)</f>
        <v>0</v>
      </c>
      <c r="AL36" s="341">
        <f t="shared" ref="AL36:AL54" si="43">+IF(AK36=0,0,AJ36*AK36*$B36)</f>
        <v>0</v>
      </c>
      <c r="AM36" s="355" t="str">
        <f>+IF(AM10=" "," ",AM10*(1+'PERSONAL DIRECTO'!$C$44))</f>
        <v xml:space="preserve"> </v>
      </c>
      <c r="AN36" s="237">
        <f>+IF($B36&gt;0,IF('PERSONAL DIRECTO'!AQ9&gt;0,INT(-'PERSONAL DIRECTO'!$CW49*('PERSONAL DIRECTO'!AQ9/('PERSONAL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DIRECTO'!AQ9)/$B36,0),0)</f>
        <v>0</v>
      </c>
      <c r="AO36" s="341">
        <f t="shared" ref="AO36:AO54" si="44">+IF(AN36=0,0,AM36*AN36*$B36)</f>
        <v>0</v>
      </c>
      <c r="AP36" s="355" t="str">
        <f>+IF(AP10=" "," ",AP10*(1+'PERSONAL DIRECTO'!$C$44))</f>
        <v xml:space="preserve"> </v>
      </c>
      <c r="AQ36" s="237">
        <f>+IF($B36&gt;0,IF('PERSONAL DIRECTO'!AT9&gt;0,INT(-'PERSONAL DIRECTO'!$CW49*('PERSONAL DIRECTO'!AT9/('PERSONAL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DIRECTO'!AT9)/$B36,0),0)</f>
        <v>0</v>
      </c>
      <c r="AR36" s="341">
        <f t="shared" ref="AR36:AR54" si="45">+IF(AQ36=0,0,AP36*AQ36*$B36)</f>
        <v>0</v>
      </c>
      <c r="AS36" s="355" t="str">
        <f>+IF(AS10=" "," ",AS10*(1+'PERSONAL DIRECTO'!$C$44))</f>
        <v xml:space="preserve"> </v>
      </c>
      <c r="AT36" s="237">
        <f>+IF($B36&gt;0,IF('PERSONAL DIRECTO'!AW9&gt;0,INT(-'PERSONAL DIRECTO'!$CW49*('PERSONAL DIRECTO'!AW9/('PERSONAL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DIRECTO'!AW9)/$B36,0),0)</f>
        <v>0</v>
      </c>
      <c r="AU36" s="341">
        <f t="shared" ref="AU36:AU54" si="46">+IF(AT36=0,0,AS36*AT36*$B36)</f>
        <v>0</v>
      </c>
      <c r="AV36" s="355" t="str">
        <f>+IF(AV10=" "," ",AV10*(1+'PERSONAL DIRECTO'!$C$44))</f>
        <v xml:space="preserve"> </v>
      </c>
      <c r="AW36" s="237">
        <f>+IF($B36&gt;0,IF('PERSONAL DIRECTO'!AZ9&gt;0,INT(-'PERSONAL DIRECTO'!$CW49*('PERSONAL DIRECTO'!AZ9/('PERSONAL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DIRECTO'!AZ9)/$B36,0),0)</f>
        <v>0</v>
      </c>
      <c r="AX36" s="341">
        <f t="shared" ref="AX36:AX54" si="47">+IF(AW36=0,0,AV36*AW36*$B36)</f>
        <v>0</v>
      </c>
      <c r="AY36" s="355" t="str">
        <f>+IF(AY10=" "," ",AY10*(1+'PERSONAL DIRECTO'!$C$44))</f>
        <v xml:space="preserve"> </v>
      </c>
      <c r="AZ36" s="237">
        <f>+IF($B36&gt;0,IF('PERSONAL DIRECTO'!BC9&gt;0,INT(-'PERSONAL DIRECTO'!$CW49*('PERSONAL DIRECTO'!BC9/('PERSONAL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DIRECTO'!BC9)/$B36,0),0)</f>
        <v>0</v>
      </c>
      <c r="BA36" s="341">
        <f t="shared" ref="BA36:BA54" si="48">+IF(AZ36=0,0,AY36*AZ36*$B36)</f>
        <v>0</v>
      </c>
      <c r="BB36" s="355" t="str">
        <f>+IF(BB10=" "," ",BB10*(1+'PERSONAL DIRECTO'!$C$44))</f>
        <v xml:space="preserve"> </v>
      </c>
      <c r="BC36" s="237">
        <f>+IF($B36&gt;0,IF('PERSONAL DIRECTO'!BF9&gt;0,INT(-'PERSONAL DIRECTO'!$CW49*('PERSONAL DIRECTO'!BF9/('PERSONAL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DIRECTO'!BF9)/$B36,0),0)</f>
        <v>0</v>
      </c>
      <c r="BD36" s="341">
        <f t="shared" ref="BD36:BD54" si="49">+IF(BC36=0,0,BB36*BC36*$B36)</f>
        <v>0</v>
      </c>
      <c r="BE36" s="355" t="str">
        <f>+IF(BE10=" "," ",BE10*(1+'PERSONAL DIRECTO'!$C$44))</f>
        <v xml:space="preserve"> </v>
      </c>
      <c r="BF36" s="237">
        <f>+IF($B36&gt;0,IF('PERSONAL DIRECTO'!BI9&gt;0,INT(-'PERSONAL DIRECTO'!$CW49*('PERSONAL DIRECTO'!BI9/('PERSONAL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DIRECTO'!BI9)/$B36,0),0)</f>
        <v>0</v>
      </c>
      <c r="BG36" s="341">
        <f t="shared" ref="BG36:BG54" si="50">+IF(BF36=0,0,BE36*BF36*$B36)</f>
        <v>0</v>
      </c>
      <c r="BH36" s="355" t="str">
        <f>+IF(BH10=" "," ",BH10*(1+'PERSONAL DIRECTO'!$C$44))</f>
        <v xml:space="preserve"> </v>
      </c>
      <c r="BI36" s="237">
        <f>+IF($B36&gt;0,IF('PERSONAL DIRECTO'!BL9&gt;0,INT(-'PERSONAL DIRECTO'!$CW49*('PERSONAL DIRECTO'!BL9/('PERSONAL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DIRECTO'!BL9)/$B36,0),0)</f>
        <v>0</v>
      </c>
      <c r="BJ36" s="341">
        <f t="shared" ref="BJ36:BJ54" si="51">+IF(BI36=0,0,BH36*BI36*$B36)</f>
        <v>0</v>
      </c>
      <c r="BK36" s="355" t="str">
        <f>+IF(BK10=" "," ",BK10*(1+'PERSONAL DIRECTO'!$C$44))</f>
        <v xml:space="preserve"> </v>
      </c>
      <c r="BL36" s="237">
        <f>+IF($B36&gt;0,IF('PERSONAL DIRECTO'!BO9&gt;0,INT(-'PERSONAL DIRECTO'!$CW49*('PERSONAL DIRECTO'!BO9/('PERSONAL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DIRECTO'!BO9)/$B36,0),0)</f>
        <v>0</v>
      </c>
      <c r="BM36" s="341">
        <f t="shared" ref="BM36:BM54" si="52">+IF(BL36=0,0,BK36*BL36*$B36)</f>
        <v>0</v>
      </c>
      <c r="BN36" s="355" t="str">
        <f>+IF(BN10=" "," ",BN10*(1+'PERSONAL DIRECTO'!$C$44))</f>
        <v xml:space="preserve"> </v>
      </c>
      <c r="BO36" s="237">
        <f>+IF($B36&gt;0,IF('PERSONAL DIRECTO'!BR9&gt;0,INT(-'PERSONAL DIRECTO'!$CW49*('PERSONAL DIRECTO'!BR9/('PERSONAL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DIRECTO'!BR9)/$B36,0),0)</f>
        <v>0</v>
      </c>
      <c r="BP36" s="341">
        <f t="shared" ref="BP36:BP54" si="53">+IF(BO36=0,0,BN36*BO36*$B36)</f>
        <v>0</v>
      </c>
      <c r="BQ36" s="355" t="str">
        <f>+IF(BQ10=" "," ",BQ10*(1+'PERSONAL DIRECTO'!$C$44))</f>
        <v xml:space="preserve"> </v>
      </c>
      <c r="BR36" s="237">
        <f>+IF($B36&gt;0,IF('PERSONAL DIRECTO'!BU9&gt;0,INT(-'PERSONAL DIRECTO'!$CW49*('PERSONAL DIRECTO'!BU9/('PERSONAL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DIRECTO'!BU9)/$B36,0),0)</f>
        <v>0</v>
      </c>
      <c r="BS36" s="341">
        <f t="shared" ref="BS36:BS54" si="54">+IF(BR36=0,0,BQ36*BR36*$B36)</f>
        <v>0</v>
      </c>
      <c r="BT36" s="355" t="str">
        <f>+IF(BT10=" "," ",BT10*(1+'PERSONAL DIRECTO'!$C$44))</f>
        <v xml:space="preserve"> </v>
      </c>
      <c r="BU36" s="237">
        <f>+IF($B36&gt;0,IF('PERSONAL DIRECTO'!BX9&gt;0,INT(-'PERSONAL DIRECTO'!$CW49*('PERSONAL DIRECTO'!BX9/('PERSONAL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DIRECTO'!BX9)/$B36,0),0)</f>
        <v>0</v>
      </c>
      <c r="BV36" s="341">
        <f t="shared" ref="BV36:BV54" si="55">+IF(BU36=0,0,BT36*BU36*$B36)</f>
        <v>0</v>
      </c>
      <c r="BW36" s="355" t="str">
        <f>+IF(BW10=" "," ",BW10*(1+'PERSONAL DIRECTO'!$C$44))</f>
        <v xml:space="preserve"> </v>
      </c>
      <c r="BX36" s="237">
        <f>+IF($B36&gt;0,IF('PERSONAL DIRECTO'!CA9&gt;0,INT(-'PERSONAL DIRECTO'!$CW49*('PERSONAL DIRECTO'!CA9/('PERSONAL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DIRECTO'!CA9)/$B36,0),0)</f>
        <v>0</v>
      </c>
      <c r="BY36" s="341">
        <f t="shared" ref="BY36:BY54" si="56">+IF(BX36=0,0,BW36*BX36*$B36)</f>
        <v>0</v>
      </c>
      <c r="BZ36" s="355" t="str">
        <f>+IF(BZ10=" "," ",BZ10*(1+'PERSONAL DIRECTO'!$C$44))</f>
        <v xml:space="preserve"> </v>
      </c>
      <c r="CA36" s="237">
        <f>+IF($B36&gt;0,IF('PERSONAL DIRECTO'!CD9&gt;0,INT(-'PERSONAL DIRECTO'!$CW49*('PERSONAL DIRECTO'!CD9/('PERSONAL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DIRECTO'!CD9)/$B36,0),0)</f>
        <v>0</v>
      </c>
      <c r="CB36" s="341">
        <f t="shared" ref="CB36:CB54" si="57">+IF(CA36=0,0,BZ36*CA36*$B36)</f>
        <v>0</v>
      </c>
      <c r="CC36" s="355" t="str">
        <f>+IF(CC10=" "," ",CC10*(1+'PERSONAL DIRECTO'!$C$44))</f>
        <v xml:space="preserve"> </v>
      </c>
      <c r="CD36" s="237">
        <f>+IF($B36&gt;0,IF('PERSONAL DIRECTO'!CG9&gt;0,INT(-'PERSONAL DIRECTO'!$CW49*('PERSONAL DIRECTO'!CG9/('PERSONAL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DIRECTO'!CG9)/$B36,0),0)</f>
        <v>0</v>
      </c>
      <c r="CE36" s="341">
        <f t="shared" ref="CE36:CE54" si="58">+IF(CD36=0,0,CC36*CD36*$B36)</f>
        <v>0</v>
      </c>
      <c r="CF36" s="355" t="str">
        <f>+IF(CF10=" "," ",CF10*(1+'PERSONAL DIRECTO'!$C$44))</f>
        <v xml:space="preserve"> </v>
      </c>
      <c r="CG36" s="237">
        <f>+IF($B36&gt;0,IF('PERSONAL DIRECTO'!CJ9&gt;0,INT(-'PERSONAL DIRECTO'!$CW49*('PERSONAL DIRECTO'!CJ9/('PERSONAL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DIRECTO'!CJ9)/$B36,0),0)</f>
        <v>0</v>
      </c>
      <c r="CH36" s="341">
        <f t="shared" ref="CH36:CH54" si="59">+IF(CG36=0,0,CF36*CG36*$B36)</f>
        <v>0</v>
      </c>
      <c r="CI36" s="355" t="str">
        <f>+IF(CI10=" "," ",CI10*(1+'PERSONAL DIRECTO'!$C$44))</f>
        <v xml:space="preserve"> </v>
      </c>
      <c r="CJ36" s="237">
        <f>+IF($B36&gt;0,IF('PERSONAL DIRECTO'!CM9&gt;0,INT(-'PERSONAL DIRECTO'!$CW49*('PERSONAL DIRECTO'!CM9/('PERSONAL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DIRECTO'!CM9)/$B36,0),0)</f>
        <v>0</v>
      </c>
      <c r="CK36" s="341">
        <f t="shared" ref="CK36:CK54" si="60">+IF(CJ36=0,0,CI36*CJ36*$B36)</f>
        <v>0</v>
      </c>
      <c r="CL36" s="355" t="str">
        <f>+IF(CL10=" "," ",CL10*(1+'PERSONAL DIRECTO'!$C$44))</f>
        <v xml:space="preserve"> </v>
      </c>
      <c r="CM36" s="237">
        <f>+IF($B36&gt;0,IF('PERSONAL DIRECTO'!CP9&gt;0,INT(-'PERSONAL DIRECTO'!$CW49*('PERSONAL DIRECTO'!CP9/('PERSONAL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DIRECTO'!CP9)/$B36,0),0)</f>
        <v>0</v>
      </c>
      <c r="CN36" s="341">
        <f t="shared" ref="CN36:CN54" si="61">+IF(CM36=0,0,CL36*CM36*$B36)</f>
        <v>0</v>
      </c>
      <c r="CO36" s="76">
        <f t="shared" ref="CO36:CO54" si="62">(E36+H36+K36+N36+Q36+T36+W36+Z36+AC36+AF36+AI36+AL36+AO36+AR36+AU36+AX36+BA36+BD36+BG36+BJ36+BM36+BP36+BS36+BV36+BY36+CB36+CE36+CH36+CK36+CN36)</f>
        <v>0</v>
      </c>
    </row>
    <row r="37" spans="1:93" s="334" customFormat="1" ht="15.5" x14ac:dyDescent="0.35">
      <c r="A37" s="336" t="str">
        <f>+IF('PERSONAL DIRECTO'!DE50&lt;=15,"No requiere personal adicional",IF('PERSONAL DIRECTO'!CW50&lt;0,'PERSONAL DIRECTO'!A50,"No requiere personal adicional"))</f>
        <v>No requiere personal adicional</v>
      </c>
      <c r="B37" s="337">
        <f>+IF(A37="No requiere personal adicional",0,IF(('PERSONAL DIRECTO'!DA50/'PERSONAL DIRECTO'!$G$4)&lt;1,1,INT(ROUNDUP('PERSONAL DIRECTO'!DA50/'PERSONAL DIRECTO'!$G$4,1))))</f>
        <v>0</v>
      </c>
      <c r="C37" s="355" t="str">
        <f>+IF(C11=" "," ",C11*(1+'PERSONAL DIRECTO'!$C$44))</f>
        <v xml:space="preserve"> </v>
      </c>
      <c r="D37" s="237">
        <f>+IF($B37&gt;0,IF('PERSONAL DIRECTO'!G10&gt;0,INT(-'PERSONAL DIRECTO'!$CW50*('PERSONAL DIRECTO'!G10/('PERSONAL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DIRECTO'!G10)/$B37,0),0)</f>
        <v>0</v>
      </c>
      <c r="E37" s="341">
        <f t="shared" si="32"/>
        <v>0</v>
      </c>
      <c r="F37" s="355" t="str">
        <f>+IF(F11=" "," ",F11*(1+'PERSONAL DIRECTO'!$C$44))</f>
        <v xml:space="preserve"> </v>
      </c>
      <c r="G37" s="237">
        <f>+IF($B37&gt;0,IF('PERSONAL DIRECTO'!J10&gt;0,INT(-'PERSONAL DIRECTO'!$CW50*('PERSONAL DIRECTO'!J10/('PERSONAL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DIRECTO'!J10)/$B37,0),0)</f>
        <v>0</v>
      </c>
      <c r="H37" s="341">
        <f t="shared" si="33"/>
        <v>0</v>
      </c>
      <c r="I37" s="355" t="str">
        <f>+IF(I11=" "," ",I11*(1+'PERSONAL DIRECTO'!$C$44))</f>
        <v xml:space="preserve"> </v>
      </c>
      <c r="J37" s="237">
        <f>+IF($B37&gt;0,IF('PERSONAL DIRECTO'!M10&gt;0,INT(-'PERSONAL DIRECTO'!$CW50*('PERSONAL DIRECTO'!M10/('PERSONAL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DIRECTO'!M10)/$B37,0),0)</f>
        <v>0</v>
      </c>
      <c r="K37" s="341">
        <f t="shared" si="34"/>
        <v>0</v>
      </c>
      <c r="L37" s="355" t="str">
        <f>+IF(L11=" "," ",L11*(1+'PERSONAL DIRECTO'!$C$44))</f>
        <v xml:space="preserve"> </v>
      </c>
      <c r="M37" s="237">
        <f>+IF($B37&gt;0,IF('PERSONAL DIRECTO'!P10&gt;0,INT(-'PERSONAL DIRECTO'!$CW50*('PERSONAL DIRECTO'!P10/('PERSONAL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DIRECTO'!P10)/$B37,0),0)</f>
        <v>0</v>
      </c>
      <c r="N37" s="341">
        <f t="shared" si="35"/>
        <v>0</v>
      </c>
      <c r="O37" s="355" t="str">
        <f>+IF(O11=" "," ",O11*(1+'PERSONAL DIRECTO'!$C$44))</f>
        <v xml:space="preserve"> </v>
      </c>
      <c r="P37" s="237">
        <f>+IF($B37&gt;0,IF('PERSONAL DIRECTO'!S10&gt;0,INT(-'PERSONAL DIRECTO'!$CW50*('PERSONAL DIRECTO'!S10/('PERSONAL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DIRECTO'!S10)/$B37,0),0)</f>
        <v>0</v>
      </c>
      <c r="Q37" s="341">
        <f t="shared" si="36"/>
        <v>0</v>
      </c>
      <c r="R37" s="355" t="str">
        <f>+IF(R11=" "," ",R11*(1+'PERSONAL DIRECTO'!$C$44))</f>
        <v xml:space="preserve"> </v>
      </c>
      <c r="S37" s="237">
        <f>+IF($B37&gt;0,IF('PERSONAL DIRECTO'!V10&gt;0,INT(-'PERSONAL DIRECTO'!$CW50*('PERSONAL DIRECTO'!V10/('PERSONAL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DIRECTO'!V10)/$B37,0),0)</f>
        <v>0</v>
      </c>
      <c r="T37" s="341">
        <f t="shared" si="37"/>
        <v>0</v>
      </c>
      <c r="U37" s="355" t="str">
        <f>+IF(U11=" "," ",U11*(1+'PERSONAL DIRECTO'!$C$44))</f>
        <v xml:space="preserve"> </v>
      </c>
      <c r="V37" s="237">
        <f>+IF($B37&gt;0,IF('PERSONAL DIRECTO'!Y10&gt;0,INT(-'PERSONAL DIRECTO'!$CW50*('PERSONAL DIRECTO'!Y10/('PERSONAL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DIRECTO'!Y10)/$B37,0),0)</f>
        <v>0</v>
      </c>
      <c r="W37" s="341">
        <f t="shared" si="38"/>
        <v>0</v>
      </c>
      <c r="X37" s="355" t="str">
        <f>+IF(X11=" "," ",X11*(1+'PERSONAL DIRECTO'!$C$44))</f>
        <v xml:space="preserve"> </v>
      </c>
      <c r="Y37" s="237">
        <f>+IF($B37&gt;0,IF('PERSONAL DIRECTO'!AB10&gt;0,INT(-'PERSONAL DIRECTO'!$CW50*('PERSONAL DIRECTO'!AB10/('PERSONAL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DIRECTO'!AB10)/$B37,0),0)</f>
        <v>0</v>
      </c>
      <c r="Z37" s="341">
        <f t="shared" si="39"/>
        <v>0</v>
      </c>
      <c r="AA37" s="355" t="str">
        <f>+IF(AA11=" "," ",AA11*(1+'PERSONAL DIRECTO'!$C$44))</f>
        <v xml:space="preserve"> </v>
      </c>
      <c r="AB37" s="237">
        <f>+IF($B37&gt;0,IF('PERSONAL DIRECTO'!AE10&gt;0,INT(-'PERSONAL DIRECTO'!$CW50*('PERSONAL DIRECTO'!AE10/('PERSONAL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DIRECTO'!AE10)/$B37,0),0)</f>
        <v>0</v>
      </c>
      <c r="AC37" s="341">
        <f t="shared" si="40"/>
        <v>0</v>
      </c>
      <c r="AD37" s="355" t="str">
        <f>+IF(AD11=" "," ",AD11*(1+'PERSONAL DIRECTO'!$C$44))</f>
        <v xml:space="preserve"> </v>
      </c>
      <c r="AE37" s="237">
        <f>+IF($B37&gt;0,IF('PERSONAL DIRECTO'!AH10&gt;0,INT(-'PERSONAL DIRECTO'!$CW50*('PERSONAL DIRECTO'!AH10/('PERSONAL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DIRECTO'!AH10)/$B37,0),0)</f>
        <v>0</v>
      </c>
      <c r="AF37" s="341">
        <f t="shared" si="41"/>
        <v>0</v>
      </c>
      <c r="AG37" s="355" t="str">
        <f>+IF(AG11=" "," ",AG11*(1+'PERSONAL DIRECTO'!$C$44))</f>
        <v xml:space="preserve"> </v>
      </c>
      <c r="AH37" s="237">
        <f>+IF($B37&gt;0,IF('PERSONAL DIRECTO'!AK10&gt;0,INT(-'PERSONAL DIRECTO'!$CW50*('PERSONAL DIRECTO'!AK10/('PERSONAL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DIRECTO'!AK10)/$B37,0),0)</f>
        <v>0</v>
      </c>
      <c r="AI37" s="341">
        <f t="shared" si="42"/>
        <v>0</v>
      </c>
      <c r="AJ37" s="355" t="str">
        <f>+IF(AJ11=" "," ",AJ11*(1+'PERSONAL DIRECTO'!$C$44))</f>
        <v xml:space="preserve"> </v>
      </c>
      <c r="AK37" s="237">
        <f>+IF($B37&gt;0,IF('PERSONAL DIRECTO'!AN10&gt;0,INT(-'PERSONAL DIRECTO'!$CW50*('PERSONAL DIRECTO'!AN10/('PERSONAL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DIRECTO'!AN10)/$B37,0),0)</f>
        <v>0</v>
      </c>
      <c r="AL37" s="341">
        <f t="shared" si="43"/>
        <v>0</v>
      </c>
      <c r="AM37" s="355" t="str">
        <f>+IF(AM11=" "," ",AM11*(1+'PERSONAL DIRECTO'!$C$44))</f>
        <v xml:space="preserve"> </v>
      </c>
      <c r="AN37" s="237">
        <f>+IF($B37&gt;0,IF('PERSONAL DIRECTO'!AQ10&gt;0,INT(-'PERSONAL DIRECTO'!$CW50*('PERSONAL DIRECTO'!AQ10/('PERSONAL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DIRECTO'!AQ10)/$B37,0),0)</f>
        <v>0</v>
      </c>
      <c r="AO37" s="341">
        <f t="shared" si="44"/>
        <v>0</v>
      </c>
      <c r="AP37" s="355" t="str">
        <f>+IF(AP11=" "," ",AP11*(1+'PERSONAL DIRECTO'!$C$44))</f>
        <v xml:space="preserve"> </v>
      </c>
      <c r="AQ37" s="237">
        <f>+IF($B37&gt;0,IF('PERSONAL DIRECTO'!AT10&gt;0,INT(-'PERSONAL DIRECTO'!$CW50*('PERSONAL DIRECTO'!AT10/('PERSONAL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DIRECTO'!AT10)/$B37,0),0)</f>
        <v>0</v>
      </c>
      <c r="AR37" s="341">
        <f t="shared" si="45"/>
        <v>0</v>
      </c>
      <c r="AS37" s="355" t="str">
        <f>+IF(AS11=" "," ",AS11*(1+'PERSONAL DIRECTO'!$C$44))</f>
        <v xml:space="preserve"> </v>
      </c>
      <c r="AT37" s="237">
        <f>+IF($B37&gt;0,IF('PERSONAL DIRECTO'!AW10&gt;0,INT(-'PERSONAL DIRECTO'!$CW50*('PERSONAL DIRECTO'!AW10/('PERSONAL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DIRECTO'!AW10)/$B37,0),0)</f>
        <v>0</v>
      </c>
      <c r="AU37" s="341">
        <f t="shared" si="46"/>
        <v>0</v>
      </c>
      <c r="AV37" s="355" t="str">
        <f>+IF(AV11=" "," ",AV11*(1+'PERSONAL DIRECTO'!$C$44))</f>
        <v xml:space="preserve"> </v>
      </c>
      <c r="AW37" s="237">
        <f>+IF($B37&gt;0,IF('PERSONAL DIRECTO'!AZ10&gt;0,INT(-'PERSONAL DIRECTO'!$CW50*('PERSONAL DIRECTO'!AZ10/('PERSONAL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DIRECTO'!AZ10)/$B37,0),0)</f>
        <v>0</v>
      </c>
      <c r="AX37" s="341">
        <f t="shared" si="47"/>
        <v>0</v>
      </c>
      <c r="AY37" s="355" t="str">
        <f>+IF(AY11=" "," ",AY11*(1+'PERSONAL DIRECTO'!$C$44))</f>
        <v xml:space="preserve"> </v>
      </c>
      <c r="AZ37" s="237">
        <f>+IF($B37&gt;0,IF('PERSONAL DIRECTO'!BC10&gt;0,INT(-'PERSONAL DIRECTO'!$CW50*('PERSONAL DIRECTO'!BC10/('PERSONAL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DIRECTO'!BC10)/$B37,0),0)</f>
        <v>0</v>
      </c>
      <c r="BA37" s="341">
        <f t="shared" si="48"/>
        <v>0</v>
      </c>
      <c r="BB37" s="355" t="str">
        <f>+IF(BB11=" "," ",BB11*(1+'PERSONAL DIRECTO'!$C$44))</f>
        <v xml:space="preserve"> </v>
      </c>
      <c r="BC37" s="237">
        <f>+IF($B37&gt;0,IF('PERSONAL DIRECTO'!BF10&gt;0,INT(-'PERSONAL DIRECTO'!$CW50*('PERSONAL DIRECTO'!BF10/('PERSONAL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DIRECTO'!BF10)/$B37,0),0)</f>
        <v>0</v>
      </c>
      <c r="BD37" s="341">
        <f t="shared" si="49"/>
        <v>0</v>
      </c>
      <c r="BE37" s="355" t="str">
        <f>+IF(BE11=" "," ",BE11*(1+'PERSONAL DIRECTO'!$C$44))</f>
        <v xml:space="preserve"> </v>
      </c>
      <c r="BF37" s="237">
        <f>+IF($B37&gt;0,IF('PERSONAL DIRECTO'!BI10&gt;0,INT(-'PERSONAL DIRECTO'!$CW50*('PERSONAL DIRECTO'!BI10/('PERSONAL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DIRECTO'!BI10)/$B37,0),0)</f>
        <v>0</v>
      </c>
      <c r="BG37" s="341">
        <f t="shared" si="50"/>
        <v>0</v>
      </c>
      <c r="BH37" s="355" t="str">
        <f>+IF(BH11=" "," ",BH11*(1+'PERSONAL DIRECTO'!$C$44))</f>
        <v xml:space="preserve"> </v>
      </c>
      <c r="BI37" s="237">
        <f>+IF($B37&gt;0,IF('PERSONAL DIRECTO'!BL10&gt;0,INT(-'PERSONAL DIRECTO'!$CW50*('PERSONAL DIRECTO'!BL10/('PERSONAL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DIRECTO'!BL10)/$B37,0),0)</f>
        <v>0</v>
      </c>
      <c r="BJ37" s="341">
        <f t="shared" si="51"/>
        <v>0</v>
      </c>
      <c r="BK37" s="355" t="str">
        <f>+IF(BK11=" "," ",BK11*(1+'PERSONAL DIRECTO'!$C$44))</f>
        <v xml:space="preserve"> </v>
      </c>
      <c r="BL37" s="237">
        <f>+IF($B37&gt;0,IF('PERSONAL DIRECTO'!BO10&gt;0,INT(-'PERSONAL DIRECTO'!$CW50*('PERSONAL DIRECTO'!BO10/('PERSONAL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DIRECTO'!BO10)/$B37,0),0)</f>
        <v>0</v>
      </c>
      <c r="BM37" s="341">
        <f t="shared" si="52"/>
        <v>0</v>
      </c>
      <c r="BN37" s="355" t="str">
        <f>+IF(BN11=" "," ",BN11*(1+'PERSONAL DIRECTO'!$C$44))</f>
        <v xml:space="preserve"> </v>
      </c>
      <c r="BO37" s="237">
        <f>+IF($B37&gt;0,IF('PERSONAL DIRECTO'!BR10&gt;0,INT(-'PERSONAL DIRECTO'!$CW50*('PERSONAL DIRECTO'!BR10/('PERSONAL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DIRECTO'!BR10)/$B37,0),0)</f>
        <v>0</v>
      </c>
      <c r="BP37" s="341">
        <f t="shared" si="53"/>
        <v>0</v>
      </c>
      <c r="BQ37" s="355" t="str">
        <f>+IF(BQ11=" "," ",BQ11*(1+'PERSONAL DIRECTO'!$C$44))</f>
        <v xml:space="preserve"> </v>
      </c>
      <c r="BR37" s="237">
        <f>+IF($B37&gt;0,IF('PERSONAL DIRECTO'!BU10&gt;0,INT(-'PERSONAL DIRECTO'!$CW50*('PERSONAL DIRECTO'!BU10/('PERSONAL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DIRECTO'!BU10)/$B37,0),0)</f>
        <v>0</v>
      </c>
      <c r="BS37" s="341">
        <f t="shared" si="54"/>
        <v>0</v>
      </c>
      <c r="BT37" s="355" t="str">
        <f>+IF(BT11=" "," ",BT11*(1+'PERSONAL DIRECTO'!$C$44))</f>
        <v xml:space="preserve"> </v>
      </c>
      <c r="BU37" s="237">
        <f>+IF($B37&gt;0,IF('PERSONAL DIRECTO'!BX10&gt;0,INT(-'PERSONAL DIRECTO'!$CW50*('PERSONAL DIRECTO'!BX10/('PERSONAL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DIRECTO'!BX10)/$B37,0),0)</f>
        <v>0</v>
      </c>
      <c r="BV37" s="341">
        <f t="shared" si="55"/>
        <v>0</v>
      </c>
      <c r="BW37" s="355" t="str">
        <f>+IF(BW11=" "," ",BW11*(1+'PERSONAL DIRECTO'!$C$44))</f>
        <v xml:space="preserve"> </v>
      </c>
      <c r="BX37" s="237">
        <f>+IF($B37&gt;0,IF('PERSONAL DIRECTO'!CA10&gt;0,INT(-'PERSONAL DIRECTO'!$CW50*('PERSONAL DIRECTO'!CA10/('PERSONAL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DIRECTO'!CA10)/$B37,0),0)</f>
        <v>0</v>
      </c>
      <c r="BY37" s="341">
        <f t="shared" si="56"/>
        <v>0</v>
      </c>
      <c r="BZ37" s="355" t="str">
        <f>+IF(BZ11=" "," ",BZ11*(1+'PERSONAL DIRECTO'!$C$44))</f>
        <v xml:space="preserve"> </v>
      </c>
      <c r="CA37" s="237">
        <f>+IF($B37&gt;0,IF('PERSONAL DIRECTO'!CD10&gt;0,INT(-'PERSONAL DIRECTO'!$CW50*('PERSONAL DIRECTO'!CD10/('PERSONAL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DIRECTO'!CD10)/$B37,0),0)</f>
        <v>0</v>
      </c>
      <c r="CB37" s="341">
        <f t="shared" si="57"/>
        <v>0</v>
      </c>
      <c r="CC37" s="355" t="str">
        <f>+IF(CC11=" "," ",CC11*(1+'PERSONAL DIRECTO'!$C$44))</f>
        <v xml:space="preserve"> </v>
      </c>
      <c r="CD37" s="237">
        <f>+IF($B37&gt;0,IF('PERSONAL DIRECTO'!CG10&gt;0,INT(-'PERSONAL DIRECTO'!$CW50*('PERSONAL DIRECTO'!CG10/('PERSONAL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DIRECTO'!CG10)/$B37,0),0)</f>
        <v>0</v>
      </c>
      <c r="CE37" s="341">
        <f t="shared" si="58"/>
        <v>0</v>
      </c>
      <c r="CF37" s="355" t="str">
        <f>+IF(CF11=" "," ",CF11*(1+'PERSONAL DIRECTO'!$C$44))</f>
        <v xml:space="preserve"> </v>
      </c>
      <c r="CG37" s="237">
        <f>+IF($B37&gt;0,IF('PERSONAL DIRECTO'!CJ10&gt;0,INT(-'PERSONAL DIRECTO'!$CW50*('PERSONAL DIRECTO'!CJ10/('PERSONAL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DIRECTO'!CJ10)/$B37,0),0)</f>
        <v>0</v>
      </c>
      <c r="CH37" s="341">
        <f t="shared" si="59"/>
        <v>0</v>
      </c>
      <c r="CI37" s="355" t="str">
        <f>+IF(CI11=" "," ",CI11*(1+'PERSONAL DIRECTO'!$C$44))</f>
        <v xml:space="preserve"> </v>
      </c>
      <c r="CJ37" s="237">
        <f>+IF($B37&gt;0,IF('PERSONAL DIRECTO'!CM10&gt;0,INT(-'PERSONAL DIRECTO'!$CW50*('PERSONAL DIRECTO'!CM10/('PERSONAL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DIRECTO'!CM10)/$B37,0),0)</f>
        <v>0</v>
      </c>
      <c r="CK37" s="341">
        <f t="shared" si="60"/>
        <v>0</v>
      </c>
      <c r="CL37" s="355" t="str">
        <f>+IF(CL11=" "," ",CL11*(1+'PERSONAL DIRECTO'!$C$44))</f>
        <v xml:space="preserve"> </v>
      </c>
      <c r="CM37" s="237">
        <f>+IF($B37&gt;0,IF('PERSONAL DIRECTO'!CP10&gt;0,INT(-'PERSONAL DIRECTO'!$CW50*('PERSONAL DIRECTO'!CP10/('PERSONAL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DIRECTO'!CP10)/$B37,0),0)</f>
        <v>0</v>
      </c>
      <c r="CN37" s="341">
        <f t="shared" si="61"/>
        <v>0</v>
      </c>
      <c r="CO37" s="76">
        <f t="shared" si="62"/>
        <v>0</v>
      </c>
    </row>
    <row r="38" spans="1:93" s="334" customFormat="1" ht="15.5" x14ac:dyDescent="0.35">
      <c r="A38" s="336" t="str">
        <f>+IF('PERSONAL DIRECTO'!DE51&lt;=15,"No requiere personal adicional",IF('PERSONAL DIRECTO'!CW51&lt;0,'PERSONAL DIRECTO'!A51,"No requiere personal adicional"))</f>
        <v>No requiere personal adicional</v>
      </c>
      <c r="B38" s="337">
        <f>+IF(A38="No requiere personal adicional",0,IF(('PERSONAL DIRECTO'!DA51/'PERSONAL DIRECTO'!$G$4)&lt;1,1,INT(ROUNDUP('PERSONAL DIRECTO'!DA51/'PERSONAL DIRECTO'!$G$4,1))))</f>
        <v>0</v>
      </c>
      <c r="C38" s="355" t="str">
        <f>+IF(C12=" "," ",C12*(1+'PERSONAL DIRECTO'!$C$44))</f>
        <v xml:space="preserve"> </v>
      </c>
      <c r="D38" s="237">
        <f>+IF($B38&gt;0,IF('PERSONAL DIRECTO'!G11&gt;0,INT(-'PERSONAL DIRECTO'!$CW51*('PERSONAL DIRECTO'!G11/('PERSONAL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DIRECTO'!G11)/$B38,0),0)</f>
        <v>0</v>
      </c>
      <c r="E38" s="341">
        <f t="shared" si="32"/>
        <v>0</v>
      </c>
      <c r="F38" s="355" t="str">
        <f>+IF(F12=" "," ",F12*(1+'PERSONAL DIRECTO'!$C$44))</f>
        <v xml:space="preserve"> </v>
      </c>
      <c r="G38" s="237">
        <f>+IF($B38&gt;0,IF('PERSONAL DIRECTO'!J11&gt;0,INT(-'PERSONAL DIRECTO'!$CW51*('PERSONAL DIRECTO'!J11/('PERSONAL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DIRECTO'!J11)/$B38,0),0)</f>
        <v>0</v>
      </c>
      <c r="H38" s="341">
        <f t="shared" si="33"/>
        <v>0</v>
      </c>
      <c r="I38" s="355" t="str">
        <f>+IF(I12=" "," ",I12*(1+'PERSONAL DIRECTO'!$C$44))</f>
        <v xml:space="preserve"> </v>
      </c>
      <c r="J38" s="237">
        <f>+IF($B38&gt;0,IF('PERSONAL DIRECTO'!M11&gt;0,INT(-'PERSONAL DIRECTO'!$CW51*('PERSONAL DIRECTO'!M11/('PERSONAL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DIRECTO'!M11)/$B38,0),0)</f>
        <v>0</v>
      </c>
      <c r="K38" s="341">
        <f t="shared" si="34"/>
        <v>0</v>
      </c>
      <c r="L38" s="355" t="str">
        <f>+IF(L12=" "," ",L12*(1+'PERSONAL DIRECTO'!$C$44))</f>
        <v xml:space="preserve"> </v>
      </c>
      <c r="M38" s="237">
        <f>+IF($B38&gt;0,IF('PERSONAL DIRECTO'!P11&gt;0,INT(-'PERSONAL DIRECTO'!$CW51*('PERSONAL DIRECTO'!P11/('PERSONAL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DIRECTO'!P11)/$B38,0),0)</f>
        <v>0</v>
      </c>
      <c r="N38" s="341">
        <f t="shared" si="35"/>
        <v>0</v>
      </c>
      <c r="O38" s="355" t="str">
        <f>+IF(O12=" "," ",O12*(1+'PERSONAL DIRECTO'!$C$44))</f>
        <v xml:space="preserve"> </v>
      </c>
      <c r="P38" s="237">
        <f>+IF($B38&gt;0,IF('PERSONAL DIRECTO'!S11&gt;0,INT(-'PERSONAL DIRECTO'!$CW51*('PERSONAL DIRECTO'!S11/('PERSONAL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DIRECTO'!S11)/$B38,0),0)</f>
        <v>0</v>
      </c>
      <c r="Q38" s="341">
        <f t="shared" si="36"/>
        <v>0</v>
      </c>
      <c r="R38" s="355" t="str">
        <f>+IF(R12=" "," ",R12*(1+'PERSONAL DIRECTO'!$C$44))</f>
        <v xml:space="preserve"> </v>
      </c>
      <c r="S38" s="237">
        <f>+IF($B38&gt;0,IF('PERSONAL DIRECTO'!V11&gt;0,INT(-'PERSONAL DIRECTO'!$CW51*('PERSONAL DIRECTO'!V11/('PERSONAL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DIRECTO'!V11)/$B38,0),0)</f>
        <v>0</v>
      </c>
      <c r="T38" s="341">
        <f t="shared" si="37"/>
        <v>0</v>
      </c>
      <c r="U38" s="355" t="str">
        <f>+IF(U12=" "," ",U12*(1+'PERSONAL DIRECTO'!$C$44))</f>
        <v xml:space="preserve"> </v>
      </c>
      <c r="V38" s="237">
        <f>+IF($B38&gt;0,IF('PERSONAL DIRECTO'!Y11&gt;0,INT(-'PERSONAL DIRECTO'!$CW51*('PERSONAL DIRECTO'!Y11/('PERSONAL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DIRECTO'!Y11)/$B38,0),0)</f>
        <v>0</v>
      </c>
      <c r="W38" s="341">
        <f t="shared" si="38"/>
        <v>0</v>
      </c>
      <c r="X38" s="355" t="str">
        <f>+IF(X12=" "," ",X12*(1+'PERSONAL DIRECTO'!$C$44))</f>
        <v xml:space="preserve"> </v>
      </c>
      <c r="Y38" s="237">
        <f>+IF($B38&gt;0,IF('PERSONAL DIRECTO'!AB11&gt;0,INT(-'PERSONAL DIRECTO'!$CW51*('PERSONAL DIRECTO'!AB11/('PERSONAL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DIRECTO'!AB11)/$B38,0),0)</f>
        <v>0</v>
      </c>
      <c r="Z38" s="341">
        <f t="shared" si="39"/>
        <v>0</v>
      </c>
      <c r="AA38" s="355" t="str">
        <f>+IF(AA12=" "," ",AA12*(1+'PERSONAL DIRECTO'!$C$44))</f>
        <v xml:space="preserve"> </v>
      </c>
      <c r="AB38" s="237">
        <f>+IF($B38&gt;0,IF('PERSONAL DIRECTO'!AE11&gt;0,INT(-'PERSONAL DIRECTO'!$CW51*('PERSONAL DIRECTO'!AE11/('PERSONAL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DIRECTO'!AE11)/$B38,0),0)</f>
        <v>0</v>
      </c>
      <c r="AC38" s="341">
        <f t="shared" si="40"/>
        <v>0</v>
      </c>
      <c r="AD38" s="355" t="str">
        <f>+IF(AD12=" "," ",AD12*(1+'PERSONAL DIRECTO'!$C$44))</f>
        <v xml:space="preserve"> </v>
      </c>
      <c r="AE38" s="237">
        <f>+IF($B38&gt;0,IF('PERSONAL DIRECTO'!AH11&gt;0,INT(-'PERSONAL DIRECTO'!$CW51*('PERSONAL DIRECTO'!AH11/('PERSONAL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DIRECTO'!AH11)/$B38,0),0)</f>
        <v>0</v>
      </c>
      <c r="AF38" s="341">
        <f t="shared" si="41"/>
        <v>0</v>
      </c>
      <c r="AG38" s="355" t="str">
        <f>+IF(AG12=" "," ",AG12*(1+'PERSONAL DIRECTO'!$C$44))</f>
        <v xml:space="preserve"> </v>
      </c>
      <c r="AH38" s="237">
        <f>+IF($B38&gt;0,IF('PERSONAL DIRECTO'!AK11&gt;0,INT(-'PERSONAL DIRECTO'!$CW51*('PERSONAL DIRECTO'!AK11/('PERSONAL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DIRECTO'!AK11)/$B38,0),0)</f>
        <v>0</v>
      </c>
      <c r="AI38" s="341">
        <f t="shared" si="42"/>
        <v>0</v>
      </c>
      <c r="AJ38" s="355" t="str">
        <f>+IF(AJ12=" "," ",AJ12*(1+'PERSONAL DIRECTO'!$C$44))</f>
        <v xml:space="preserve"> </v>
      </c>
      <c r="AK38" s="237">
        <f>+IF($B38&gt;0,IF('PERSONAL DIRECTO'!AN11&gt;0,INT(-'PERSONAL DIRECTO'!$CW51*('PERSONAL DIRECTO'!AN11/('PERSONAL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DIRECTO'!AN11)/$B38,0),0)</f>
        <v>0</v>
      </c>
      <c r="AL38" s="341">
        <f t="shared" si="43"/>
        <v>0</v>
      </c>
      <c r="AM38" s="355" t="str">
        <f>+IF(AM12=" "," ",AM12*(1+'PERSONAL DIRECTO'!$C$44))</f>
        <v xml:space="preserve"> </v>
      </c>
      <c r="AN38" s="237">
        <f>+IF($B38&gt;0,IF('PERSONAL DIRECTO'!AQ11&gt;0,INT(-'PERSONAL DIRECTO'!$CW51*('PERSONAL DIRECTO'!AQ11/('PERSONAL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DIRECTO'!AQ11)/$B38,0),0)</f>
        <v>0</v>
      </c>
      <c r="AO38" s="341">
        <f t="shared" si="44"/>
        <v>0</v>
      </c>
      <c r="AP38" s="355" t="str">
        <f>+IF(AP12=" "," ",AP12*(1+'PERSONAL DIRECTO'!$C$44))</f>
        <v xml:space="preserve"> </v>
      </c>
      <c r="AQ38" s="237">
        <f>+IF($B38&gt;0,IF('PERSONAL DIRECTO'!AT11&gt;0,INT(-'PERSONAL DIRECTO'!$CW51*('PERSONAL DIRECTO'!AT11/('PERSONAL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DIRECTO'!AT11)/$B38,0),0)</f>
        <v>0</v>
      </c>
      <c r="AR38" s="341">
        <f t="shared" si="45"/>
        <v>0</v>
      </c>
      <c r="AS38" s="355" t="str">
        <f>+IF(AS12=" "," ",AS12*(1+'PERSONAL DIRECTO'!$C$44))</f>
        <v xml:space="preserve"> </v>
      </c>
      <c r="AT38" s="237">
        <f>+IF($B38&gt;0,IF('PERSONAL DIRECTO'!AW11&gt;0,INT(-'PERSONAL DIRECTO'!$CW51*('PERSONAL DIRECTO'!AW11/('PERSONAL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DIRECTO'!AW11)/$B38,0),0)</f>
        <v>0</v>
      </c>
      <c r="AU38" s="341">
        <f t="shared" si="46"/>
        <v>0</v>
      </c>
      <c r="AV38" s="355" t="str">
        <f>+IF(AV12=" "," ",AV12*(1+'PERSONAL DIRECTO'!$C$44))</f>
        <v xml:space="preserve"> </v>
      </c>
      <c r="AW38" s="237">
        <f>+IF($B38&gt;0,IF('PERSONAL DIRECTO'!AZ11&gt;0,INT(-'PERSONAL DIRECTO'!$CW51*('PERSONAL DIRECTO'!AZ11/('PERSONAL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DIRECTO'!AZ11)/$B38,0),0)</f>
        <v>0</v>
      </c>
      <c r="AX38" s="341">
        <f t="shared" si="47"/>
        <v>0</v>
      </c>
      <c r="AY38" s="355" t="str">
        <f>+IF(AY12=" "," ",AY12*(1+'PERSONAL DIRECTO'!$C$44))</f>
        <v xml:space="preserve"> </v>
      </c>
      <c r="AZ38" s="237">
        <f>+IF($B38&gt;0,IF('PERSONAL DIRECTO'!BC11&gt;0,INT(-'PERSONAL DIRECTO'!$CW51*('PERSONAL DIRECTO'!BC11/('PERSONAL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DIRECTO'!BC11)/$B38,0),0)</f>
        <v>0</v>
      </c>
      <c r="BA38" s="341">
        <f t="shared" si="48"/>
        <v>0</v>
      </c>
      <c r="BB38" s="355" t="str">
        <f>+IF(BB12=" "," ",BB12*(1+'PERSONAL DIRECTO'!$C$44))</f>
        <v xml:space="preserve"> </v>
      </c>
      <c r="BC38" s="237">
        <f>+IF($B38&gt;0,IF('PERSONAL DIRECTO'!BF11&gt;0,INT(-'PERSONAL DIRECTO'!$CW51*('PERSONAL DIRECTO'!BF11/('PERSONAL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DIRECTO'!BF11)/$B38,0),0)</f>
        <v>0</v>
      </c>
      <c r="BD38" s="341">
        <f t="shared" si="49"/>
        <v>0</v>
      </c>
      <c r="BE38" s="355" t="str">
        <f>+IF(BE12=" "," ",BE12*(1+'PERSONAL DIRECTO'!$C$44))</f>
        <v xml:space="preserve"> </v>
      </c>
      <c r="BF38" s="237">
        <f>+IF($B38&gt;0,IF('PERSONAL DIRECTO'!BI11&gt;0,INT(-'PERSONAL DIRECTO'!$CW51*('PERSONAL DIRECTO'!BI11/('PERSONAL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DIRECTO'!BI11)/$B38,0),0)</f>
        <v>0</v>
      </c>
      <c r="BG38" s="341">
        <f t="shared" si="50"/>
        <v>0</v>
      </c>
      <c r="BH38" s="355" t="str">
        <f>+IF(BH12=" "," ",BH12*(1+'PERSONAL DIRECTO'!$C$44))</f>
        <v xml:space="preserve"> </v>
      </c>
      <c r="BI38" s="237">
        <f>+IF($B38&gt;0,IF('PERSONAL DIRECTO'!BL11&gt;0,INT(-'PERSONAL DIRECTO'!$CW51*('PERSONAL DIRECTO'!BL11/('PERSONAL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DIRECTO'!BL11)/$B38,0),0)</f>
        <v>0</v>
      </c>
      <c r="BJ38" s="341">
        <f t="shared" si="51"/>
        <v>0</v>
      </c>
      <c r="BK38" s="355" t="str">
        <f>+IF(BK12=" "," ",BK12*(1+'PERSONAL DIRECTO'!$C$44))</f>
        <v xml:space="preserve"> </v>
      </c>
      <c r="BL38" s="237">
        <f>+IF($B38&gt;0,IF('PERSONAL DIRECTO'!BO11&gt;0,INT(-'PERSONAL DIRECTO'!$CW51*('PERSONAL DIRECTO'!BO11/('PERSONAL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DIRECTO'!BO11)/$B38,0),0)</f>
        <v>0</v>
      </c>
      <c r="BM38" s="341">
        <f t="shared" si="52"/>
        <v>0</v>
      </c>
      <c r="BN38" s="355" t="str">
        <f>+IF(BN12=" "," ",BN12*(1+'PERSONAL DIRECTO'!$C$44))</f>
        <v xml:space="preserve"> </v>
      </c>
      <c r="BO38" s="237">
        <f>+IF($B38&gt;0,IF('PERSONAL DIRECTO'!BR11&gt;0,INT(-'PERSONAL DIRECTO'!$CW51*('PERSONAL DIRECTO'!BR11/('PERSONAL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DIRECTO'!BR11)/$B38,0),0)</f>
        <v>0</v>
      </c>
      <c r="BP38" s="341">
        <f t="shared" si="53"/>
        <v>0</v>
      </c>
      <c r="BQ38" s="355" t="str">
        <f>+IF(BQ12=" "," ",BQ12*(1+'PERSONAL DIRECTO'!$C$44))</f>
        <v xml:space="preserve"> </v>
      </c>
      <c r="BR38" s="237">
        <f>+IF($B38&gt;0,IF('PERSONAL DIRECTO'!BU11&gt;0,INT(-'PERSONAL DIRECTO'!$CW51*('PERSONAL DIRECTO'!BU11/('PERSONAL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DIRECTO'!BU11)/$B38,0),0)</f>
        <v>0</v>
      </c>
      <c r="BS38" s="341">
        <f t="shared" si="54"/>
        <v>0</v>
      </c>
      <c r="BT38" s="355" t="str">
        <f>+IF(BT12=" "," ",BT12*(1+'PERSONAL DIRECTO'!$C$44))</f>
        <v xml:space="preserve"> </v>
      </c>
      <c r="BU38" s="237">
        <f>+IF($B38&gt;0,IF('PERSONAL DIRECTO'!BX11&gt;0,INT(-'PERSONAL DIRECTO'!$CW51*('PERSONAL DIRECTO'!BX11/('PERSONAL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DIRECTO'!BX11)/$B38,0),0)</f>
        <v>0</v>
      </c>
      <c r="BV38" s="341">
        <f t="shared" si="55"/>
        <v>0</v>
      </c>
      <c r="BW38" s="355" t="str">
        <f>+IF(BW12=" "," ",BW12*(1+'PERSONAL DIRECTO'!$C$44))</f>
        <v xml:space="preserve"> </v>
      </c>
      <c r="BX38" s="237">
        <f>+IF($B38&gt;0,IF('PERSONAL DIRECTO'!CA11&gt;0,INT(-'PERSONAL DIRECTO'!$CW51*('PERSONAL DIRECTO'!CA11/('PERSONAL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DIRECTO'!CA11)/$B38,0),0)</f>
        <v>0</v>
      </c>
      <c r="BY38" s="341">
        <f t="shared" si="56"/>
        <v>0</v>
      </c>
      <c r="BZ38" s="355" t="str">
        <f>+IF(BZ12=" "," ",BZ12*(1+'PERSONAL DIRECTO'!$C$44))</f>
        <v xml:space="preserve"> </v>
      </c>
      <c r="CA38" s="237">
        <f>+IF($B38&gt;0,IF('PERSONAL DIRECTO'!CD11&gt;0,INT(-'PERSONAL DIRECTO'!$CW51*('PERSONAL DIRECTO'!CD11/('PERSONAL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DIRECTO'!CD11)/$B38,0),0)</f>
        <v>0</v>
      </c>
      <c r="CB38" s="341">
        <f t="shared" si="57"/>
        <v>0</v>
      </c>
      <c r="CC38" s="355" t="str">
        <f>+IF(CC12=" "," ",CC12*(1+'PERSONAL DIRECTO'!$C$44))</f>
        <v xml:space="preserve"> </v>
      </c>
      <c r="CD38" s="237">
        <f>+IF($B38&gt;0,IF('PERSONAL DIRECTO'!CG11&gt;0,INT(-'PERSONAL DIRECTO'!$CW51*('PERSONAL DIRECTO'!CG11/('PERSONAL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DIRECTO'!CG11)/$B38,0),0)</f>
        <v>0</v>
      </c>
      <c r="CE38" s="341">
        <f t="shared" si="58"/>
        <v>0</v>
      </c>
      <c r="CF38" s="355" t="str">
        <f>+IF(CF12=" "," ",CF12*(1+'PERSONAL DIRECTO'!$C$44))</f>
        <v xml:space="preserve"> </v>
      </c>
      <c r="CG38" s="237">
        <f>+IF($B38&gt;0,IF('PERSONAL DIRECTO'!CJ11&gt;0,INT(-'PERSONAL DIRECTO'!$CW51*('PERSONAL DIRECTO'!CJ11/('PERSONAL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DIRECTO'!CJ11)/$B38,0),0)</f>
        <v>0</v>
      </c>
      <c r="CH38" s="341">
        <f t="shared" si="59"/>
        <v>0</v>
      </c>
      <c r="CI38" s="355" t="str">
        <f>+IF(CI12=" "," ",CI12*(1+'PERSONAL DIRECTO'!$C$44))</f>
        <v xml:space="preserve"> </v>
      </c>
      <c r="CJ38" s="237">
        <f>+IF($B38&gt;0,IF('PERSONAL DIRECTO'!CM11&gt;0,INT(-'PERSONAL DIRECTO'!$CW51*('PERSONAL DIRECTO'!CM11/('PERSONAL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DIRECTO'!CM11)/$B38,0),0)</f>
        <v>0</v>
      </c>
      <c r="CK38" s="341">
        <f t="shared" si="60"/>
        <v>0</v>
      </c>
      <c r="CL38" s="355" t="str">
        <f>+IF(CL12=" "," ",CL12*(1+'PERSONAL DIRECTO'!$C$44))</f>
        <v xml:space="preserve"> </v>
      </c>
      <c r="CM38" s="237">
        <f>+IF($B38&gt;0,IF('PERSONAL DIRECTO'!CP11&gt;0,INT(-'PERSONAL DIRECTO'!$CW51*('PERSONAL DIRECTO'!CP11/('PERSONAL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DIRECTO'!CP11)/$B38,0),0)</f>
        <v>0</v>
      </c>
      <c r="CN38" s="341">
        <f t="shared" si="61"/>
        <v>0</v>
      </c>
      <c r="CO38" s="76">
        <f t="shared" si="62"/>
        <v>0</v>
      </c>
    </row>
    <row r="39" spans="1:93" s="334" customFormat="1" ht="15.5" x14ac:dyDescent="0.35">
      <c r="A39" s="336" t="str">
        <f>+IF('PERSONAL DIRECTO'!DE52&lt;=15,"No requiere personal adicional",IF('PERSONAL DIRECTO'!CW52&lt;0,'PERSONAL DIRECTO'!A52,"No requiere personal adicional"))</f>
        <v>No requiere personal adicional</v>
      </c>
      <c r="B39" s="337">
        <f>+IF(A39="No requiere personal adicional",0,IF(('PERSONAL DIRECTO'!DA52/'PERSONAL DIRECTO'!$G$4)&lt;1,1,INT(ROUNDUP('PERSONAL DIRECTO'!DA52/'PERSONAL DIRECTO'!$G$4,1))))</f>
        <v>0</v>
      </c>
      <c r="C39" s="355" t="str">
        <f>+IF(C13=" "," ",C13*(1+'PERSONAL DIRECTO'!$C$44))</f>
        <v xml:space="preserve"> </v>
      </c>
      <c r="D39" s="237">
        <f>+IF($B39&gt;0,IF('PERSONAL DIRECTO'!G12&gt;0,INT(-'PERSONAL DIRECTO'!$CW52*('PERSONAL DIRECTO'!G12/('PERSONAL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DIRECTO'!G12)/$B39,0),0)</f>
        <v>0</v>
      </c>
      <c r="E39" s="341">
        <f t="shared" si="32"/>
        <v>0</v>
      </c>
      <c r="F39" s="355" t="str">
        <f>+IF(F13=" "," ",F13*(1+'PERSONAL DIRECTO'!$C$44))</f>
        <v xml:space="preserve"> </v>
      </c>
      <c r="G39" s="237">
        <f>+IF($B39&gt;0,IF('PERSONAL DIRECTO'!J12&gt;0,INT(-'PERSONAL DIRECTO'!$CW52*('PERSONAL DIRECTO'!J12/('PERSONAL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DIRECTO'!J12)/$B39,0),0)</f>
        <v>0</v>
      </c>
      <c r="H39" s="341">
        <f t="shared" si="33"/>
        <v>0</v>
      </c>
      <c r="I39" s="355" t="str">
        <f>+IF(I13=" "," ",I13*(1+'PERSONAL DIRECTO'!$C$44))</f>
        <v xml:space="preserve"> </v>
      </c>
      <c r="J39" s="237">
        <f>+IF($B39&gt;0,IF('PERSONAL DIRECTO'!M12&gt;0,INT(-'PERSONAL DIRECTO'!$CW52*('PERSONAL DIRECTO'!M12/('PERSONAL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DIRECTO'!M12)/$B39,0),0)</f>
        <v>0</v>
      </c>
      <c r="K39" s="341">
        <f t="shared" si="34"/>
        <v>0</v>
      </c>
      <c r="L39" s="355" t="str">
        <f>+IF(L13=" "," ",L13*(1+'PERSONAL DIRECTO'!$C$44))</f>
        <v xml:space="preserve"> </v>
      </c>
      <c r="M39" s="237">
        <f>+IF($B39&gt;0,IF('PERSONAL DIRECTO'!P12&gt;0,INT(-'PERSONAL DIRECTO'!$CW52*('PERSONAL DIRECTO'!P12/('PERSONAL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DIRECTO'!P12)/$B39,0),0)</f>
        <v>0</v>
      </c>
      <c r="N39" s="341">
        <f t="shared" si="35"/>
        <v>0</v>
      </c>
      <c r="O39" s="355" t="str">
        <f>+IF(O13=" "," ",O13*(1+'PERSONAL DIRECTO'!$C$44))</f>
        <v xml:space="preserve"> </v>
      </c>
      <c r="P39" s="237">
        <f>+IF($B39&gt;0,IF('PERSONAL DIRECTO'!S12&gt;0,INT(-'PERSONAL DIRECTO'!$CW52*('PERSONAL DIRECTO'!S12/('PERSONAL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DIRECTO'!S12)/$B39,0),0)</f>
        <v>0</v>
      </c>
      <c r="Q39" s="341">
        <f t="shared" si="36"/>
        <v>0</v>
      </c>
      <c r="R39" s="355" t="str">
        <f>+IF(R13=" "," ",R13*(1+'PERSONAL DIRECTO'!$C$44))</f>
        <v xml:space="preserve"> </v>
      </c>
      <c r="S39" s="237">
        <f>+IF($B39&gt;0,IF('PERSONAL DIRECTO'!V12&gt;0,INT(-'PERSONAL DIRECTO'!$CW52*('PERSONAL DIRECTO'!V12/('PERSONAL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DIRECTO'!V12)/$B39,0),0)</f>
        <v>0</v>
      </c>
      <c r="T39" s="341">
        <f t="shared" si="37"/>
        <v>0</v>
      </c>
      <c r="U39" s="355" t="str">
        <f>+IF(U13=" "," ",U13*(1+'PERSONAL DIRECTO'!$C$44))</f>
        <v xml:space="preserve"> </v>
      </c>
      <c r="V39" s="237">
        <f>+IF($B39&gt;0,IF('PERSONAL DIRECTO'!Y12&gt;0,INT(-'PERSONAL DIRECTO'!$CW52*('PERSONAL DIRECTO'!Y12/('PERSONAL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DIRECTO'!Y12)/$B39,0),0)</f>
        <v>0</v>
      </c>
      <c r="W39" s="341">
        <f t="shared" si="38"/>
        <v>0</v>
      </c>
      <c r="X39" s="355" t="str">
        <f>+IF(X13=" "," ",X13*(1+'PERSONAL DIRECTO'!$C$44))</f>
        <v xml:space="preserve"> </v>
      </c>
      <c r="Y39" s="237">
        <f>+IF($B39&gt;0,IF('PERSONAL DIRECTO'!AB12&gt;0,INT(-'PERSONAL DIRECTO'!$CW52*('PERSONAL DIRECTO'!AB12/('PERSONAL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DIRECTO'!AB12)/$B39,0),0)</f>
        <v>0</v>
      </c>
      <c r="Z39" s="341">
        <f t="shared" si="39"/>
        <v>0</v>
      </c>
      <c r="AA39" s="355" t="str">
        <f>+IF(AA13=" "," ",AA13*(1+'PERSONAL DIRECTO'!$C$44))</f>
        <v xml:space="preserve"> </v>
      </c>
      <c r="AB39" s="237">
        <f>+IF($B39&gt;0,IF('PERSONAL DIRECTO'!AE12&gt;0,INT(-'PERSONAL DIRECTO'!$CW52*('PERSONAL DIRECTO'!AE12/('PERSONAL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DIRECTO'!AE12)/$B39,0),0)</f>
        <v>0</v>
      </c>
      <c r="AC39" s="341">
        <f t="shared" si="40"/>
        <v>0</v>
      </c>
      <c r="AD39" s="355" t="str">
        <f>+IF(AD13=" "," ",AD13*(1+'PERSONAL DIRECTO'!$C$44))</f>
        <v xml:space="preserve"> </v>
      </c>
      <c r="AE39" s="237">
        <f>+IF($B39&gt;0,IF('PERSONAL DIRECTO'!AH12&gt;0,INT(-'PERSONAL DIRECTO'!$CW52*('PERSONAL DIRECTO'!AH12/('PERSONAL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DIRECTO'!AH12)/$B39,0),0)</f>
        <v>0</v>
      </c>
      <c r="AF39" s="341">
        <f t="shared" si="41"/>
        <v>0</v>
      </c>
      <c r="AG39" s="355" t="str">
        <f>+IF(AG13=" "," ",AG13*(1+'PERSONAL DIRECTO'!$C$44))</f>
        <v xml:space="preserve"> </v>
      </c>
      <c r="AH39" s="237">
        <f>+IF($B39&gt;0,IF('PERSONAL DIRECTO'!AK12&gt;0,INT(-'PERSONAL DIRECTO'!$CW52*('PERSONAL DIRECTO'!AK12/('PERSONAL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DIRECTO'!AK12)/$B39,0),0)</f>
        <v>0</v>
      </c>
      <c r="AI39" s="341">
        <f t="shared" si="42"/>
        <v>0</v>
      </c>
      <c r="AJ39" s="355" t="str">
        <f>+IF(AJ13=" "," ",AJ13*(1+'PERSONAL DIRECTO'!$C$44))</f>
        <v xml:space="preserve"> </v>
      </c>
      <c r="AK39" s="237">
        <f>+IF($B39&gt;0,IF('PERSONAL DIRECTO'!AN12&gt;0,INT(-'PERSONAL DIRECTO'!$CW52*('PERSONAL DIRECTO'!AN12/('PERSONAL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DIRECTO'!AN12)/$B39,0),0)</f>
        <v>0</v>
      </c>
      <c r="AL39" s="341">
        <f t="shared" si="43"/>
        <v>0</v>
      </c>
      <c r="AM39" s="355" t="str">
        <f>+IF(AM13=" "," ",AM13*(1+'PERSONAL DIRECTO'!$C$44))</f>
        <v xml:space="preserve"> </v>
      </c>
      <c r="AN39" s="237">
        <f>+IF($B39&gt;0,IF('PERSONAL DIRECTO'!AQ12&gt;0,INT(-'PERSONAL DIRECTO'!$CW52*('PERSONAL DIRECTO'!AQ12/('PERSONAL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DIRECTO'!AQ12)/$B39,0),0)</f>
        <v>0</v>
      </c>
      <c r="AO39" s="341">
        <f t="shared" si="44"/>
        <v>0</v>
      </c>
      <c r="AP39" s="355" t="str">
        <f>+IF(AP13=" "," ",AP13*(1+'PERSONAL DIRECTO'!$C$44))</f>
        <v xml:space="preserve"> </v>
      </c>
      <c r="AQ39" s="237">
        <f>+IF($B39&gt;0,IF('PERSONAL DIRECTO'!AT12&gt;0,INT(-'PERSONAL DIRECTO'!$CW52*('PERSONAL DIRECTO'!AT12/('PERSONAL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DIRECTO'!AT12)/$B39,0),0)</f>
        <v>0</v>
      </c>
      <c r="AR39" s="341">
        <f t="shared" si="45"/>
        <v>0</v>
      </c>
      <c r="AS39" s="355" t="str">
        <f>+IF(AS13=" "," ",AS13*(1+'PERSONAL DIRECTO'!$C$44))</f>
        <v xml:space="preserve"> </v>
      </c>
      <c r="AT39" s="237">
        <f>+IF($B39&gt;0,IF('PERSONAL DIRECTO'!AW12&gt;0,INT(-'PERSONAL DIRECTO'!$CW52*('PERSONAL DIRECTO'!AW12/('PERSONAL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DIRECTO'!AW12)/$B39,0),0)</f>
        <v>0</v>
      </c>
      <c r="AU39" s="341">
        <f t="shared" si="46"/>
        <v>0</v>
      </c>
      <c r="AV39" s="355" t="str">
        <f>+IF(AV13=" "," ",AV13*(1+'PERSONAL DIRECTO'!$C$44))</f>
        <v xml:space="preserve"> </v>
      </c>
      <c r="AW39" s="237">
        <f>+IF($B39&gt;0,IF('PERSONAL DIRECTO'!AZ12&gt;0,INT(-'PERSONAL DIRECTO'!$CW52*('PERSONAL DIRECTO'!AZ12/('PERSONAL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DIRECTO'!AZ12)/$B39,0),0)</f>
        <v>0</v>
      </c>
      <c r="AX39" s="341">
        <f t="shared" si="47"/>
        <v>0</v>
      </c>
      <c r="AY39" s="355" t="str">
        <f>+IF(AY13=" "," ",AY13*(1+'PERSONAL DIRECTO'!$C$44))</f>
        <v xml:space="preserve"> </v>
      </c>
      <c r="AZ39" s="237">
        <f>+IF($B39&gt;0,IF('PERSONAL DIRECTO'!BC12&gt;0,INT(-'PERSONAL DIRECTO'!$CW52*('PERSONAL DIRECTO'!BC12/('PERSONAL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DIRECTO'!BC12)/$B39,0),0)</f>
        <v>0</v>
      </c>
      <c r="BA39" s="341">
        <f t="shared" si="48"/>
        <v>0</v>
      </c>
      <c r="BB39" s="355" t="str">
        <f>+IF(BB13=" "," ",BB13*(1+'PERSONAL DIRECTO'!$C$44))</f>
        <v xml:space="preserve"> </v>
      </c>
      <c r="BC39" s="237">
        <f>+IF($B39&gt;0,IF('PERSONAL DIRECTO'!BF12&gt;0,INT(-'PERSONAL DIRECTO'!$CW52*('PERSONAL DIRECTO'!BF12/('PERSONAL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DIRECTO'!BF12)/$B39,0),0)</f>
        <v>0</v>
      </c>
      <c r="BD39" s="341">
        <f t="shared" si="49"/>
        <v>0</v>
      </c>
      <c r="BE39" s="355" t="str">
        <f>+IF(BE13=" "," ",BE13*(1+'PERSONAL DIRECTO'!$C$44))</f>
        <v xml:space="preserve"> </v>
      </c>
      <c r="BF39" s="237">
        <f>+IF($B39&gt;0,IF('PERSONAL DIRECTO'!BI12&gt;0,INT(-'PERSONAL DIRECTO'!$CW52*('PERSONAL DIRECTO'!BI12/('PERSONAL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DIRECTO'!BI12)/$B39,0),0)</f>
        <v>0</v>
      </c>
      <c r="BG39" s="341">
        <f t="shared" si="50"/>
        <v>0</v>
      </c>
      <c r="BH39" s="355" t="str">
        <f>+IF(BH13=" "," ",BH13*(1+'PERSONAL DIRECTO'!$C$44))</f>
        <v xml:space="preserve"> </v>
      </c>
      <c r="BI39" s="237">
        <f>+IF($B39&gt;0,IF('PERSONAL DIRECTO'!BL12&gt;0,INT(-'PERSONAL DIRECTO'!$CW52*('PERSONAL DIRECTO'!BL12/('PERSONAL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DIRECTO'!BL12)/$B39,0),0)</f>
        <v>0</v>
      </c>
      <c r="BJ39" s="341">
        <f t="shared" si="51"/>
        <v>0</v>
      </c>
      <c r="BK39" s="355" t="str">
        <f>+IF(BK13=" "," ",BK13*(1+'PERSONAL DIRECTO'!$C$44))</f>
        <v xml:space="preserve"> </v>
      </c>
      <c r="BL39" s="237">
        <f>+IF($B39&gt;0,IF('PERSONAL DIRECTO'!BO12&gt;0,INT(-'PERSONAL DIRECTO'!$CW52*('PERSONAL DIRECTO'!BO12/('PERSONAL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DIRECTO'!BO12)/$B39,0),0)</f>
        <v>0</v>
      </c>
      <c r="BM39" s="341">
        <f t="shared" si="52"/>
        <v>0</v>
      </c>
      <c r="BN39" s="355" t="str">
        <f>+IF(BN13=" "," ",BN13*(1+'PERSONAL DIRECTO'!$C$44))</f>
        <v xml:space="preserve"> </v>
      </c>
      <c r="BO39" s="237">
        <f>+IF($B39&gt;0,IF('PERSONAL DIRECTO'!BR12&gt;0,INT(-'PERSONAL DIRECTO'!$CW52*('PERSONAL DIRECTO'!BR12/('PERSONAL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DIRECTO'!BR12)/$B39,0),0)</f>
        <v>0</v>
      </c>
      <c r="BP39" s="341">
        <f t="shared" si="53"/>
        <v>0</v>
      </c>
      <c r="BQ39" s="355" t="str">
        <f>+IF(BQ13=" "," ",BQ13*(1+'PERSONAL DIRECTO'!$C$44))</f>
        <v xml:space="preserve"> </v>
      </c>
      <c r="BR39" s="237">
        <f>+IF($B39&gt;0,IF('PERSONAL DIRECTO'!BU12&gt;0,INT(-'PERSONAL DIRECTO'!$CW52*('PERSONAL DIRECTO'!BU12/('PERSONAL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DIRECTO'!BU12)/$B39,0),0)</f>
        <v>0</v>
      </c>
      <c r="BS39" s="341">
        <f t="shared" si="54"/>
        <v>0</v>
      </c>
      <c r="BT39" s="355" t="str">
        <f>+IF(BT13=" "," ",BT13*(1+'PERSONAL DIRECTO'!$C$44))</f>
        <v xml:space="preserve"> </v>
      </c>
      <c r="BU39" s="237">
        <f>+IF($B39&gt;0,IF('PERSONAL DIRECTO'!BX12&gt;0,INT(-'PERSONAL DIRECTO'!$CW52*('PERSONAL DIRECTO'!BX12/('PERSONAL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DIRECTO'!BX12)/$B39,0),0)</f>
        <v>0</v>
      </c>
      <c r="BV39" s="341">
        <f t="shared" si="55"/>
        <v>0</v>
      </c>
      <c r="BW39" s="355" t="str">
        <f>+IF(BW13=" "," ",BW13*(1+'PERSONAL DIRECTO'!$C$44))</f>
        <v xml:space="preserve"> </v>
      </c>
      <c r="BX39" s="237">
        <f>+IF($B39&gt;0,IF('PERSONAL DIRECTO'!CA12&gt;0,INT(-'PERSONAL DIRECTO'!$CW52*('PERSONAL DIRECTO'!CA12/('PERSONAL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DIRECTO'!CA12)/$B39,0),0)</f>
        <v>0</v>
      </c>
      <c r="BY39" s="341">
        <f t="shared" si="56"/>
        <v>0</v>
      </c>
      <c r="BZ39" s="355" t="str">
        <f>+IF(BZ13=" "," ",BZ13*(1+'PERSONAL DIRECTO'!$C$44))</f>
        <v xml:space="preserve"> </v>
      </c>
      <c r="CA39" s="237">
        <f>+IF($B39&gt;0,IF('PERSONAL DIRECTO'!CD12&gt;0,INT(-'PERSONAL DIRECTO'!$CW52*('PERSONAL DIRECTO'!CD12/('PERSONAL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DIRECTO'!CD12)/$B39,0),0)</f>
        <v>0</v>
      </c>
      <c r="CB39" s="341">
        <f t="shared" si="57"/>
        <v>0</v>
      </c>
      <c r="CC39" s="355" t="str">
        <f>+IF(CC13=" "," ",CC13*(1+'PERSONAL DIRECTO'!$C$44))</f>
        <v xml:space="preserve"> </v>
      </c>
      <c r="CD39" s="237">
        <f>+IF($B39&gt;0,IF('PERSONAL DIRECTO'!CG12&gt;0,INT(-'PERSONAL DIRECTO'!$CW52*('PERSONAL DIRECTO'!CG12/('PERSONAL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DIRECTO'!CG12)/$B39,0),0)</f>
        <v>0</v>
      </c>
      <c r="CE39" s="341">
        <f t="shared" si="58"/>
        <v>0</v>
      </c>
      <c r="CF39" s="355" t="str">
        <f>+IF(CF13=" "," ",CF13*(1+'PERSONAL DIRECTO'!$C$44))</f>
        <v xml:space="preserve"> </v>
      </c>
      <c r="CG39" s="237">
        <f>+IF($B39&gt;0,IF('PERSONAL DIRECTO'!CJ12&gt;0,INT(-'PERSONAL DIRECTO'!$CW52*('PERSONAL DIRECTO'!CJ12/('PERSONAL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DIRECTO'!CJ12)/$B39,0),0)</f>
        <v>0</v>
      </c>
      <c r="CH39" s="341">
        <f t="shared" si="59"/>
        <v>0</v>
      </c>
      <c r="CI39" s="355" t="str">
        <f>+IF(CI13=" "," ",CI13*(1+'PERSONAL DIRECTO'!$C$44))</f>
        <v xml:space="preserve"> </v>
      </c>
      <c r="CJ39" s="237">
        <f>+IF($B39&gt;0,IF('PERSONAL DIRECTO'!CM12&gt;0,INT(-'PERSONAL DIRECTO'!$CW52*('PERSONAL DIRECTO'!CM12/('PERSONAL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DIRECTO'!CM12)/$B39,0),0)</f>
        <v>0</v>
      </c>
      <c r="CK39" s="341">
        <f t="shared" si="60"/>
        <v>0</v>
      </c>
      <c r="CL39" s="355" t="str">
        <f>+IF(CL13=" "," ",CL13*(1+'PERSONAL DIRECTO'!$C$44))</f>
        <v xml:space="preserve"> </v>
      </c>
      <c r="CM39" s="237">
        <f>+IF($B39&gt;0,IF('PERSONAL DIRECTO'!CP12&gt;0,INT(-'PERSONAL DIRECTO'!$CW52*('PERSONAL DIRECTO'!CP12/('PERSONAL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DIRECTO'!CP12)/$B39,0),0)</f>
        <v>0</v>
      </c>
      <c r="CN39" s="341">
        <f t="shared" si="61"/>
        <v>0</v>
      </c>
      <c r="CO39" s="76">
        <f t="shared" si="62"/>
        <v>0</v>
      </c>
    </row>
    <row r="40" spans="1:93" s="334" customFormat="1" ht="15.5" x14ac:dyDescent="0.35">
      <c r="A40" s="336" t="str">
        <f>+IF('PERSONAL DIRECTO'!DE53&lt;=15,"No requiere personal adicional",IF('PERSONAL DIRECTO'!CW53&lt;0,'PERSONAL DIRECTO'!A53,"No requiere personal adicional"))</f>
        <v>No requiere personal adicional</v>
      </c>
      <c r="B40" s="337">
        <f>+IF(A40="No requiere personal adicional",0,IF(('PERSONAL DIRECTO'!DA53/'PERSONAL DIRECTO'!$G$4)&lt;1,1,INT(ROUNDUP('PERSONAL DIRECTO'!DA53/'PERSONAL DIRECTO'!$G$4,1))))</f>
        <v>0</v>
      </c>
      <c r="C40" s="355" t="str">
        <f>+IF(C14=" "," ",C14*(1+'PERSONAL DIRECTO'!$C$44))</f>
        <v xml:space="preserve"> </v>
      </c>
      <c r="D40" s="237">
        <f>+IF($B40&gt;0,IF('PERSONAL DIRECTO'!G13&gt;0,INT(-'PERSONAL DIRECTO'!$CW53*('PERSONAL DIRECTO'!G13/('PERSONAL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DIRECTO'!G13)/$B40,0),0)</f>
        <v>0</v>
      </c>
      <c r="E40" s="341">
        <f t="shared" si="32"/>
        <v>0</v>
      </c>
      <c r="F40" s="355" t="str">
        <f>+IF(F14=" "," ",F14*(1+'PERSONAL DIRECTO'!$C$44))</f>
        <v xml:space="preserve"> </v>
      </c>
      <c r="G40" s="237">
        <f>+IF($B40&gt;0,IF('PERSONAL DIRECTO'!J13&gt;0,INT(-'PERSONAL DIRECTO'!$CW53*('PERSONAL DIRECTO'!J13/('PERSONAL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DIRECTO'!J13)/$B40,0),0)</f>
        <v>0</v>
      </c>
      <c r="H40" s="341">
        <f t="shared" si="33"/>
        <v>0</v>
      </c>
      <c r="I40" s="355" t="str">
        <f>+IF(I14=" "," ",I14*(1+'PERSONAL DIRECTO'!$C$44))</f>
        <v xml:space="preserve"> </v>
      </c>
      <c r="J40" s="237">
        <f>+IF($B40&gt;0,IF('PERSONAL DIRECTO'!M13&gt;0,INT(-'PERSONAL DIRECTO'!$CW53*('PERSONAL DIRECTO'!M13/('PERSONAL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DIRECTO'!M13)/$B40,0),0)</f>
        <v>0</v>
      </c>
      <c r="K40" s="341">
        <f t="shared" si="34"/>
        <v>0</v>
      </c>
      <c r="L40" s="355" t="str">
        <f>+IF(L14=" "," ",L14*(1+'PERSONAL DIRECTO'!$C$44))</f>
        <v xml:space="preserve"> </v>
      </c>
      <c r="M40" s="237">
        <f>+IF($B40&gt;0,IF('PERSONAL DIRECTO'!P13&gt;0,INT(-'PERSONAL DIRECTO'!$CW53*('PERSONAL DIRECTO'!P13/('PERSONAL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DIRECTO'!P13)/$B40,0),0)</f>
        <v>0</v>
      </c>
      <c r="N40" s="341">
        <f t="shared" si="35"/>
        <v>0</v>
      </c>
      <c r="O40" s="355" t="str">
        <f>+IF(O14=" "," ",O14*(1+'PERSONAL DIRECTO'!$C$44))</f>
        <v xml:space="preserve"> </v>
      </c>
      <c r="P40" s="237">
        <f>+IF($B40&gt;0,IF('PERSONAL DIRECTO'!S13&gt;0,INT(-'PERSONAL DIRECTO'!$CW53*('PERSONAL DIRECTO'!S13/('PERSONAL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DIRECTO'!S13)/$B40,0),0)</f>
        <v>0</v>
      </c>
      <c r="Q40" s="341">
        <f t="shared" si="36"/>
        <v>0</v>
      </c>
      <c r="R40" s="355" t="str">
        <f>+IF(R14=" "," ",R14*(1+'PERSONAL DIRECTO'!$C$44))</f>
        <v xml:space="preserve"> </v>
      </c>
      <c r="S40" s="237">
        <f>+IF($B40&gt;0,IF('PERSONAL DIRECTO'!V13&gt;0,INT(-'PERSONAL DIRECTO'!$CW53*('PERSONAL DIRECTO'!V13/('PERSONAL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DIRECTO'!V13)/$B40,0),0)</f>
        <v>0</v>
      </c>
      <c r="T40" s="341">
        <f t="shared" si="37"/>
        <v>0</v>
      </c>
      <c r="U40" s="355" t="str">
        <f>+IF(U14=" "," ",U14*(1+'PERSONAL DIRECTO'!$C$44))</f>
        <v xml:space="preserve"> </v>
      </c>
      <c r="V40" s="237">
        <f>+IF($B40&gt;0,IF('PERSONAL DIRECTO'!Y13&gt;0,INT(-'PERSONAL DIRECTO'!$CW53*('PERSONAL DIRECTO'!Y13/('PERSONAL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DIRECTO'!Y13)/$B40,0),0)</f>
        <v>0</v>
      </c>
      <c r="W40" s="341">
        <f t="shared" si="38"/>
        <v>0</v>
      </c>
      <c r="X40" s="355" t="str">
        <f>+IF(X14=" "," ",X14*(1+'PERSONAL DIRECTO'!$C$44))</f>
        <v xml:space="preserve"> </v>
      </c>
      <c r="Y40" s="237">
        <f>+IF($B40&gt;0,IF('PERSONAL DIRECTO'!AB13&gt;0,INT(-'PERSONAL DIRECTO'!$CW53*('PERSONAL DIRECTO'!AB13/('PERSONAL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DIRECTO'!AB13)/$B40,0),0)</f>
        <v>0</v>
      </c>
      <c r="Z40" s="341">
        <f t="shared" si="39"/>
        <v>0</v>
      </c>
      <c r="AA40" s="355" t="str">
        <f>+IF(AA14=" "," ",AA14*(1+'PERSONAL DIRECTO'!$C$44))</f>
        <v xml:space="preserve"> </v>
      </c>
      <c r="AB40" s="237">
        <f>+IF($B40&gt;0,IF('PERSONAL DIRECTO'!AE13&gt;0,INT(-'PERSONAL DIRECTO'!$CW53*('PERSONAL DIRECTO'!AE13/('PERSONAL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DIRECTO'!AE13)/$B40,0),0)</f>
        <v>0</v>
      </c>
      <c r="AC40" s="341">
        <f t="shared" si="40"/>
        <v>0</v>
      </c>
      <c r="AD40" s="355" t="str">
        <f>+IF(AD14=" "," ",AD14*(1+'PERSONAL DIRECTO'!$C$44))</f>
        <v xml:space="preserve"> </v>
      </c>
      <c r="AE40" s="237">
        <f>+IF($B40&gt;0,IF('PERSONAL DIRECTO'!AH13&gt;0,INT(-'PERSONAL DIRECTO'!$CW53*('PERSONAL DIRECTO'!AH13/('PERSONAL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DIRECTO'!AH13)/$B40,0),0)</f>
        <v>0</v>
      </c>
      <c r="AF40" s="341">
        <f t="shared" si="41"/>
        <v>0</v>
      </c>
      <c r="AG40" s="355" t="str">
        <f>+IF(AG14=" "," ",AG14*(1+'PERSONAL DIRECTO'!$C$44))</f>
        <v xml:space="preserve"> </v>
      </c>
      <c r="AH40" s="237">
        <f>+IF($B40&gt;0,IF('PERSONAL DIRECTO'!AK13&gt;0,INT(-'PERSONAL DIRECTO'!$CW53*('PERSONAL DIRECTO'!AK13/('PERSONAL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DIRECTO'!AK13)/$B40,0),0)</f>
        <v>0</v>
      </c>
      <c r="AI40" s="341">
        <f t="shared" si="42"/>
        <v>0</v>
      </c>
      <c r="AJ40" s="355" t="str">
        <f>+IF(AJ14=" "," ",AJ14*(1+'PERSONAL DIRECTO'!$C$44))</f>
        <v xml:space="preserve"> </v>
      </c>
      <c r="AK40" s="237">
        <f>+IF($B40&gt;0,IF('PERSONAL DIRECTO'!AN13&gt;0,INT(-'PERSONAL DIRECTO'!$CW53*('PERSONAL DIRECTO'!AN13/('PERSONAL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DIRECTO'!AN13)/$B40,0),0)</f>
        <v>0</v>
      </c>
      <c r="AL40" s="341">
        <f t="shared" si="43"/>
        <v>0</v>
      </c>
      <c r="AM40" s="355" t="str">
        <f>+IF(AM14=" "," ",AM14*(1+'PERSONAL DIRECTO'!$C$44))</f>
        <v xml:space="preserve"> </v>
      </c>
      <c r="AN40" s="237">
        <f>+IF($B40&gt;0,IF('PERSONAL DIRECTO'!AQ13&gt;0,INT(-'PERSONAL DIRECTO'!$CW53*('PERSONAL DIRECTO'!AQ13/('PERSONAL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DIRECTO'!AQ13)/$B40,0),0)</f>
        <v>0</v>
      </c>
      <c r="AO40" s="341">
        <f t="shared" si="44"/>
        <v>0</v>
      </c>
      <c r="AP40" s="355" t="str">
        <f>+IF(AP14=" "," ",AP14*(1+'PERSONAL DIRECTO'!$C$44))</f>
        <v xml:space="preserve"> </v>
      </c>
      <c r="AQ40" s="237">
        <f>+IF($B40&gt;0,IF('PERSONAL DIRECTO'!AT13&gt;0,INT(-'PERSONAL DIRECTO'!$CW53*('PERSONAL DIRECTO'!AT13/('PERSONAL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DIRECTO'!AT13)/$B40,0),0)</f>
        <v>0</v>
      </c>
      <c r="AR40" s="341">
        <f t="shared" si="45"/>
        <v>0</v>
      </c>
      <c r="AS40" s="355" t="str">
        <f>+IF(AS14=" "," ",AS14*(1+'PERSONAL DIRECTO'!$C$44))</f>
        <v xml:space="preserve"> </v>
      </c>
      <c r="AT40" s="237">
        <f>+IF($B40&gt;0,IF('PERSONAL DIRECTO'!AW13&gt;0,INT(-'PERSONAL DIRECTO'!$CW53*('PERSONAL DIRECTO'!AW13/('PERSONAL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DIRECTO'!AW13)/$B40,0),0)</f>
        <v>0</v>
      </c>
      <c r="AU40" s="341">
        <f t="shared" si="46"/>
        <v>0</v>
      </c>
      <c r="AV40" s="355" t="str">
        <f>+IF(AV14=" "," ",AV14*(1+'PERSONAL DIRECTO'!$C$44))</f>
        <v xml:space="preserve"> </v>
      </c>
      <c r="AW40" s="237">
        <f>+IF($B40&gt;0,IF('PERSONAL DIRECTO'!AZ13&gt;0,INT(-'PERSONAL DIRECTO'!$CW53*('PERSONAL DIRECTO'!AZ13/('PERSONAL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DIRECTO'!AZ13)/$B40,0),0)</f>
        <v>0</v>
      </c>
      <c r="AX40" s="341">
        <f t="shared" si="47"/>
        <v>0</v>
      </c>
      <c r="AY40" s="355" t="str">
        <f>+IF(AY14=" "," ",AY14*(1+'PERSONAL DIRECTO'!$C$44))</f>
        <v xml:space="preserve"> </v>
      </c>
      <c r="AZ40" s="237">
        <f>+IF($B40&gt;0,IF('PERSONAL DIRECTO'!BC13&gt;0,INT(-'PERSONAL DIRECTO'!$CW53*('PERSONAL DIRECTO'!BC13/('PERSONAL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DIRECTO'!BC13)/$B40,0),0)</f>
        <v>0</v>
      </c>
      <c r="BA40" s="341">
        <f t="shared" si="48"/>
        <v>0</v>
      </c>
      <c r="BB40" s="355" t="str">
        <f>+IF(BB14=" "," ",BB14*(1+'PERSONAL DIRECTO'!$C$44))</f>
        <v xml:space="preserve"> </v>
      </c>
      <c r="BC40" s="237">
        <f>+IF($B40&gt;0,IF('PERSONAL DIRECTO'!BF13&gt;0,INT(-'PERSONAL DIRECTO'!$CW53*('PERSONAL DIRECTO'!BF13/('PERSONAL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DIRECTO'!BF13)/$B40,0),0)</f>
        <v>0</v>
      </c>
      <c r="BD40" s="341">
        <f t="shared" si="49"/>
        <v>0</v>
      </c>
      <c r="BE40" s="355" t="str">
        <f>+IF(BE14=" "," ",BE14*(1+'PERSONAL DIRECTO'!$C$44))</f>
        <v xml:space="preserve"> </v>
      </c>
      <c r="BF40" s="237">
        <f>+IF($B40&gt;0,IF('PERSONAL DIRECTO'!BI13&gt;0,INT(-'PERSONAL DIRECTO'!$CW53*('PERSONAL DIRECTO'!BI13/('PERSONAL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DIRECTO'!BI13)/$B40,0),0)</f>
        <v>0</v>
      </c>
      <c r="BG40" s="341">
        <f t="shared" si="50"/>
        <v>0</v>
      </c>
      <c r="BH40" s="355" t="str">
        <f>+IF(BH14=" "," ",BH14*(1+'PERSONAL DIRECTO'!$C$44))</f>
        <v xml:space="preserve"> </v>
      </c>
      <c r="BI40" s="237">
        <f>+IF($B40&gt;0,IF('PERSONAL DIRECTO'!BL13&gt;0,INT(-'PERSONAL DIRECTO'!$CW53*('PERSONAL DIRECTO'!BL13/('PERSONAL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DIRECTO'!BL13)/$B40,0),0)</f>
        <v>0</v>
      </c>
      <c r="BJ40" s="341">
        <f t="shared" si="51"/>
        <v>0</v>
      </c>
      <c r="BK40" s="355" t="str">
        <f>+IF(BK14=" "," ",BK14*(1+'PERSONAL DIRECTO'!$C$44))</f>
        <v xml:space="preserve"> </v>
      </c>
      <c r="BL40" s="237">
        <f>+IF($B40&gt;0,IF('PERSONAL DIRECTO'!BO13&gt;0,INT(-'PERSONAL DIRECTO'!$CW53*('PERSONAL DIRECTO'!BO13/('PERSONAL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DIRECTO'!BO13)/$B40,0),0)</f>
        <v>0</v>
      </c>
      <c r="BM40" s="341">
        <f t="shared" si="52"/>
        <v>0</v>
      </c>
      <c r="BN40" s="355" t="str">
        <f>+IF(BN14=" "," ",BN14*(1+'PERSONAL DIRECTO'!$C$44))</f>
        <v xml:space="preserve"> </v>
      </c>
      <c r="BO40" s="237">
        <f>+IF($B40&gt;0,IF('PERSONAL DIRECTO'!BR13&gt;0,INT(-'PERSONAL DIRECTO'!$CW53*('PERSONAL DIRECTO'!BR13/('PERSONAL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DIRECTO'!BR13)/$B40,0),0)</f>
        <v>0</v>
      </c>
      <c r="BP40" s="341">
        <f t="shared" si="53"/>
        <v>0</v>
      </c>
      <c r="BQ40" s="355" t="str">
        <f>+IF(BQ14=" "," ",BQ14*(1+'PERSONAL DIRECTO'!$C$44))</f>
        <v xml:space="preserve"> </v>
      </c>
      <c r="BR40" s="237">
        <f>+IF($B40&gt;0,IF('PERSONAL DIRECTO'!BU13&gt;0,INT(-'PERSONAL DIRECTO'!$CW53*('PERSONAL DIRECTO'!BU13/('PERSONAL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DIRECTO'!BU13)/$B40,0),0)</f>
        <v>0</v>
      </c>
      <c r="BS40" s="341">
        <f t="shared" si="54"/>
        <v>0</v>
      </c>
      <c r="BT40" s="355" t="str">
        <f>+IF(BT14=" "," ",BT14*(1+'PERSONAL DIRECTO'!$C$44))</f>
        <v xml:space="preserve"> </v>
      </c>
      <c r="BU40" s="237">
        <f>+IF($B40&gt;0,IF('PERSONAL DIRECTO'!BX13&gt;0,INT(-'PERSONAL DIRECTO'!$CW53*('PERSONAL DIRECTO'!BX13/('PERSONAL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DIRECTO'!BX13)/$B40,0),0)</f>
        <v>0</v>
      </c>
      <c r="BV40" s="341">
        <f t="shared" si="55"/>
        <v>0</v>
      </c>
      <c r="BW40" s="355" t="str">
        <f>+IF(BW14=" "," ",BW14*(1+'PERSONAL DIRECTO'!$C$44))</f>
        <v xml:space="preserve"> </v>
      </c>
      <c r="BX40" s="237">
        <f>+IF($B40&gt;0,IF('PERSONAL DIRECTO'!CA13&gt;0,INT(-'PERSONAL DIRECTO'!$CW53*('PERSONAL DIRECTO'!CA13/('PERSONAL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DIRECTO'!CA13)/$B40,0),0)</f>
        <v>0</v>
      </c>
      <c r="BY40" s="341">
        <f t="shared" si="56"/>
        <v>0</v>
      </c>
      <c r="BZ40" s="355" t="str">
        <f>+IF(BZ14=" "," ",BZ14*(1+'PERSONAL DIRECTO'!$C$44))</f>
        <v xml:space="preserve"> </v>
      </c>
      <c r="CA40" s="237">
        <f>+IF($B40&gt;0,IF('PERSONAL DIRECTO'!CD13&gt;0,INT(-'PERSONAL DIRECTO'!$CW53*('PERSONAL DIRECTO'!CD13/('PERSONAL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DIRECTO'!CD13)/$B40,0),0)</f>
        <v>0</v>
      </c>
      <c r="CB40" s="341">
        <f t="shared" si="57"/>
        <v>0</v>
      </c>
      <c r="CC40" s="355" t="str">
        <f>+IF(CC14=" "," ",CC14*(1+'PERSONAL DIRECTO'!$C$44))</f>
        <v xml:space="preserve"> </v>
      </c>
      <c r="CD40" s="237">
        <f>+IF($B40&gt;0,IF('PERSONAL DIRECTO'!CG13&gt;0,INT(-'PERSONAL DIRECTO'!$CW53*('PERSONAL DIRECTO'!CG13/('PERSONAL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DIRECTO'!CG13)/$B40,0),0)</f>
        <v>0</v>
      </c>
      <c r="CE40" s="341">
        <f t="shared" si="58"/>
        <v>0</v>
      </c>
      <c r="CF40" s="355" t="str">
        <f>+IF(CF14=" "," ",CF14*(1+'PERSONAL DIRECTO'!$C$44))</f>
        <v xml:space="preserve"> </v>
      </c>
      <c r="CG40" s="237">
        <f>+IF($B40&gt;0,IF('PERSONAL DIRECTO'!CJ13&gt;0,INT(-'PERSONAL DIRECTO'!$CW53*('PERSONAL DIRECTO'!CJ13/('PERSONAL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DIRECTO'!CJ13)/$B40,0),0)</f>
        <v>0</v>
      </c>
      <c r="CH40" s="341">
        <f t="shared" si="59"/>
        <v>0</v>
      </c>
      <c r="CI40" s="355" t="str">
        <f>+IF(CI14=" "," ",CI14*(1+'PERSONAL DIRECTO'!$C$44))</f>
        <v xml:space="preserve"> </v>
      </c>
      <c r="CJ40" s="237">
        <f>+IF($B40&gt;0,IF('PERSONAL DIRECTO'!CM13&gt;0,INT(-'PERSONAL DIRECTO'!$CW53*('PERSONAL DIRECTO'!CM13/('PERSONAL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DIRECTO'!CM13)/$B40,0),0)</f>
        <v>0</v>
      </c>
      <c r="CK40" s="341">
        <f t="shared" si="60"/>
        <v>0</v>
      </c>
      <c r="CL40" s="355" t="str">
        <f>+IF(CL14=" "," ",CL14*(1+'PERSONAL DIRECTO'!$C$44))</f>
        <v xml:space="preserve"> </v>
      </c>
      <c r="CM40" s="237">
        <f>+IF($B40&gt;0,IF('PERSONAL DIRECTO'!CP13&gt;0,INT(-'PERSONAL DIRECTO'!$CW53*('PERSONAL DIRECTO'!CP13/('PERSONAL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DIRECTO'!CP13)/$B40,0),0)</f>
        <v>0</v>
      </c>
      <c r="CN40" s="341">
        <f t="shared" si="61"/>
        <v>0</v>
      </c>
      <c r="CO40" s="76">
        <f t="shared" si="62"/>
        <v>0</v>
      </c>
    </row>
    <row r="41" spans="1:93" s="334" customFormat="1" ht="15.5" x14ac:dyDescent="0.35">
      <c r="A41" s="336" t="str">
        <f>+IF('PERSONAL DIRECTO'!DE54&lt;=15,"No requiere personal adicional",IF('PERSONAL DIRECTO'!CW54&lt;0,'PERSONAL DIRECTO'!A54,"No requiere personal adicional"))</f>
        <v>No requiere personal adicional</v>
      </c>
      <c r="B41" s="337">
        <f>+IF(A41="No requiere personal adicional",0,IF(('PERSONAL DIRECTO'!DA54/'PERSONAL DIRECTO'!$G$4)&lt;1,1,INT(ROUNDUP('PERSONAL DIRECTO'!DA54/'PERSONAL DIRECTO'!$G$4,1))))</f>
        <v>0</v>
      </c>
      <c r="C41" s="355" t="str">
        <f>+IF(C15=" "," ",C15*(1+'PERSONAL DIRECTO'!$C$44))</f>
        <v xml:space="preserve"> </v>
      </c>
      <c r="D41" s="237">
        <f>+IF($B41&gt;0,IF('PERSONAL DIRECTO'!G14&gt;0,INT(-'PERSONAL DIRECTO'!$CW54*('PERSONAL DIRECTO'!G14/('PERSONAL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DIRECTO'!G14)/$B41,0),0)</f>
        <v>0</v>
      </c>
      <c r="E41" s="341">
        <f t="shared" si="32"/>
        <v>0</v>
      </c>
      <c r="F41" s="355" t="str">
        <f>+IF(F15=" "," ",F15*(1+'PERSONAL DIRECTO'!$C$44))</f>
        <v xml:space="preserve"> </v>
      </c>
      <c r="G41" s="237">
        <f>+IF($B41&gt;0,IF('PERSONAL DIRECTO'!J14&gt;0,INT(-'PERSONAL DIRECTO'!$CW54*('PERSONAL DIRECTO'!J14/('PERSONAL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DIRECTO'!J14)/$B41,0),0)</f>
        <v>0</v>
      </c>
      <c r="H41" s="341">
        <f t="shared" si="33"/>
        <v>0</v>
      </c>
      <c r="I41" s="355" t="str">
        <f>+IF(I15=" "," ",I15*(1+'PERSONAL DIRECTO'!$C$44))</f>
        <v xml:space="preserve"> </v>
      </c>
      <c r="J41" s="237">
        <f>+IF($B41&gt;0,IF('PERSONAL DIRECTO'!M14&gt;0,INT(-'PERSONAL DIRECTO'!$CW54*('PERSONAL DIRECTO'!M14/('PERSONAL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DIRECTO'!M14)/$B41,0),0)</f>
        <v>0</v>
      </c>
      <c r="K41" s="341">
        <f t="shared" si="34"/>
        <v>0</v>
      </c>
      <c r="L41" s="355" t="str">
        <f>+IF(L15=" "," ",L15*(1+'PERSONAL DIRECTO'!$C$44))</f>
        <v xml:space="preserve"> </v>
      </c>
      <c r="M41" s="237">
        <f>+IF($B41&gt;0,IF('PERSONAL DIRECTO'!P14&gt;0,INT(-'PERSONAL DIRECTO'!$CW54*('PERSONAL DIRECTO'!P14/('PERSONAL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DIRECTO'!P14)/$B41,0),0)</f>
        <v>0</v>
      </c>
      <c r="N41" s="341">
        <f t="shared" si="35"/>
        <v>0</v>
      </c>
      <c r="O41" s="355" t="str">
        <f>+IF(O15=" "," ",O15*(1+'PERSONAL DIRECTO'!$C$44))</f>
        <v xml:space="preserve"> </v>
      </c>
      <c r="P41" s="237">
        <f>+IF($B41&gt;0,IF('PERSONAL DIRECTO'!S14&gt;0,INT(-'PERSONAL DIRECTO'!$CW54*('PERSONAL DIRECTO'!S14/('PERSONAL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DIRECTO'!S14)/$B41,0),0)</f>
        <v>0</v>
      </c>
      <c r="Q41" s="341">
        <f t="shared" si="36"/>
        <v>0</v>
      </c>
      <c r="R41" s="355" t="str">
        <f>+IF(R15=" "," ",R15*(1+'PERSONAL DIRECTO'!$C$44))</f>
        <v xml:space="preserve"> </v>
      </c>
      <c r="S41" s="237">
        <f>+IF($B41&gt;0,IF('PERSONAL DIRECTO'!V14&gt;0,INT(-'PERSONAL DIRECTO'!$CW54*('PERSONAL DIRECTO'!V14/('PERSONAL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DIRECTO'!V14)/$B41,0),0)</f>
        <v>0</v>
      </c>
      <c r="T41" s="341">
        <f t="shared" si="37"/>
        <v>0</v>
      </c>
      <c r="U41" s="355" t="str">
        <f>+IF(U15=" "," ",U15*(1+'PERSONAL DIRECTO'!$C$44))</f>
        <v xml:space="preserve"> </v>
      </c>
      <c r="V41" s="237">
        <f>+IF($B41&gt;0,IF('PERSONAL DIRECTO'!Y14&gt;0,INT(-'PERSONAL DIRECTO'!$CW54*('PERSONAL DIRECTO'!Y14/('PERSONAL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DIRECTO'!Y14)/$B41,0),0)</f>
        <v>0</v>
      </c>
      <c r="W41" s="341">
        <f t="shared" si="38"/>
        <v>0</v>
      </c>
      <c r="X41" s="355" t="str">
        <f>+IF(X15=" "," ",X15*(1+'PERSONAL DIRECTO'!$C$44))</f>
        <v xml:space="preserve"> </v>
      </c>
      <c r="Y41" s="237">
        <f>+IF($B41&gt;0,IF('PERSONAL DIRECTO'!AB14&gt;0,INT(-'PERSONAL DIRECTO'!$CW54*('PERSONAL DIRECTO'!AB14/('PERSONAL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DIRECTO'!AB14)/$B41,0),0)</f>
        <v>0</v>
      </c>
      <c r="Z41" s="341">
        <f t="shared" si="39"/>
        <v>0</v>
      </c>
      <c r="AA41" s="355" t="str">
        <f>+IF(AA15=" "," ",AA15*(1+'PERSONAL DIRECTO'!$C$44))</f>
        <v xml:space="preserve"> </v>
      </c>
      <c r="AB41" s="237">
        <f>+IF($B41&gt;0,IF('PERSONAL DIRECTO'!AE14&gt;0,INT(-'PERSONAL DIRECTO'!$CW54*('PERSONAL DIRECTO'!AE14/('PERSONAL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DIRECTO'!AE14)/$B41,0),0)</f>
        <v>0</v>
      </c>
      <c r="AC41" s="341">
        <f t="shared" si="40"/>
        <v>0</v>
      </c>
      <c r="AD41" s="355" t="str">
        <f>+IF(AD15=" "," ",AD15*(1+'PERSONAL DIRECTO'!$C$44))</f>
        <v xml:space="preserve"> </v>
      </c>
      <c r="AE41" s="237">
        <f>+IF($B41&gt;0,IF('PERSONAL DIRECTO'!AH14&gt;0,INT(-'PERSONAL DIRECTO'!$CW54*('PERSONAL DIRECTO'!AH14/('PERSONAL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DIRECTO'!AH14)/$B41,0),0)</f>
        <v>0</v>
      </c>
      <c r="AF41" s="341">
        <f t="shared" si="41"/>
        <v>0</v>
      </c>
      <c r="AG41" s="355" t="str">
        <f>+IF(AG15=" "," ",AG15*(1+'PERSONAL DIRECTO'!$C$44))</f>
        <v xml:space="preserve"> </v>
      </c>
      <c r="AH41" s="237">
        <f>+IF($B41&gt;0,IF('PERSONAL DIRECTO'!AK14&gt;0,INT(-'PERSONAL DIRECTO'!$CW54*('PERSONAL DIRECTO'!AK14/('PERSONAL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DIRECTO'!AK14)/$B41,0),0)</f>
        <v>0</v>
      </c>
      <c r="AI41" s="341">
        <f t="shared" si="42"/>
        <v>0</v>
      </c>
      <c r="AJ41" s="355" t="str">
        <f>+IF(AJ15=" "," ",AJ15*(1+'PERSONAL DIRECTO'!$C$44))</f>
        <v xml:space="preserve"> </v>
      </c>
      <c r="AK41" s="237">
        <f>+IF($B41&gt;0,IF('PERSONAL DIRECTO'!AN14&gt;0,INT(-'PERSONAL DIRECTO'!$CW54*('PERSONAL DIRECTO'!AN14/('PERSONAL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DIRECTO'!AN14)/$B41,0),0)</f>
        <v>0</v>
      </c>
      <c r="AL41" s="341">
        <f t="shared" si="43"/>
        <v>0</v>
      </c>
      <c r="AM41" s="355" t="str">
        <f>+IF(AM15=" "," ",AM15*(1+'PERSONAL DIRECTO'!$C$44))</f>
        <v xml:space="preserve"> </v>
      </c>
      <c r="AN41" s="237">
        <f>+IF($B41&gt;0,IF('PERSONAL DIRECTO'!AQ14&gt;0,INT(-'PERSONAL DIRECTO'!$CW54*('PERSONAL DIRECTO'!AQ14/('PERSONAL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DIRECTO'!AQ14)/$B41,0),0)</f>
        <v>0</v>
      </c>
      <c r="AO41" s="341">
        <f t="shared" si="44"/>
        <v>0</v>
      </c>
      <c r="AP41" s="355" t="str">
        <f>+IF(AP15=" "," ",AP15*(1+'PERSONAL DIRECTO'!$C$44))</f>
        <v xml:space="preserve"> </v>
      </c>
      <c r="AQ41" s="237">
        <f>+IF($B41&gt;0,IF('PERSONAL DIRECTO'!AT14&gt;0,INT(-'PERSONAL DIRECTO'!$CW54*('PERSONAL DIRECTO'!AT14/('PERSONAL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DIRECTO'!AT14)/$B41,0),0)</f>
        <v>0</v>
      </c>
      <c r="AR41" s="341">
        <f t="shared" si="45"/>
        <v>0</v>
      </c>
      <c r="AS41" s="355" t="str">
        <f>+IF(AS15=" "," ",AS15*(1+'PERSONAL DIRECTO'!$C$44))</f>
        <v xml:space="preserve"> </v>
      </c>
      <c r="AT41" s="237">
        <f>+IF($B41&gt;0,IF('PERSONAL DIRECTO'!AW14&gt;0,INT(-'PERSONAL DIRECTO'!$CW54*('PERSONAL DIRECTO'!AW14/('PERSONAL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DIRECTO'!AW14)/$B41,0),0)</f>
        <v>0</v>
      </c>
      <c r="AU41" s="341">
        <f t="shared" si="46"/>
        <v>0</v>
      </c>
      <c r="AV41" s="355" t="str">
        <f>+IF(AV15=" "," ",AV15*(1+'PERSONAL DIRECTO'!$C$44))</f>
        <v xml:space="preserve"> </v>
      </c>
      <c r="AW41" s="237">
        <f>+IF($B41&gt;0,IF('PERSONAL DIRECTO'!AZ14&gt;0,INT(-'PERSONAL DIRECTO'!$CW54*('PERSONAL DIRECTO'!AZ14/('PERSONAL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DIRECTO'!AZ14)/$B41,0),0)</f>
        <v>0</v>
      </c>
      <c r="AX41" s="341">
        <f t="shared" si="47"/>
        <v>0</v>
      </c>
      <c r="AY41" s="355" t="str">
        <f>+IF(AY15=" "," ",AY15*(1+'PERSONAL DIRECTO'!$C$44))</f>
        <v xml:space="preserve"> </v>
      </c>
      <c r="AZ41" s="237">
        <f>+IF($B41&gt;0,IF('PERSONAL DIRECTO'!BC14&gt;0,INT(-'PERSONAL DIRECTO'!$CW54*('PERSONAL DIRECTO'!BC14/('PERSONAL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DIRECTO'!BC14)/$B41,0),0)</f>
        <v>0</v>
      </c>
      <c r="BA41" s="341">
        <f t="shared" si="48"/>
        <v>0</v>
      </c>
      <c r="BB41" s="355" t="str">
        <f>+IF(BB15=" "," ",BB15*(1+'PERSONAL DIRECTO'!$C$44))</f>
        <v xml:space="preserve"> </v>
      </c>
      <c r="BC41" s="237">
        <f>+IF($B41&gt;0,IF('PERSONAL DIRECTO'!BF14&gt;0,INT(-'PERSONAL DIRECTO'!$CW54*('PERSONAL DIRECTO'!BF14/('PERSONAL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DIRECTO'!BF14)/$B41,0),0)</f>
        <v>0</v>
      </c>
      <c r="BD41" s="341">
        <f t="shared" si="49"/>
        <v>0</v>
      </c>
      <c r="BE41" s="355" t="str">
        <f>+IF(BE15=" "," ",BE15*(1+'PERSONAL DIRECTO'!$C$44))</f>
        <v xml:space="preserve"> </v>
      </c>
      <c r="BF41" s="237">
        <f>+IF($B41&gt;0,IF('PERSONAL DIRECTO'!BI14&gt;0,INT(-'PERSONAL DIRECTO'!$CW54*('PERSONAL DIRECTO'!BI14/('PERSONAL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DIRECTO'!BI14)/$B41,0),0)</f>
        <v>0</v>
      </c>
      <c r="BG41" s="341">
        <f t="shared" si="50"/>
        <v>0</v>
      </c>
      <c r="BH41" s="355" t="str">
        <f>+IF(BH15=" "," ",BH15*(1+'PERSONAL DIRECTO'!$C$44))</f>
        <v xml:space="preserve"> </v>
      </c>
      <c r="BI41" s="237">
        <f>+IF($B41&gt;0,IF('PERSONAL DIRECTO'!BL14&gt;0,INT(-'PERSONAL DIRECTO'!$CW54*('PERSONAL DIRECTO'!BL14/('PERSONAL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DIRECTO'!BL14)/$B41,0),0)</f>
        <v>0</v>
      </c>
      <c r="BJ41" s="341">
        <f t="shared" si="51"/>
        <v>0</v>
      </c>
      <c r="BK41" s="355" t="str">
        <f>+IF(BK15=" "," ",BK15*(1+'PERSONAL DIRECTO'!$C$44))</f>
        <v xml:space="preserve"> </v>
      </c>
      <c r="BL41" s="237">
        <f>+IF($B41&gt;0,IF('PERSONAL DIRECTO'!BO14&gt;0,INT(-'PERSONAL DIRECTO'!$CW54*('PERSONAL DIRECTO'!BO14/('PERSONAL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DIRECTO'!BO14)/$B41,0),0)</f>
        <v>0</v>
      </c>
      <c r="BM41" s="341">
        <f t="shared" si="52"/>
        <v>0</v>
      </c>
      <c r="BN41" s="355" t="str">
        <f>+IF(BN15=" "," ",BN15*(1+'PERSONAL DIRECTO'!$C$44))</f>
        <v xml:space="preserve"> </v>
      </c>
      <c r="BO41" s="237">
        <f>+IF($B41&gt;0,IF('PERSONAL DIRECTO'!BR14&gt;0,INT(-'PERSONAL DIRECTO'!$CW54*('PERSONAL DIRECTO'!BR14/('PERSONAL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DIRECTO'!BR14)/$B41,0),0)</f>
        <v>0</v>
      </c>
      <c r="BP41" s="341">
        <f t="shared" si="53"/>
        <v>0</v>
      </c>
      <c r="BQ41" s="355" t="str">
        <f>+IF(BQ15=" "," ",BQ15*(1+'PERSONAL DIRECTO'!$C$44))</f>
        <v xml:space="preserve"> </v>
      </c>
      <c r="BR41" s="237">
        <f>+IF($B41&gt;0,IF('PERSONAL DIRECTO'!BU14&gt;0,INT(-'PERSONAL DIRECTO'!$CW54*('PERSONAL DIRECTO'!BU14/('PERSONAL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DIRECTO'!BU14)/$B41,0),0)</f>
        <v>0</v>
      </c>
      <c r="BS41" s="341">
        <f t="shared" si="54"/>
        <v>0</v>
      </c>
      <c r="BT41" s="355" t="str">
        <f>+IF(BT15=" "," ",BT15*(1+'PERSONAL DIRECTO'!$C$44))</f>
        <v xml:space="preserve"> </v>
      </c>
      <c r="BU41" s="237">
        <f>+IF($B41&gt;0,IF('PERSONAL DIRECTO'!BX14&gt;0,INT(-'PERSONAL DIRECTO'!$CW54*('PERSONAL DIRECTO'!BX14/('PERSONAL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DIRECTO'!BX14)/$B41,0),0)</f>
        <v>0</v>
      </c>
      <c r="BV41" s="341">
        <f t="shared" si="55"/>
        <v>0</v>
      </c>
      <c r="BW41" s="355" t="str">
        <f>+IF(BW15=" "," ",BW15*(1+'PERSONAL DIRECTO'!$C$44))</f>
        <v xml:space="preserve"> </v>
      </c>
      <c r="BX41" s="237">
        <f>+IF($B41&gt;0,IF('PERSONAL DIRECTO'!CA14&gt;0,INT(-'PERSONAL DIRECTO'!$CW54*('PERSONAL DIRECTO'!CA14/('PERSONAL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DIRECTO'!CA14)/$B41,0),0)</f>
        <v>0</v>
      </c>
      <c r="BY41" s="341">
        <f t="shared" si="56"/>
        <v>0</v>
      </c>
      <c r="BZ41" s="355" t="str">
        <f>+IF(BZ15=" "," ",BZ15*(1+'PERSONAL DIRECTO'!$C$44))</f>
        <v xml:space="preserve"> </v>
      </c>
      <c r="CA41" s="237">
        <f>+IF($B41&gt;0,IF('PERSONAL DIRECTO'!CD14&gt;0,INT(-'PERSONAL DIRECTO'!$CW54*('PERSONAL DIRECTO'!CD14/('PERSONAL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DIRECTO'!CD14)/$B41,0),0)</f>
        <v>0</v>
      </c>
      <c r="CB41" s="341">
        <f t="shared" si="57"/>
        <v>0</v>
      </c>
      <c r="CC41" s="355" t="str">
        <f>+IF(CC15=" "," ",CC15*(1+'PERSONAL DIRECTO'!$C$44))</f>
        <v xml:space="preserve"> </v>
      </c>
      <c r="CD41" s="237">
        <f>+IF($B41&gt;0,IF('PERSONAL DIRECTO'!CG14&gt;0,INT(-'PERSONAL DIRECTO'!$CW54*('PERSONAL DIRECTO'!CG14/('PERSONAL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DIRECTO'!CG14)/$B41,0),0)</f>
        <v>0</v>
      </c>
      <c r="CE41" s="341">
        <f t="shared" si="58"/>
        <v>0</v>
      </c>
      <c r="CF41" s="355" t="str">
        <f>+IF(CF15=" "," ",CF15*(1+'PERSONAL DIRECTO'!$C$44))</f>
        <v xml:space="preserve"> </v>
      </c>
      <c r="CG41" s="237">
        <f>+IF($B41&gt;0,IF('PERSONAL DIRECTO'!CJ14&gt;0,INT(-'PERSONAL DIRECTO'!$CW54*('PERSONAL DIRECTO'!CJ14/('PERSONAL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DIRECTO'!CJ14)/$B41,0),0)</f>
        <v>0</v>
      </c>
      <c r="CH41" s="341">
        <f t="shared" si="59"/>
        <v>0</v>
      </c>
      <c r="CI41" s="355" t="str">
        <f>+IF(CI15=" "," ",CI15*(1+'PERSONAL DIRECTO'!$C$44))</f>
        <v xml:space="preserve"> </v>
      </c>
      <c r="CJ41" s="237">
        <f>+IF($B41&gt;0,IF('PERSONAL DIRECTO'!CM14&gt;0,INT(-'PERSONAL DIRECTO'!$CW54*('PERSONAL DIRECTO'!CM14/('PERSONAL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DIRECTO'!CM14)/$B41,0),0)</f>
        <v>0</v>
      </c>
      <c r="CK41" s="341">
        <f t="shared" si="60"/>
        <v>0</v>
      </c>
      <c r="CL41" s="355" t="str">
        <f>+IF(CL15=" "," ",CL15*(1+'PERSONAL DIRECTO'!$C$44))</f>
        <v xml:space="preserve"> </v>
      </c>
      <c r="CM41" s="237">
        <f>+IF($B41&gt;0,IF('PERSONAL DIRECTO'!CP14&gt;0,INT(-'PERSONAL DIRECTO'!$CW54*('PERSONAL DIRECTO'!CP14/('PERSONAL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DIRECTO'!CP14)/$B41,0),0)</f>
        <v>0</v>
      </c>
      <c r="CN41" s="341">
        <f t="shared" si="61"/>
        <v>0</v>
      </c>
      <c r="CO41" s="76">
        <f t="shared" si="62"/>
        <v>0</v>
      </c>
    </row>
    <row r="42" spans="1:93" s="334" customFormat="1" ht="15.5" x14ac:dyDescent="0.35">
      <c r="A42" s="336" t="str">
        <f>+IF('PERSONAL DIRECTO'!DE55&lt;=15,"No requiere personal adicional",IF('PERSONAL DIRECTO'!CW55&lt;0,'PERSONAL DIRECTO'!A55,"No requiere personal adicional"))</f>
        <v>No requiere personal adicional</v>
      </c>
      <c r="B42" s="337">
        <f>+IF(A42="No requiere personal adicional",0,IF(('PERSONAL DIRECTO'!DA55/'PERSONAL DIRECTO'!$G$4)&lt;1,1,INT(ROUNDUP('PERSONAL DIRECTO'!DA55/'PERSONAL DIRECTO'!$G$4,1))))</f>
        <v>0</v>
      </c>
      <c r="C42" s="355" t="str">
        <f>+IF(C16=" "," ",C16*(1+'PERSONAL DIRECTO'!$C$44))</f>
        <v xml:space="preserve"> </v>
      </c>
      <c r="D42" s="237">
        <f>+IF($B42&gt;0,IF('PERSONAL DIRECTO'!G15&gt;0,INT(-'PERSONAL DIRECTO'!$CW55*('PERSONAL DIRECTO'!G15/('PERSONAL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DIRECTO'!G15)/$B42,0),0)</f>
        <v>0</v>
      </c>
      <c r="E42" s="341">
        <f t="shared" si="32"/>
        <v>0</v>
      </c>
      <c r="F42" s="355" t="str">
        <f>+IF(F16=" "," ",F16*(1+'PERSONAL DIRECTO'!$C$44))</f>
        <v xml:space="preserve"> </v>
      </c>
      <c r="G42" s="237">
        <f>+IF($B42&gt;0,IF('PERSONAL DIRECTO'!J15&gt;0,INT(-'PERSONAL DIRECTO'!$CW55*('PERSONAL DIRECTO'!J15/('PERSONAL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DIRECTO'!J15)/$B42,0),0)</f>
        <v>0</v>
      </c>
      <c r="H42" s="341">
        <f t="shared" si="33"/>
        <v>0</v>
      </c>
      <c r="I42" s="355" t="str">
        <f>+IF(I16=" "," ",I16*(1+'PERSONAL DIRECTO'!$C$44))</f>
        <v xml:space="preserve"> </v>
      </c>
      <c r="J42" s="237">
        <f>+IF($B42&gt;0,IF('PERSONAL DIRECTO'!M15&gt;0,INT(-'PERSONAL DIRECTO'!$CW55*('PERSONAL DIRECTO'!M15/('PERSONAL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DIRECTO'!M15)/$B42,0),0)</f>
        <v>0</v>
      </c>
      <c r="K42" s="341">
        <f t="shared" si="34"/>
        <v>0</v>
      </c>
      <c r="L42" s="355" t="str">
        <f>+IF(L16=" "," ",L16*(1+'PERSONAL DIRECTO'!$C$44))</f>
        <v xml:space="preserve"> </v>
      </c>
      <c r="M42" s="237">
        <f>+IF($B42&gt;0,IF('PERSONAL DIRECTO'!P15&gt;0,INT(-'PERSONAL DIRECTO'!$CW55*('PERSONAL DIRECTO'!P15/('PERSONAL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DIRECTO'!P15)/$B42,0),0)</f>
        <v>0</v>
      </c>
      <c r="N42" s="341">
        <f t="shared" si="35"/>
        <v>0</v>
      </c>
      <c r="O42" s="355" t="str">
        <f>+IF(O16=" "," ",O16*(1+'PERSONAL DIRECTO'!$C$44))</f>
        <v xml:space="preserve"> </v>
      </c>
      <c r="P42" s="237">
        <f>+IF($B42&gt;0,IF('PERSONAL DIRECTO'!S15&gt;0,INT(-'PERSONAL DIRECTO'!$CW55*('PERSONAL DIRECTO'!S15/('PERSONAL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DIRECTO'!S15)/$B42,0),0)</f>
        <v>0</v>
      </c>
      <c r="Q42" s="341">
        <f t="shared" si="36"/>
        <v>0</v>
      </c>
      <c r="R42" s="355" t="str">
        <f>+IF(R16=" "," ",R16*(1+'PERSONAL DIRECTO'!$C$44))</f>
        <v xml:space="preserve"> </v>
      </c>
      <c r="S42" s="237">
        <f>+IF($B42&gt;0,IF('PERSONAL DIRECTO'!V15&gt;0,INT(-'PERSONAL DIRECTO'!$CW55*('PERSONAL DIRECTO'!V15/('PERSONAL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DIRECTO'!V15)/$B42,0),0)</f>
        <v>0</v>
      </c>
      <c r="T42" s="341">
        <f t="shared" si="37"/>
        <v>0</v>
      </c>
      <c r="U42" s="355" t="str">
        <f>+IF(U16=" "," ",U16*(1+'PERSONAL DIRECTO'!$C$44))</f>
        <v xml:space="preserve"> </v>
      </c>
      <c r="V42" s="237">
        <f>+IF($B42&gt;0,IF('PERSONAL DIRECTO'!Y15&gt;0,INT(-'PERSONAL DIRECTO'!$CW55*('PERSONAL DIRECTO'!Y15/('PERSONAL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DIRECTO'!Y15)/$B42,0),0)</f>
        <v>0</v>
      </c>
      <c r="W42" s="341">
        <f t="shared" si="38"/>
        <v>0</v>
      </c>
      <c r="X42" s="355" t="str">
        <f>+IF(X16=" "," ",X16*(1+'PERSONAL DIRECTO'!$C$44))</f>
        <v xml:space="preserve"> </v>
      </c>
      <c r="Y42" s="237">
        <f>+IF($B42&gt;0,IF('PERSONAL DIRECTO'!AB15&gt;0,INT(-'PERSONAL DIRECTO'!$CW55*('PERSONAL DIRECTO'!AB15/('PERSONAL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DIRECTO'!AB15)/$B42,0),0)</f>
        <v>0</v>
      </c>
      <c r="Z42" s="341">
        <f t="shared" si="39"/>
        <v>0</v>
      </c>
      <c r="AA42" s="355" t="str">
        <f>+IF(AA16=" "," ",AA16*(1+'PERSONAL DIRECTO'!$C$44))</f>
        <v xml:space="preserve"> </v>
      </c>
      <c r="AB42" s="237">
        <f>+IF($B42&gt;0,IF('PERSONAL DIRECTO'!AE15&gt;0,INT(-'PERSONAL DIRECTO'!$CW55*('PERSONAL DIRECTO'!AE15/('PERSONAL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DIRECTO'!AE15)/$B42,0),0)</f>
        <v>0</v>
      </c>
      <c r="AC42" s="341">
        <f t="shared" si="40"/>
        <v>0</v>
      </c>
      <c r="AD42" s="355" t="str">
        <f>+IF(AD16=" "," ",AD16*(1+'PERSONAL DIRECTO'!$C$44))</f>
        <v xml:space="preserve"> </v>
      </c>
      <c r="AE42" s="237">
        <f>+IF($B42&gt;0,IF('PERSONAL DIRECTO'!AH15&gt;0,INT(-'PERSONAL DIRECTO'!$CW55*('PERSONAL DIRECTO'!AH15/('PERSONAL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DIRECTO'!AH15)/$B42,0),0)</f>
        <v>0</v>
      </c>
      <c r="AF42" s="341">
        <f t="shared" si="41"/>
        <v>0</v>
      </c>
      <c r="AG42" s="355" t="str">
        <f>+IF(AG16=" "," ",AG16*(1+'PERSONAL DIRECTO'!$C$44))</f>
        <v xml:space="preserve"> </v>
      </c>
      <c r="AH42" s="237">
        <f>+IF($B42&gt;0,IF('PERSONAL DIRECTO'!AK15&gt;0,INT(-'PERSONAL DIRECTO'!$CW55*('PERSONAL DIRECTO'!AK15/('PERSONAL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DIRECTO'!AK15)/$B42,0),0)</f>
        <v>0</v>
      </c>
      <c r="AI42" s="341">
        <f t="shared" si="42"/>
        <v>0</v>
      </c>
      <c r="AJ42" s="355" t="str">
        <f>+IF(AJ16=" "," ",AJ16*(1+'PERSONAL DIRECTO'!$C$44))</f>
        <v xml:space="preserve"> </v>
      </c>
      <c r="AK42" s="237">
        <f>+IF($B42&gt;0,IF('PERSONAL DIRECTO'!AN15&gt;0,INT(-'PERSONAL DIRECTO'!$CW55*('PERSONAL DIRECTO'!AN15/('PERSONAL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DIRECTO'!AN15)/$B42,0),0)</f>
        <v>0</v>
      </c>
      <c r="AL42" s="341">
        <f t="shared" si="43"/>
        <v>0</v>
      </c>
      <c r="AM42" s="355" t="str">
        <f>+IF(AM16=" "," ",AM16*(1+'PERSONAL DIRECTO'!$C$44))</f>
        <v xml:space="preserve"> </v>
      </c>
      <c r="AN42" s="237">
        <f>+IF($B42&gt;0,IF('PERSONAL DIRECTO'!AQ15&gt;0,INT(-'PERSONAL DIRECTO'!$CW55*('PERSONAL DIRECTO'!AQ15/('PERSONAL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DIRECTO'!AQ15)/$B42,0),0)</f>
        <v>0</v>
      </c>
      <c r="AO42" s="341">
        <f t="shared" si="44"/>
        <v>0</v>
      </c>
      <c r="AP42" s="355" t="str">
        <f>+IF(AP16=" "," ",AP16*(1+'PERSONAL DIRECTO'!$C$44))</f>
        <v xml:space="preserve"> </v>
      </c>
      <c r="AQ42" s="237">
        <f>+IF($B42&gt;0,IF('PERSONAL DIRECTO'!AT15&gt;0,INT(-'PERSONAL DIRECTO'!$CW55*('PERSONAL DIRECTO'!AT15/('PERSONAL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DIRECTO'!AT15)/$B42,0),0)</f>
        <v>0</v>
      </c>
      <c r="AR42" s="341">
        <f t="shared" si="45"/>
        <v>0</v>
      </c>
      <c r="AS42" s="355" t="str">
        <f>+IF(AS16=" "," ",AS16*(1+'PERSONAL DIRECTO'!$C$44))</f>
        <v xml:space="preserve"> </v>
      </c>
      <c r="AT42" s="237">
        <f>+IF($B42&gt;0,IF('PERSONAL DIRECTO'!AW15&gt;0,INT(-'PERSONAL DIRECTO'!$CW55*('PERSONAL DIRECTO'!AW15/('PERSONAL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DIRECTO'!AW15)/$B42,0),0)</f>
        <v>0</v>
      </c>
      <c r="AU42" s="341">
        <f t="shared" si="46"/>
        <v>0</v>
      </c>
      <c r="AV42" s="355" t="str">
        <f>+IF(AV16=" "," ",AV16*(1+'PERSONAL DIRECTO'!$C$44))</f>
        <v xml:space="preserve"> </v>
      </c>
      <c r="AW42" s="237">
        <f>+IF($B42&gt;0,IF('PERSONAL DIRECTO'!AZ15&gt;0,INT(-'PERSONAL DIRECTO'!$CW55*('PERSONAL DIRECTO'!AZ15/('PERSONAL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DIRECTO'!AZ15)/$B42,0),0)</f>
        <v>0</v>
      </c>
      <c r="AX42" s="341">
        <f t="shared" si="47"/>
        <v>0</v>
      </c>
      <c r="AY42" s="355" t="str">
        <f>+IF(AY16=" "," ",AY16*(1+'PERSONAL DIRECTO'!$C$44))</f>
        <v xml:space="preserve"> </v>
      </c>
      <c r="AZ42" s="237">
        <f>+IF($B42&gt;0,IF('PERSONAL DIRECTO'!BC15&gt;0,INT(-'PERSONAL DIRECTO'!$CW55*('PERSONAL DIRECTO'!BC15/('PERSONAL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DIRECTO'!BC15)/$B42,0),0)</f>
        <v>0</v>
      </c>
      <c r="BA42" s="341">
        <f t="shared" si="48"/>
        <v>0</v>
      </c>
      <c r="BB42" s="355" t="str">
        <f>+IF(BB16=" "," ",BB16*(1+'PERSONAL DIRECTO'!$C$44))</f>
        <v xml:space="preserve"> </v>
      </c>
      <c r="BC42" s="237">
        <f>+IF($B42&gt;0,IF('PERSONAL DIRECTO'!BF15&gt;0,INT(-'PERSONAL DIRECTO'!$CW55*('PERSONAL DIRECTO'!BF15/('PERSONAL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DIRECTO'!BF15)/$B42,0),0)</f>
        <v>0</v>
      </c>
      <c r="BD42" s="341">
        <f t="shared" si="49"/>
        <v>0</v>
      </c>
      <c r="BE42" s="355" t="str">
        <f>+IF(BE16=" "," ",BE16*(1+'PERSONAL DIRECTO'!$C$44))</f>
        <v xml:space="preserve"> </v>
      </c>
      <c r="BF42" s="237">
        <f>+IF($B42&gt;0,IF('PERSONAL DIRECTO'!BI15&gt;0,INT(-'PERSONAL DIRECTO'!$CW55*('PERSONAL DIRECTO'!BI15/('PERSONAL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DIRECTO'!BI15)/$B42,0),0)</f>
        <v>0</v>
      </c>
      <c r="BG42" s="341">
        <f t="shared" si="50"/>
        <v>0</v>
      </c>
      <c r="BH42" s="355" t="str">
        <f>+IF(BH16=" "," ",BH16*(1+'PERSONAL DIRECTO'!$C$44))</f>
        <v xml:space="preserve"> </v>
      </c>
      <c r="BI42" s="237">
        <f>+IF($B42&gt;0,IF('PERSONAL DIRECTO'!BL15&gt;0,INT(-'PERSONAL DIRECTO'!$CW55*('PERSONAL DIRECTO'!BL15/('PERSONAL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DIRECTO'!BL15)/$B42,0),0)</f>
        <v>0</v>
      </c>
      <c r="BJ42" s="341">
        <f t="shared" si="51"/>
        <v>0</v>
      </c>
      <c r="BK42" s="355" t="str">
        <f>+IF(BK16=" "," ",BK16*(1+'PERSONAL DIRECTO'!$C$44))</f>
        <v xml:space="preserve"> </v>
      </c>
      <c r="BL42" s="237">
        <f>+IF($B42&gt;0,IF('PERSONAL DIRECTO'!BO15&gt;0,INT(-'PERSONAL DIRECTO'!$CW55*('PERSONAL DIRECTO'!BO15/('PERSONAL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DIRECTO'!BO15)/$B42,0),0)</f>
        <v>0</v>
      </c>
      <c r="BM42" s="341">
        <f t="shared" si="52"/>
        <v>0</v>
      </c>
      <c r="BN42" s="355" t="str">
        <f>+IF(BN16=" "," ",BN16*(1+'PERSONAL DIRECTO'!$C$44))</f>
        <v xml:space="preserve"> </v>
      </c>
      <c r="BO42" s="237">
        <f>+IF($B42&gt;0,IF('PERSONAL DIRECTO'!BR15&gt;0,INT(-'PERSONAL DIRECTO'!$CW55*('PERSONAL DIRECTO'!BR15/('PERSONAL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DIRECTO'!BR15)/$B42,0),0)</f>
        <v>0</v>
      </c>
      <c r="BP42" s="341">
        <f t="shared" si="53"/>
        <v>0</v>
      </c>
      <c r="BQ42" s="355" t="str">
        <f>+IF(BQ16=" "," ",BQ16*(1+'PERSONAL DIRECTO'!$C$44))</f>
        <v xml:space="preserve"> </v>
      </c>
      <c r="BR42" s="237">
        <f>+IF($B42&gt;0,IF('PERSONAL DIRECTO'!BU15&gt;0,INT(-'PERSONAL DIRECTO'!$CW55*('PERSONAL DIRECTO'!BU15/('PERSONAL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DIRECTO'!BU15)/$B42,0),0)</f>
        <v>0</v>
      </c>
      <c r="BS42" s="341">
        <f t="shared" si="54"/>
        <v>0</v>
      </c>
      <c r="BT42" s="355" t="str">
        <f>+IF(BT16=" "," ",BT16*(1+'PERSONAL DIRECTO'!$C$44))</f>
        <v xml:space="preserve"> </v>
      </c>
      <c r="BU42" s="237">
        <f>+IF($B42&gt;0,IF('PERSONAL DIRECTO'!BX15&gt;0,INT(-'PERSONAL DIRECTO'!$CW55*('PERSONAL DIRECTO'!BX15/('PERSONAL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DIRECTO'!BX15)/$B42,0),0)</f>
        <v>0</v>
      </c>
      <c r="BV42" s="341">
        <f t="shared" si="55"/>
        <v>0</v>
      </c>
      <c r="BW42" s="355" t="str">
        <f>+IF(BW16=" "," ",BW16*(1+'PERSONAL DIRECTO'!$C$44))</f>
        <v xml:space="preserve"> </v>
      </c>
      <c r="BX42" s="237">
        <f>+IF($B42&gt;0,IF('PERSONAL DIRECTO'!CA15&gt;0,INT(-'PERSONAL DIRECTO'!$CW55*('PERSONAL DIRECTO'!CA15/('PERSONAL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DIRECTO'!CA15)/$B42,0),0)</f>
        <v>0</v>
      </c>
      <c r="BY42" s="341">
        <f t="shared" si="56"/>
        <v>0</v>
      </c>
      <c r="BZ42" s="355" t="str">
        <f>+IF(BZ16=" "," ",BZ16*(1+'PERSONAL DIRECTO'!$C$44))</f>
        <v xml:space="preserve"> </v>
      </c>
      <c r="CA42" s="237">
        <f>+IF($B42&gt;0,IF('PERSONAL DIRECTO'!CD15&gt;0,INT(-'PERSONAL DIRECTO'!$CW55*('PERSONAL DIRECTO'!CD15/('PERSONAL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DIRECTO'!CD15)/$B42,0),0)</f>
        <v>0</v>
      </c>
      <c r="CB42" s="341">
        <f t="shared" si="57"/>
        <v>0</v>
      </c>
      <c r="CC42" s="355" t="str">
        <f>+IF(CC16=" "," ",CC16*(1+'PERSONAL DIRECTO'!$C$44))</f>
        <v xml:space="preserve"> </v>
      </c>
      <c r="CD42" s="237">
        <f>+IF($B42&gt;0,IF('PERSONAL DIRECTO'!CG15&gt;0,INT(-'PERSONAL DIRECTO'!$CW55*('PERSONAL DIRECTO'!CG15/('PERSONAL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DIRECTO'!CG15)/$B42,0),0)</f>
        <v>0</v>
      </c>
      <c r="CE42" s="341">
        <f t="shared" si="58"/>
        <v>0</v>
      </c>
      <c r="CF42" s="355" t="str">
        <f>+IF(CF16=" "," ",CF16*(1+'PERSONAL DIRECTO'!$C$44))</f>
        <v xml:space="preserve"> </v>
      </c>
      <c r="CG42" s="237">
        <f>+IF($B42&gt;0,IF('PERSONAL DIRECTO'!CJ15&gt;0,INT(-'PERSONAL DIRECTO'!$CW55*('PERSONAL DIRECTO'!CJ15/('PERSONAL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DIRECTO'!CJ15)/$B42,0),0)</f>
        <v>0</v>
      </c>
      <c r="CH42" s="341">
        <f t="shared" si="59"/>
        <v>0</v>
      </c>
      <c r="CI42" s="355" t="str">
        <f>+IF(CI16=" "," ",CI16*(1+'PERSONAL DIRECTO'!$C$44))</f>
        <v xml:space="preserve"> </v>
      </c>
      <c r="CJ42" s="237">
        <f>+IF($B42&gt;0,IF('PERSONAL DIRECTO'!CM15&gt;0,INT(-'PERSONAL DIRECTO'!$CW55*('PERSONAL DIRECTO'!CM15/('PERSONAL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DIRECTO'!CM15)/$B42,0),0)</f>
        <v>0</v>
      </c>
      <c r="CK42" s="341">
        <f t="shared" si="60"/>
        <v>0</v>
      </c>
      <c r="CL42" s="355" t="str">
        <f>+IF(CL16=" "," ",CL16*(1+'PERSONAL DIRECTO'!$C$44))</f>
        <v xml:space="preserve"> </v>
      </c>
      <c r="CM42" s="237">
        <f>+IF($B42&gt;0,IF('PERSONAL DIRECTO'!CP15&gt;0,INT(-'PERSONAL DIRECTO'!$CW55*('PERSONAL DIRECTO'!CP15/('PERSONAL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DIRECTO'!CP15)/$B42,0),0)</f>
        <v>0</v>
      </c>
      <c r="CN42" s="341">
        <f t="shared" si="61"/>
        <v>0</v>
      </c>
      <c r="CO42" s="76">
        <f t="shared" si="62"/>
        <v>0</v>
      </c>
    </row>
    <row r="43" spans="1:93" s="334" customFormat="1" ht="15.5" x14ac:dyDescent="0.35">
      <c r="A43" s="336" t="str">
        <f>+IF('PERSONAL DIRECTO'!DE56&lt;=15,"No requiere personal adicional",IF('PERSONAL DIRECTO'!CW56&lt;0,'PERSONAL DIRECTO'!A56,"No requiere personal adicional"))</f>
        <v>No requiere personal adicional</v>
      </c>
      <c r="B43" s="337">
        <f>+IF(A43="No requiere personal adicional",0,IF(('PERSONAL DIRECTO'!DA56/'PERSONAL DIRECTO'!$G$4)&lt;1,1,INT(ROUNDUP('PERSONAL DIRECTO'!DA56/'PERSONAL DIRECTO'!$G$4,1))))</f>
        <v>0</v>
      </c>
      <c r="C43" s="355" t="str">
        <f>+IF(C17=" "," ",C17*(1+'PERSONAL DIRECTO'!$C$44))</f>
        <v xml:space="preserve"> </v>
      </c>
      <c r="D43" s="237">
        <f>+IF($B43&gt;0,IF('PERSONAL DIRECTO'!G16&gt;0,INT(-'PERSONAL DIRECTO'!$CW56*('PERSONAL DIRECTO'!G16/('PERSONAL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DIRECTO'!G16)/$B43,0),0)</f>
        <v>0</v>
      </c>
      <c r="E43" s="341">
        <f t="shared" si="32"/>
        <v>0</v>
      </c>
      <c r="F43" s="355" t="str">
        <f>+IF(F17=" "," ",F17*(1+'PERSONAL DIRECTO'!$C$44))</f>
        <v xml:space="preserve"> </v>
      </c>
      <c r="G43" s="237">
        <f>+IF($B43&gt;0,IF('PERSONAL DIRECTO'!J16&gt;0,INT(-'PERSONAL DIRECTO'!$CW56*('PERSONAL DIRECTO'!J16/('PERSONAL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DIRECTO'!J16)/$B43,0),0)</f>
        <v>0</v>
      </c>
      <c r="H43" s="341">
        <f t="shared" si="33"/>
        <v>0</v>
      </c>
      <c r="I43" s="355" t="str">
        <f>+IF(I17=" "," ",I17*(1+'PERSONAL DIRECTO'!$C$44))</f>
        <v xml:space="preserve"> </v>
      </c>
      <c r="J43" s="237">
        <f>+IF($B43&gt;0,IF('PERSONAL DIRECTO'!M16&gt;0,INT(-'PERSONAL DIRECTO'!$CW56*('PERSONAL DIRECTO'!M16/('PERSONAL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DIRECTO'!M16)/$B43,0),0)</f>
        <v>0</v>
      </c>
      <c r="K43" s="341">
        <f t="shared" si="34"/>
        <v>0</v>
      </c>
      <c r="L43" s="355" t="str">
        <f>+IF(L17=" "," ",L17*(1+'PERSONAL DIRECTO'!$C$44))</f>
        <v xml:space="preserve"> </v>
      </c>
      <c r="M43" s="237">
        <f>+IF($B43&gt;0,IF('PERSONAL DIRECTO'!P16&gt;0,INT(-'PERSONAL DIRECTO'!$CW56*('PERSONAL DIRECTO'!P16/('PERSONAL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DIRECTO'!P16)/$B43,0),0)</f>
        <v>0</v>
      </c>
      <c r="N43" s="341">
        <f t="shared" si="35"/>
        <v>0</v>
      </c>
      <c r="O43" s="355" t="str">
        <f>+IF(O17=" "," ",O17*(1+'PERSONAL DIRECTO'!$C$44))</f>
        <v xml:space="preserve"> </v>
      </c>
      <c r="P43" s="237">
        <f>+IF($B43&gt;0,IF('PERSONAL DIRECTO'!S16&gt;0,INT(-'PERSONAL DIRECTO'!$CW56*('PERSONAL DIRECTO'!S16/('PERSONAL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DIRECTO'!S16)/$B43,0),0)</f>
        <v>0</v>
      </c>
      <c r="Q43" s="341">
        <f t="shared" si="36"/>
        <v>0</v>
      </c>
      <c r="R43" s="355" t="str">
        <f>+IF(R17=" "," ",R17*(1+'PERSONAL DIRECTO'!$C$44))</f>
        <v xml:space="preserve"> </v>
      </c>
      <c r="S43" s="237">
        <f>+IF($B43&gt;0,IF('PERSONAL DIRECTO'!V16&gt;0,INT(-'PERSONAL DIRECTO'!$CW56*('PERSONAL DIRECTO'!V16/('PERSONAL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DIRECTO'!V16)/$B43,0),0)</f>
        <v>0</v>
      </c>
      <c r="T43" s="341">
        <f t="shared" si="37"/>
        <v>0</v>
      </c>
      <c r="U43" s="355" t="str">
        <f>+IF(U17=" "," ",U17*(1+'PERSONAL DIRECTO'!$C$44))</f>
        <v xml:space="preserve"> </v>
      </c>
      <c r="V43" s="237">
        <f>+IF($B43&gt;0,IF('PERSONAL DIRECTO'!Y16&gt;0,INT(-'PERSONAL DIRECTO'!$CW56*('PERSONAL DIRECTO'!Y16/('PERSONAL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DIRECTO'!Y16)/$B43,0),0)</f>
        <v>0</v>
      </c>
      <c r="W43" s="341">
        <f t="shared" si="38"/>
        <v>0</v>
      </c>
      <c r="X43" s="355" t="str">
        <f>+IF(X17=" "," ",X17*(1+'PERSONAL DIRECTO'!$C$44))</f>
        <v xml:space="preserve"> </v>
      </c>
      <c r="Y43" s="237">
        <f>+IF($B43&gt;0,IF('PERSONAL DIRECTO'!AB16&gt;0,INT(-'PERSONAL DIRECTO'!$CW56*('PERSONAL DIRECTO'!AB16/('PERSONAL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DIRECTO'!AB16)/$B43,0),0)</f>
        <v>0</v>
      </c>
      <c r="Z43" s="341">
        <f t="shared" si="39"/>
        <v>0</v>
      </c>
      <c r="AA43" s="355" t="str">
        <f>+IF(AA17=" "," ",AA17*(1+'PERSONAL DIRECTO'!$C$44))</f>
        <v xml:space="preserve"> </v>
      </c>
      <c r="AB43" s="237">
        <f>+IF($B43&gt;0,IF('PERSONAL DIRECTO'!AE16&gt;0,INT(-'PERSONAL DIRECTO'!$CW56*('PERSONAL DIRECTO'!AE16/('PERSONAL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DIRECTO'!AE16)/$B43,0),0)</f>
        <v>0</v>
      </c>
      <c r="AC43" s="341">
        <f t="shared" si="40"/>
        <v>0</v>
      </c>
      <c r="AD43" s="355" t="str">
        <f>+IF(AD17=" "," ",AD17*(1+'PERSONAL DIRECTO'!$C$44))</f>
        <v xml:space="preserve"> </v>
      </c>
      <c r="AE43" s="237">
        <f>+IF($B43&gt;0,IF('PERSONAL DIRECTO'!AH16&gt;0,INT(-'PERSONAL DIRECTO'!$CW56*('PERSONAL DIRECTO'!AH16/('PERSONAL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DIRECTO'!AH16)/$B43,0),0)</f>
        <v>0</v>
      </c>
      <c r="AF43" s="341">
        <f t="shared" si="41"/>
        <v>0</v>
      </c>
      <c r="AG43" s="355" t="str">
        <f>+IF(AG17=" "," ",AG17*(1+'PERSONAL DIRECTO'!$C$44))</f>
        <v xml:space="preserve"> </v>
      </c>
      <c r="AH43" s="237">
        <f>+IF($B43&gt;0,IF('PERSONAL DIRECTO'!AK16&gt;0,INT(-'PERSONAL DIRECTO'!$CW56*('PERSONAL DIRECTO'!AK16/('PERSONAL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DIRECTO'!AK16)/$B43,0),0)</f>
        <v>0</v>
      </c>
      <c r="AI43" s="341">
        <f t="shared" si="42"/>
        <v>0</v>
      </c>
      <c r="AJ43" s="355" t="str">
        <f>+IF(AJ17=" "," ",AJ17*(1+'PERSONAL DIRECTO'!$C$44))</f>
        <v xml:space="preserve"> </v>
      </c>
      <c r="AK43" s="237">
        <f>+IF($B43&gt;0,IF('PERSONAL DIRECTO'!AN16&gt;0,INT(-'PERSONAL DIRECTO'!$CW56*('PERSONAL DIRECTO'!AN16/('PERSONAL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DIRECTO'!AN16)/$B43,0),0)</f>
        <v>0</v>
      </c>
      <c r="AL43" s="341">
        <f t="shared" si="43"/>
        <v>0</v>
      </c>
      <c r="AM43" s="355" t="str">
        <f>+IF(AM17=" "," ",AM17*(1+'PERSONAL DIRECTO'!$C$44))</f>
        <v xml:space="preserve"> </v>
      </c>
      <c r="AN43" s="237">
        <f>+IF($B43&gt;0,IF('PERSONAL DIRECTO'!AQ16&gt;0,INT(-'PERSONAL DIRECTO'!$CW56*('PERSONAL DIRECTO'!AQ16/('PERSONAL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DIRECTO'!AQ16)/$B43,0),0)</f>
        <v>0</v>
      </c>
      <c r="AO43" s="341">
        <f t="shared" si="44"/>
        <v>0</v>
      </c>
      <c r="AP43" s="355" t="str">
        <f>+IF(AP17=" "," ",AP17*(1+'PERSONAL DIRECTO'!$C$44))</f>
        <v xml:space="preserve"> </v>
      </c>
      <c r="AQ43" s="237">
        <f>+IF($B43&gt;0,IF('PERSONAL DIRECTO'!AT16&gt;0,INT(-'PERSONAL DIRECTO'!$CW56*('PERSONAL DIRECTO'!AT16/('PERSONAL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DIRECTO'!AT16)/$B43,0),0)</f>
        <v>0</v>
      </c>
      <c r="AR43" s="341">
        <f t="shared" si="45"/>
        <v>0</v>
      </c>
      <c r="AS43" s="355" t="str">
        <f>+IF(AS17=" "," ",AS17*(1+'PERSONAL DIRECTO'!$C$44))</f>
        <v xml:space="preserve"> </v>
      </c>
      <c r="AT43" s="237">
        <f>+IF($B43&gt;0,IF('PERSONAL DIRECTO'!AW16&gt;0,INT(-'PERSONAL DIRECTO'!$CW56*('PERSONAL DIRECTO'!AW16/('PERSONAL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DIRECTO'!AW16)/$B43,0),0)</f>
        <v>0</v>
      </c>
      <c r="AU43" s="341">
        <f t="shared" si="46"/>
        <v>0</v>
      </c>
      <c r="AV43" s="355" t="str">
        <f>+IF(AV17=" "," ",AV17*(1+'PERSONAL DIRECTO'!$C$44))</f>
        <v xml:space="preserve"> </v>
      </c>
      <c r="AW43" s="237">
        <f>+IF($B43&gt;0,IF('PERSONAL DIRECTO'!AZ16&gt;0,INT(-'PERSONAL DIRECTO'!$CW56*('PERSONAL DIRECTO'!AZ16/('PERSONAL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DIRECTO'!AZ16)/$B43,0),0)</f>
        <v>0</v>
      </c>
      <c r="AX43" s="341">
        <f t="shared" si="47"/>
        <v>0</v>
      </c>
      <c r="AY43" s="355" t="str">
        <f>+IF(AY17=" "," ",AY17*(1+'PERSONAL DIRECTO'!$C$44))</f>
        <v xml:space="preserve"> </v>
      </c>
      <c r="AZ43" s="237">
        <f>+IF($B43&gt;0,IF('PERSONAL DIRECTO'!BC16&gt;0,INT(-'PERSONAL DIRECTO'!$CW56*('PERSONAL DIRECTO'!BC16/('PERSONAL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DIRECTO'!BC16)/$B43,0),0)</f>
        <v>0</v>
      </c>
      <c r="BA43" s="341">
        <f t="shared" si="48"/>
        <v>0</v>
      </c>
      <c r="BB43" s="355" t="str">
        <f>+IF(BB17=" "," ",BB17*(1+'PERSONAL DIRECTO'!$C$44))</f>
        <v xml:space="preserve"> </v>
      </c>
      <c r="BC43" s="237">
        <f>+IF($B43&gt;0,IF('PERSONAL DIRECTO'!BF16&gt;0,INT(-'PERSONAL DIRECTO'!$CW56*('PERSONAL DIRECTO'!BF16/('PERSONAL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DIRECTO'!BF16)/$B43,0),0)</f>
        <v>0</v>
      </c>
      <c r="BD43" s="341">
        <f t="shared" si="49"/>
        <v>0</v>
      </c>
      <c r="BE43" s="355" t="str">
        <f>+IF(BE17=" "," ",BE17*(1+'PERSONAL DIRECTO'!$C$44))</f>
        <v xml:space="preserve"> </v>
      </c>
      <c r="BF43" s="237">
        <f>+IF($B43&gt;0,IF('PERSONAL DIRECTO'!BI16&gt;0,INT(-'PERSONAL DIRECTO'!$CW56*('PERSONAL DIRECTO'!BI16/('PERSONAL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DIRECTO'!BI16)/$B43,0),0)</f>
        <v>0</v>
      </c>
      <c r="BG43" s="341">
        <f t="shared" si="50"/>
        <v>0</v>
      </c>
      <c r="BH43" s="355" t="str">
        <f>+IF(BH17=" "," ",BH17*(1+'PERSONAL DIRECTO'!$C$44))</f>
        <v xml:space="preserve"> </v>
      </c>
      <c r="BI43" s="237">
        <f>+IF($B43&gt;0,IF('PERSONAL DIRECTO'!BL16&gt;0,INT(-'PERSONAL DIRECTO'!$CW56*('PERSONAL DIRECTO'!BL16/('PERSONAL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DIRECTO'!BL16)/$B43,0),0)</f>
        <v>0</v>
      </c>
      <c r="BJ43" s="341">
        <f t="shared" si="51"/>
        <v>0</v>
      </c>
      <c r="BK43" s="355" t="str">
        <f>+IF(BK17=" "," ",BK17*(1+'PERSONAL DIRECTO'!$C$44))</f>
        <v xml:space="preserve"> </v>
      </c>
      <c r="BL43" s="237">
        <f>+IF($B43&gt;0,IF('PERSONAL DIRECTO'!BO16&gt;0,INT(-'PERSONAL DIRECTO'!$CW56*('PERSONAL DIRECTO'!BO16/('PERSONAL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DIRECTO'!BO16)/$B43,0),0)</f>
        <v>0</v>
      </c>
      <c r="BM43" s="341">
        <f t="shared" si="52"/>
        <v>0</v>
      </c>
      <c r="BN43" s="355" t="str">
        <f>+IF(BN17=" "," ",BN17*(1+'PERSONAL DIRECTO'!$C$44))</f>
        <v xml:space="preserve"> </v>
      </c>
      <c r="BO43" s="237">
        <f>+IF($B43&gt;0,IF('PERSONAL DIRECTO'!BR16&gt;0,INT(-'PERSONAL DIRECTO'!$CW56*('PERSONAL DIRECTO'!BR16/('PERSONAL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DIRECTO'!BR16)/$B43,0),0)</f>
        <v>0</v>
      </c>
      <c r="BP43" s="341">
        <f t="shared" si="53"/>
        <v>0</v>
      </c>
      <c r="BQ43" s="355" t="str">
        <f>+IF(BQ17=" "," ",BQ17*(1+'PERSONAL DIRECTO'!$C$44))</f>
        <v xml:space="preserve"> </v>
      </c>
      <c r="BR43" s="237">
        <f>+IF($B43&gt;0,IF('PERSONAL DIRECTO'!BU16&gt;0,INT(-'PERSONAL DIRECTO'!$CW56*('PERSONAL DIRECTO'!BU16/('PERSONAL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DIRECTO'!BU16)/$B43,0),0)</f>
        <v>0</v>
      </c>
      <c r="BS43" s="341">
        <f t="shared" si="54"/>
        <v>0</v>
      </c>
      <c r="BT43" s="355" t="str">
        <f>+IF(BT17=" "," ",BT17*(1+'PERSONAL DIRECTO'!$C$44))</f>
        <v xml:space="preserve"> </v>
      </c>
      <c r="BU43" s="237">
        <f>+IF($B43&gt;0,IF('PERSONAL DIRECTO'!BX16&gt;0,INT(-'PERSONAL DIRECTO'!$CW56*('PERSONAL DIRECTO'!BX16/('PERSONAL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DIRECTO'!BX16)/$B43,0),0)</f>
        <v>0</v>
      </c>
      <c r="BV43" s="341">
        <f t="shared" si="55"/>
        <v>0</v>
      </c>
      <c r="BW43" s="355" t="str">
        <f>+IF(BW17=" "," ",BW17*(1+'PERSONAL DIRECTO'!$C$44))</f>
        <v xml:space="preserve"> </v>
      </c>
      <c r="BX43" s="237">
        <f>+IF($B43&gt;0,IF('PERSONAL DIRECTO'!CA16&gt;0,INT(-'PERSONAL DIRECTO'!$CW56*('PERSONAL DIRECTO'!CA16/('PERSONAL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DIRECTO'!CA16)/$B43,0),0)</f>
        <v>0</v>
      </c>
      <c r="BY43" s="341">
        <f t="shared" si="56"/>
        <v>0</v>
      </c>
      <c r="BZ43" s="355" t="str">
        <f>+IF(BZ17=" "," ",BZ17*(1+'PERSONAL DIRECTO'!$C$44))</f>
        <v xml:space="preserve"> </v>
      </c>
      <c r="CA43" s="237">
        <f>+IF($B43&gt;0,IF('PERSONAL DIRECTO'!CD16&gt;0,INT(-'PERSONAL DIRECTO'!$CW56*('PERSONAL DIRECTO'!CD16/('PERSONAL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DIRECTO'!CD16)/$B43,0),0)</f>
        <v>0</v>
      </c>
      <c r="CB43" s="341">
        <f t="shared" si="57"/>
        <v>0</v>
      </c>
      <c r="CC43" s="355" t="str">
        <f>+IF(CC17=" "," ",CC17*(1+'PERSONAL DIRECTO'!$C$44))</f>
        <v xml:space="preserve"> </v>
      </c>
      <c r="CD43" s="237">
        <f>+IF($B43&gt;0,IF('PERSONAL DIRECTO'!CG16&gt;0,INT(-'PERSONAL DIRECTO'!$CW56*('PERSONAL DIRECTO'!CG16/('PERSONAL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DIRECTO'!CG16)/$B43,0),0)</f>
        <v>0</v>
      </c>
      <c r="CE43" s="341">
        <f t="shared" si="58"/>
        <v>0</v>
      </c>
      <c r="CF43" s="355" t="str">
        <f>+IF(CF17=" "," ",CF17*(1+'PERSONAL DIRECTO'!$C$44))</f>
        <v xml:space="preserve"> </v>
      </c>
      <c r="CG43" s="237">
        <f>+IF($B43&gt;0,IF('PERSONAL DIRECTO'!CJ16&gt;0,INT(-'PERSONAL DIRECTO'!$CW56*('PERSONAL DIRECTO'!CJ16/('PERSONAL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DIRECTO'!CJ16)/$B43,0),0)</f>
        <v>0</v>
      </c>
      <c r="CH43" s="341">
        <f t="shared" si="59"/>
        <v>0</v>
      </c>
      <c r="CI43" s="355" t="str">
        <f>+IF(CI17=" "," ",CI17*(1+'PERSONAL DIRECTO'!$C$44))</f>
        <v xml:space="preserve"> </v>
      </c>
      <c r="CJ43" s="237">
        <f>+IF($B43&gt;0,IF('PERSONAL DIRECTO'!CM16&gt;0,INT(-'PERSONAL DIRECTO'!$CW56*('PERSONAL DIRECTO'!CM16/('PERSONAL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DIRECTO'!CM16)/$B43,0),0)</f>
        <v>0</v>
      </c>
      <c r="CK43" s="341">
        <f t="shared" si="60"/>
        <v>0</v>
      </c>
      <c r="CL43" s="355" t="str">
        <f>+IF(CL17=" "," ",CL17*(1+'PERSONAL DIRECTO'!$C$44))</f>
        <v xml:space="preserve"> </v>
      </c>
      <c r="CM43" s="237">
        <f>+IF($B43&gt;0,IF('PERSONAL DIRECTO'!CP16&gt;0,INT(-'PERSONAL DIRECTO'!$CW56*('PERSONAL DIRECTO'!CP16/('PERSONAL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DIRECTO'!CP16)/$B43,0),0)</f>
        <v>0</v>
      </c>
      <c r="CN43" s="341">
        <f t="shared" si="61"/>
        <v>0</v>
      </c>
      <c r="CO43" s="76">
        <f t="shared" si="62"/>
        <v>0</v>
      </c>
    </row>
    <row r="44" spans="1:93" s="334" customFormat="1" ht="15.5" x14ac:dyDescent="0.35">
      <c r="A44" s="336" t="str">
        <f>+IF('PERSONAL DIRECTO'!DE57&lt;=15,"No requiere personal adicional",IF('PERSONAL DIRECTO'!CW57&lt;0,'PERSONAL DIRECTO'!A57,"No requiere personal adicional"))</f>
        <v>No requiere personal adicional</v>
      </c>
      <c r="B44" s="337">
        <f>+IF(A44="No requiere personal adicional",0,IF(('PERSONAL DIRECTO'!DA57/'PERSONAL DIRECTO'!$G$4)&lt;1,1,INT(ROUNDUP('PERSONAL DIRECTO'!DA57/'PERSONAL DIRECTO'!$G$4,1))))</f>
        <v>0</v>
      </c>
      <c r="C44" s="355" t="str">
        <f>+IF(C18=" "," ",C18*(1+'PERSONAL DIRECTO'!$C$44))</f>
        <v xml:space="preserve"> </v>
      </c>
      <c r="D44" s="237">
        <f>+IF($B44&gt;0,IF('PERSONAL DIRECTO'!G17&gt;0,INT(-'PERSONAL DIRECTO'!$CW57*('PERSONAL DIRECTO'!G17/('PERSONAL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DIRECTO'!G17)/$B44,0),0)</f>
        <v>0</v>
      </c>
      <c r="E44" s="341">
        <f t="shared" si="32"/>
        <v>0</v>
      </c>
      <c r="F44" s="355" t="str">
        <f>+IF(F18=" "," ",F18*(1+'PERSONAL DIRECTO'!$C$44))</f>
        <v xml:space="preserve"> </v>
      </c>
      <c r="G44" s="237">
        <f>+IF($B44&gt;0,IF('PERSONAL DIRECTO'!J17&gt;0,INT(-'PERSONAL DIRECTO'!$CW57*('PERSONAL DIRECTO'!J17/('PERSONAL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DIRECTO'!J17)/$B44,0),0)</f>
        <v>0</v>
      </c>
      <c r="H44" s="341">
        <f t="shared" si="33"/>
        <v>0</v>
      </c>
      <c r="I44" s="355" t="str">
        <f>+IF(I18=" "," ",I18*(1+'PERSONAL DIRECTO'!$C$44))</f>
        <v xml:space="preserve"> </v>
      </c>
      <c r="J44" s="237">
        <f>+IF($B44&gt;0,IF('PERSONAL DIRECTO'!M17&gt;0,INT(-'PERSONAL DIRECTO'!$CW57*('PERSONAL DIRECTO'!M17/('PERSONAL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DIRECTO'!M17)/$B44,0),0)</f>
        <v>0</v>
      </c>
      <c r="K44" s="341">
        <f t="shared" si="34"/>
        <v>0</v>
      </c>
      <c r="L44" s="355" t="str">
        <f>+IF(L18=" "," ",L18*(1+'PERSONAL DIRECTO'!$C$44))</f>
        <v xml:space="preserve"> </v>
      </c>
      <c r="M44" s="237">
        <f>+IF($B44&gt;0,IF('PERSONAL DIRECTO'!P17&gt;0,INT(-'PERSONAL DIRECTO'!$CW57*('PERSONAL DIRECTO'!P17/('PERSONAL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DIRECTO'!P17)/$B44,0),0)</f>
        <v>0</v>
      </c>
      <c r="N44" s="341">
        <f t="shared" si="35"/>
        <v>0</v>
      </c>
      <c r="O44" s="355" t="str">
        <f>+IF(O18=" "," ",O18*(1+'PERSONAL DIRECTO'!$C$44))</f>
        <v xml:space="preserve"> </v>
      </c>
      <c r="P44" s="237">
        <f>+IF($B44&gt;0,IF('PERSONAL DIRECTO'!S17&gt;0,INT(-'PERSONAL DIRECTO'!$CW57*('PERSONAL DIRECTO'!S17/('PERSONAL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DIRECTO'!S17)/$B44,0),0)</f>
        <v>0</v>
      </c>
      <c r="Q44" s="341">
        <f t="shared" si="36"/>
        <v>0</v>
      </c>
      <c r="R44" s="355" t="str">
        <f>+IF(R18=" "," ",R18*(1+'PERSONAL DIRECTO'!$C$44))</f>
        <v xml:space="preserve"> </v>
      </c>
      <c r="S44" s="237">
        <f>+IF($B44&gt;0,IF('PERSONAL DIRECTO'!V17&gt;0,INT(-'PERSONAL DIRECTO'!$CW57*('PERSONAL DIRECTO'!V17/('PERSONAL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DIRECTO'!V17)/$B44,0),0)</f>
        <v>0</v>
      </c>
      <c r="T44" s="341">
        <f t="shared" si="37"/>
        <v>0</v>
      </c>
      <c r="U44" s="355" t="str">
        <f>+IF(U18=" "," ",U18*(1+'PERSONAL DIRECTO'!$C$44))</f>
        <v xml:space="preserve"> </v>
      </c>
      <c r="V44" s="237">
        <f>+IF($B44&gt;0,IF('PERSONAL DIRECTO'!Y17&gt;0,INT(-'PERSONAL DIRECTO'!$CW57*('PERSONAL DIRECTO'!Y17/('PERSONAL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DIRECTO'!Y17)/$B44,0),0)</f>
        <v>0</v>
      </c>
      <c r="W44" s="341">
        <f t="shared" si="38"/>
        <v>0</v>
      </c>
      <c r="X44" s="355" t="str">
        <f>+IF(X18=" "," ",X18*(1+'PERSONAL DIRECTO'!$C$44))</f>
        <v xml:space="preserve"> </v>
      </c>
      <c r="Y44" s="237">
        <f>+IF($B44&gt;0,IF('PERSONAL DIRECTO'!AB17&gt;0,INT(-'PERSONAL DIRECTO'!$CW57*('PERSONAL DIRECTO'!AB17/('PERSONAL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DIRECTO'!AB17)/$B44,0),0)</f>
        <v>0</v>
      </c>
      <c r="Z44" s="341">
        <f t="shared" si="39"/>
        <v>0</v>
      </c>
      <c r="AA44" s="355" t="str">
        <f>+IF(AA18=" "," ",AA18*(1+'PERSONAL DIRECTO'!$C$44))</f>
        <v xml:space="preserve"> </v>
      </c>
      <c r="AB44" s="237">
        <f>+IF($B44&gt;0,IF('PERSONAL DIRECTO'!AE17&gt;0,INT(-'PERSONAL DIRECTO'!$CW57*('PERSONAL DIRECTO'!AE17/('PERSONAL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DIRECTO'!AE17)/$B44,0),0)</f>
        <v>0</v>
      </c>
      <c r="AC44" s="341">
        <f t="shared" si="40"/>
        <v>0</v>
      </c>
      <c r="AD44" s="355" t="str">
        <f>+IF(AD18=" "," ",AD18*(1+'PERSONAL DIRECTO'!$C$44))</f>
        <v xml:space="preserve"> </v>
      </c>
      <c r="AE44" s="237">
        <f>+IF($B44&gt;0,IF('PERSONAL DIRECTO'!AH17&gt;0,INT(-'PERSONAL DIRECTO'!$CW57*('PERSONAL DIRECTO'!AH17/('PERSONAL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DIRECTO'!AH17)/$B44,0),0)</f>
        <v>0</v>
      </c>
      <c r="AF44" s="341">
        <f t="shared" si="41"/>
        <v>0</v>
      </c>
      <c r="AG44" s="355" t="str">
        <f>+IF(AG18=" "," ",AG18*(1+'PERSONAL DIRECTO'!$C$44))</f>
        <v xml:space="preserve"> </v>
      </c>
      <c r="AH44" s="237">
        <f>+IF($B44&gt;0,IF('PERSONAL DIRECTO'!AK17&gt;0,INT(-'PERSONAL DIRECTO'!$CW57*('PERSONAL DIRECTO'!AK17/('PERSONAL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DIRECTO'!AK17)/$B44,0),0)</f>
        <v>0</v>
      </c>
      <c r="AI44" s="341">
        <f t="shared" si="42"/>
        <v>0</v>
      </c>
      <c r="AJ44" s="355" t="str">
        <f>+IF(AJ18=" "," ",AJ18*(1+'PERSONAL DIRECTO'!$C$44))</f>
        <v xml:space="preserve"> </v>
      </c>
      <c r="AK44" s="237">
        <f>+IF($B44&gt;0,IF('PERSONAL DIRECTO'!AN17&gt;0,INT(-'PERSONAL DIRECTO'!$CW57*('PERSONAL DIRECTO'!AN17/('PERSONAL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DIRECTO'!AN17)/$B44,0),0)</f>
        <v>0</v>
      </c>
      <c r="AL44" s="341">
        <f t="shared" si="43"/>
        <v>0</v>
      </c>
      <c r="AM44" s="355" t="str">
        <f>+IF(AM18=" "," ",AM18*(1+'PERSONAL DIRECTO'!$C$44))</f>
        <v xml:space="preserve"> </v>
      </c>
      <c r="AN44" s="237">
        <f>+IF($B44&gt;0,IF('PERSONAL DIRECTO'!AQ17&gt;0,INT(-'PERSONAL DIRECTO'!$CW57*('PERSONAL DIRECTO'!AQ17/('PERSONAL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DIRECTO'!AQ17)/$B44,0),0)</f>
        <v>0</v>
      </c>
      <c r="AO44" s="341">
        <f t="shared" si="44"/>
        <v>0</v>
      </c>
      <c r="AP44" s="355" t="str">
        <f>+IF(AP18=" "," ",AP18*(1+'PERSONAL DIRECTO'!$C$44))</f>
        <v xml:space="preserve"> </v>
      </c>
      <c r="AQ44" s="237">
        <f>+IF($B44&gt;0,IF('PERSONAL DIRECTO'!AT17&gt;0,INT(-'PERSONAL DIRECTO'!$CW57*('PERSONAL DIRECTO'!AT17/('PERSONAL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DIRECTO'!AT17)/$B44,0),0)</f>
        <v>0</v>
      </c>
      <c r="AR44" s="341">
        <f t="shared" si="45"/>
        <v>0</v>
      </c>
      <c r="AS44" s="355" t="str">
        <f>+IF(AS18=" "," ",AS18*(1+'PERSONAL DIRECTO'!$C$44))</f>
        <v xml:space="preserve"> </v>
      </c>
      <c r="AT44" s="237">
        <f>+IF($B44&gt;0,IF('PERSONAL DIRECTO'!AW17&gt;0,INT(-'PERSONAL DIRECTO'!$CW57*('PERSONAL DIRECTO'!AW17/('PERSONAL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DIRECTO'!AW17)/$B44,0),0)</f>
        <v>0</v>
      </c>
      <c r="AU44" s="341">
        <f t="shared" si="46"/>
        <v>0</v>
      </c>
      <c r="AV44" s="355" t="str">
        <f>+IF(AV18=" "," ",AV18*(1+'PERSONAL DIRECTO'!$C$44))</f>
        <v xml:space="preserve"> </v>
      </c>
      <c r="AW44" s="237">
        <f>+IF($B44&gt;0,IF('PERSONAL DIRECTO'!AZ17&gt;0,INT(-'PERSONAL DIRECTO'!$CW57*('PERSONAL DIRECTO'!AZ17/('PERSONAL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DIRECTO'!AZ17)/$B44,0),0)</f>
        <v>0</v>
      </c>
      <c r="AX44" s="341">
        <f t="shared" si="47"/>
        <v>0</v>
      </c>
      <c r="AY44" s="355" t="str">
        <f>+IF(AY18=" "," ",AY18*(1+'PERSONAL DIRECTO'!$C$44))</f>
        <v xml:space="preserve"> </v>
      </c>
      <c r="AZ44" s="237">
        <f>+IF($B44&gt;0,IF('PERSONAL DIRECTO'!BC17&gt;0,INT(-'PERSONAL DIRECTO'!$CW57*('PERSONAL DIRECTO'!BC17/('PERSONAL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DIRECTO'!BC17)/$B44,0),0)</f>
        <v>0</v>
      </c>
      <c r="BA44" s="341">
        <f t="shared" si="48"/>
        <v>0</v>
      </c>
      <c r="BB44" s="355" t="str">
        <f>+IF(BB18=" "," ",BB18*(1+'PERSONAL DIRECTO'!$C$44))</f>
        <v xml:space="preserve"> </v>
      </c>
      <c r="BC44" s="237">
        <f>+IF($B44&gt;0,IF('PERSONAL DIRECTO'!BF17&gt;0,INT(-'PERSONAL DIRECTO'!$CW57*('PERSONAL DIRECTO'!BF17/('PERSONAL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DIRECTO'!BF17)/$B44,0),0)</f>
        <v>0</v>
      </c>
      <c r="BD44" s="341">
        <f t="shared" si="49"/>
        <v>0</v>
      </c>
      <c r="BE44" s="355" t="str">
        <f>+IF(BE18=" "," ",BE18*(1+'PERSONAL DIRECTO'!$C$44))</f>
        <v xml:space="preserve"> </v>
      </c>
      <c r="BF44" s="237">
        <f>+IF($B44&gt;0,IF('PERSONAL DIRECTO'!BI17&gt;0,INT(-'PERSONAL DIRECTO'!$CW57*('PERSONAL DIRECTO'!BI17/('PERSONAL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DIRECTO'!BI17)/$B44,0),0)</f>
        <v>0</v>
      </c>
      <c r="BG44" s="341">
        <f t="shared" si="50"/>
        <v>0</v>
      </c>
      <c r="BH44" s="355" t="str">
        <f>+IF(BH18=" "," ",BH18*(1+'PERSONAL DIRECTO'!$C$44))</f>
        <v xml:space="preserve"> </v>
      </c>
      <c r="BI44" s="237">
        <f>+IF($B44&gt;0,IF('PERSONAL DIRECTO'!BL17&gt;0,INT(-'PERSONAL DIRECTO'!$CW57*('PERSONAL DIRECTO'!BL17/('PERSONAL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DIRECTO'!BL17)/$B44,0),0)</f>
        <v>0</v>
      </c>
      <c r="BJ44" s="341">
        <f t="shared" si="51"/>
        <v>0</v>
      </c>
      <c r="BK44" s="355" t="str">
        <f>+IF(BK18=" "," ",BK18*(1+'PERSONAL DIRECTO'!$C$44))</f>
        <v xml:space="preserve"> </v>
      </c>
      <c r="BL44" s="237">
        <f>+IF($B44&gt;0,IF('PERSONAL DIRECTO'!BO17&gt;0,INT(-'PERSONAL DIRECTO'!$CW57*('PERSONAL DIRECTO'!BO17/('PERSONAL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DIRECTO'!BO17)/$B44,0),0)</f>
        <v>0</v>
      </c>
      <c r="BM44" s="341">
        <f t="shared" si="52"/>
        <v>0</v>
      </c>
      <c r="BN44" s="355" t="str">
        <f>+IF(BN18=" "," ",BN18*(1+'PERSONAL DIRECTO'!$C$44))</f>
        <v xml:space="preserve"> </v>
      </c>
      <c r="BO44" s="237">
        <f>+IF($B44&gt;0,IF('PERSONAL DIRECTO'!BR17&gt;0,INT(-'PERSONAL DIRECTO'!$CW57*('PERSONAL DIRECTO'!BR17/('PERSONAL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DIRECTO'!BR17)/$B44,0),0)</f>
        <v>0</v>
      </c>
      <c r="BP44" s="341">
        <f t="shared" si="53"/>
        <v>0</v>
      </c>
      <c r="BQ44" s="355" t="str">
        <f>+IF(BQ18=" "," ",BQ18*(1+'PERSONAL DIRECTO'!$C$44))</f>
        <v xml:space="preserve"> </v>
      </c>
      <c r="BR44" s="237">
        <f>+IF($B44&gt;0,IF('PERSONAL DIRECTO'!BU17&gt;0,INT(-'PERSONAL DIRECTO'!$CW57*('PERSONAL DIRECTO'!BU17/('PERSONAL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DIRECTO'!BU17)/$B44,0),0)</f>
        <v>0</v>
      </c>
      <c r="BS44" s="341">
        <f t="shared" si="54"/>
        <v>0</v>
      </c>
      <c r="BT44" s="355" t="str">
        <f>+IF(BT18=" "," ",BT18*(1+'PERSONAL DIRECTO'!$C$44))</f>
        <v xml:space="preserve"> </v>
      </c>
      <c r="BU44" s="237">
        <f>+IF($B44&gt;0,IF('PERSONAL DIRECTO'!BX17&gt;0,INT(-'PERSONAL DIRECTO'!$CW57*('PERSONAL DIRECTO'!BX17/('PERSONAL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DIRECTO'!BX17)/$B44,0),0)</f>
        <v>0</v>
      </c>
      <c r="BV44" s="341">
        <f t="shared" si="55"/>
        <v>0</v>
      </c>
      <c r="BW44" s="355" t="str">
        <f>+IF(BW18=" "," ",BW18*(1+'PERSONAL DIRECTO'!$C$44))</f>
        <v xml:space="preserve"> </v>
      </c>
      <c r="BX44" s="237">
        <f>+IF($B44&gt;0,IF('PERSONAL DIRECTO'!CA17&gt;0,INT(-'PERSONAL DIRECTO'!$CW57*('PERSONAL DIRECTO'!CA17/('PERSONAL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DIRECTO'!CA17)/$B44,0),0)</f>
        <v>0</v>
      </c>
      <c r="BY44" s="341">
        <f t="shared" si="56"/>
        <v>0</v>
      </c>
      <c r="BZ44" s="355" t="str">
        <f>+IF(BZ18=" "," ",BZ18*(1+'PERSONAL DIRECTO'!$C$44))</f>
        <v xml:space="preserve"> </v>
      </c>
      <c r="CA44" s="237">
        <f>+IF($B44&gt;0,IF('PERSONAL DIRECTO'!CD17&gt;0,INT(-'PERSONAL DIRECTO'!$CW57*('PERSONAL DIRECTO'!CD17/('PERSONAL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DIRECTO'!CD17)/$B44,0),0)</f>
        <v>0</v>
      </c>
      <c r="CB44" s="341">
        <f t="shared" si="57"/>
        <v>0</v>
      </c>
      <c r="CC44" s="355" t="str">
        <f>+IF(CC18=" "," ",CC18*(1+'PERSONAL DIRECTO'!$C$44))</f>
        <v xml:space="preserve"> </v>
      </c>
      <c r="CD44" s="237">
        <f>+IF($B44&gt;0,IF('PERSONAL DIRECTO'!CG17&gt;0,INT(-'PERSONAL DIRECTO'!$CW57*('PERSONAL DIRECTO'!CG17/('PERSONAL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DIRECTO'!CG17)/$B44,0),0)</f>
        <v>0</v>
      </c>
      <c r="CE44" s="341">
        <f t="shared" si="58"/>
        <v>0</v>
      </c>
      <c r="CF44" s="355" t="str">
        <f>+IF(CF18=" "," ",CF18*(1+'PERSONAL DIRECTO'!$C$44))</f>
        <v xml:space="preserve"> </v>
      </c>
      <c r="CG44" s="237">
        <f>+IF($B44&gt;0,IF('PERSONAL DIRECTO'!CJ17&gt;0,INT(-'PERSONAL DIRECTO'!$CW57*('PERSONAL DIRECTO'!CJ17/('PERSONAL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DIRECTO'!CJ17)/$B44,0),0)</f>
        <v>0</v>
      </c>
      <c r="CH44" s="341">
        <f t="shared" si="59"/>
        <v>0</v>
      </c>
      <c r="CI44" s="355" t="str">
        <f>+IF(CI18=" "," ",CI18*(1+'PERSONAL DIRECTO'!$C$44))</f>
        <v xml:space="preserve"> </v>
      </c>
      <c r="CJ44" s="237">
        <f>+IF($B44&gt;0,IF('PERSONAL DIRECTO'!CM17&gt;0,INT(-'PERSONAL DIRECTO'!$CW57*('PERSONAL DIRECTO'!CM17/('PERSONAL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DIRECTO'!CM17)/$B44,0),0)</f>
        <v>0</v>
      </c>
      <c r="CK44" s="341">
        <f t="shared" si="60"/>
        <v>0</v>
      </c>
      <c r="CL44" s="355" t="str">
        <f>+IF(CL18=" "," ",CL18*(1+'PERSONAL DIRECTO'!$C$44))</f>
        <v xml:space="preserve"> </v>
      </c>
      <c r="CM44" s="237">
        <f>+IF($B44&gt;0,IF('PERSONAL DIRECTO'!CP17&gt;0,INT(-'PERSONAL DIRECTO'!$CW57*('PERSONAL DIRECTO'!CP17/('PERSONAL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DIRECTO'!CP17)/$B44,0),0)</f>
        <v>0</v>
      </c>
      <c r="CN44" s="341">
        <f t="shared" si="61"/>
        <v>0</v>
      </c>
      <c r="CO44" s="76">
        <f t="shared" si="62"/>
        <v>0</v>
      </c>
    </row>
    <row r="45" spans="1:93" s="334" customFormat="1" ht="15.5" x14ac:dyDescent="0.35">
      <c r="A45" s="336" t="str">
        <f>+IF('PERSONAL DIRECTO'!DE58&lt;=15,"No requiere personal adicional",IF('PERSONAL DIRECTO'!CW58&lt;0,'PERSONAL DIRECTO'!A58,"No requiere personal adicional"))</f>
        <v>No requiere personal adicional</v>
      </c>
      <c r="B45" s="337">
        <f>+IF(A45="No requiere personal adicional",0,IF(('PERSONAL DIRECTO'!DA58/'PERSONAL DIRECTO'!$G$4)&lt;1,1,INT(ROUNDUP('PERSONAL DIRECTO'!DA58/'PERSONAL DIRECTO'!$G$4,1))))</f>
        <v>0</v>
      </c>
      <c r="C45" s="355" t="str">
        <f>+IF(C19=" "," ",C19*(1+'PERSONAL DIRECTO'!$C$44))</f>
        <v xml:space="preserve"> </v>
      </c>
      <c r="D45" s="237">
        <f>+IF($B45&gt;0,IF('PERSONAL DIRECTO'!G18&gt;0,INT(-'PERSONAL DIRECTO'!$CW58*('PERSONAL DIRECTO'!G18/('PERSONAL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DIRECTO'!G18)/$B45,0),0)</f>
        <v>0</v>
      </c>
      <c r="E45" s="341">
        <f t="shared" si="32"/>
        <v>0</v>
      </c>
      <c r="F45" s="355" t="str">
        <f>+IF(F19=" "," ",F19*(1+'PERSONAL DIRECTO'!$C$44))</f>
        <v xml:space="preserve"> </v>
      </c>
      <c r="G45" s="237">
        <f>+IF($B45&gt;0,IF('PERSONAL DIRECTO'!J18&gt;0,INT(-'PERSONAL DIRECTO'!$CW58*('PERSONAL DIRECTO'!J18/('PERSONAL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DIRECTO'!J18)/$B45,0),0)</f>
        <v>0</v>
      </c>
      <c r="H45" s="341">
        <f t="shared" si="33"/>
        <v>0</v>
      </c>
      <c r="I45" s="355" t="str">
        <f>+IF(I19=" "," ",I19*(1+'PERSONAL DIRECTO'!$C$44))</f>
        <v xml:space="preserve"> </v>
      </c>
      <c r="J45" s="237">
        <f>+IF($B45&gt;0,IF('PERSONAL DIRECTO'!M18&gt;0,INT(-'PERSONAL DIRECTO'!$CW58*('PERSONAL DIRECTO'!M18/('PERSONAL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DIRECTO'!M18)/$B45,0),0)</f>
        <v>0</v>
      </c>
      <c r="K45" s="341">
        <f t="shared" si="34"/>
        <v>0</v>
      </c>
      <c r="L45" s="355" t="str">
        <f>+IF(L19=" "," ",L19*(1+'PERSONAL DIRECTO'!$C$44))</f>
        <v xml:space="preserve"> </v>
      </c>
      <c r="M45" s="237">
        <f>+IF($B45&gt;0,IF('PERSONAL DIRECTO'!P18&gt;0,INT(-'PERSONAL DIRECTO'!$CW58*('PERSONAL DIRECTO'!P18/('PERSONAL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DIRECTO'!P18)/$B45,0),0)</f>
        <v>0</v>
      </c>
      <c r="N45" s="341">
        <f t="shared" si="35"/>
        <v>0</v>
      </c>
      <c r="O45" s="355" t="str">
        <f>+IF(O19=" "," ",O19*(1+'PERSONAL DIRECTO'!$C$44))</f>
        <v xml:space="preserve"> </v>
      </c>
      <c r="P45" s="237">
        <f>+IF($B45&gt;0,IF('PERSONAL DIRECTO'!S18&gt;0,INT(-'PERSONAL DIRECTO'!$CW58*('PERSONAL DIRECTO'!S18/('PERSONAL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DIRECTO'!S18)/$B45,0),0)</f>
        <v>0</v>
      </c>
      <c r="Q45" s="341">
        <f t="shared" si="36"/>
        <v>0</v>
      </c>
      <c r="R45" s="355" t="str">
        <f>+IF(R19=" "," ",R19*(1+'PERSONAL DIRECTO'!$C$44))</f>
        <v xml:space="preserve"> </v>
      </c>
      <c r="S45" s="237">
        <f>+IF($B45&gt;0,IF('PERSONAL DIRECTO'!V18&gt;0,INT(-'PERSONAL DIRECTO'!$CW58*('PERSONAL DIRECTO'!V18/('PERSONAL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DIRECTO'!V18)/$B45,0),0)</f>
        <v>0</v>
      </c>
      <c r="T45" s="341">
        <f t="shared" si="37"/>
        <v>0</v>
      </c>
      <c r="U45" s="355" t="str">
        <f>+IF(U19=" "," ",U19*(1+'PERSONAL DIRECTO'!$C$44))</f>
        <v xml:space="preserve"> </v>
      </c>
      <c r="V45" s="237">
        <f>+IF($B45&gt;0,IF('PERSONAL DIRECTO'!Y18&gt;0,INT(-'PERSONAL DIRECTO'!$CW58*('PERSONAL DIRECTO'!Y18/('PERSONAL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DIRECTO'!Y18)/$B45,0),0)</f>
        <v>0</v>
      </c>
      <c r="W45" s="341">
        <f t="shared" si="38"/>
        <v>0</v>
      </c>
      <c r="X45" s="355" t="str">
        <f>+IF(X19=" "," ",X19*(1+'PERSONAL DIRECTO'!$C$44))</f>
        <v xml:space="preserve"> </v>
      </c>
      <c r="Y45" s="237">
        <f>+IF($B45&gt;0,IF('PERSONAL DIRECTO'!AB18&gt;0,INT(-'PERSONAL DIRECTO'!$CW58*('PERSONAL DIRECTO'!AB18/('PERSONAL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DIRECTO'!AB18)/$B45,0),0)</f>
        <v>0</v>
      </c>
      <c r="Z45" s="341">
        <f t="shared" si="39"/>
        <v>0</v>
      </c>
      <c r="AA45" s="355" t="str">
        <f>+IF(AA19=" "," ",AA19*(1+'PERSONAL DIRECTO'!$C$44))</f>
        <v xml:space="preserve"> </v>
      </c>
      <c r="AB45" s="237">
        <f>+IF($B45&gt;0,IF('PERSONAL DIRECTO'!AE18&gt;0,INT(-'PERSONAL DIRECTO'!$CW58*('PERSONAL DIRECTO'!AE18/('PERSONAL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DIRECTO'!AE18)/$B45,0),0)</f>
        <v>0</v>
      </c>
      <c r="AC45" s="341">
        <f t="shared" si="40"/>
        <v>0</v>
      </c>
      <c r="AD45" s="355" t="str">
        <f>+IF(AD19=" "," ",AD19*(1+'PERSONAL DIRECTO'!$C$44))</f>
        <v xml:space="preserve"> </v>
      </c>
      <c r="AE45" s="237">
        <f>+IF($B45&gt;0,IF('PERSONAL DIRECTO'!AH18&gt;0,INT(-'PERSONAL DIRECTO'!$CW58*('PERSONAL DIRECTO'!AH18/('PERSONAL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DIRECTO'!AH18)/$B45,0),0)</f>
        <v>0</v>
      </c>
      <c r="AF45" s="341">
        <f t="shared" si="41"/>
        <v>0</v>
      </c>
      <c r="AG45" s="355" t="str">
        <f>+IF(AG19=" "," ",AG19*(1+'PERSONAL DIRECTO'!$C$44))</f>
        <v xml:space="preserve"> </v>
      </c>
      <c r="AH45" s="237">
        <f>+IF($B45&gt;0,IF('PERSONAL DIRECTO'!AK18&gt;0,INT(-'PERSONAL DIRECTO'!$CW58*('PERSONAL DIRECTO'!AK18/('PERSONAL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DIRECTO'!AK18)/$B45,0),0)</f>
        <v>0</v>
      </c>
      <c r="AI45" s="341">
        <f t="shared" si="42"/>
        <v>0</v>
      </c>
      <c r="AJ45" s="355" t="str">
        <f>+IF(AJ19=" "," ",AJ19*(1+'PERSONAL DIRECTO'!$C$44))</f>
        <v xml:space="preserve"> </v>
      </c>
      <c r="AK45" s="237">
        <f>+IF($B45&gt;0,IF('PERSONAL DIRECTO'!AN18&gt;0,INT(-'PERSONAL DIRECTO'!$CW58*('PERSONAL DIRECTO'!AN18/('PERSONAL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DIRECTO'!AN18)/$B45,0),0)</f>
        <v>0</v>
      </c>
      <c r="AL45" s="341">
        <f t="shared" si="43"/>
        <v>0</v>
      </c>
      <c r="AM45" s="355" t="str">
        <f>+IF(AM19=" "," ",AM19*(1+'PERSONAL DIRECTO'!$C$44))</f>
        <v xml:space="preserve"> </v>
      </c>
      <c r="AN45" s="237">
        <f>+IF($B45&gt;0,IF('PERSONAL DIRECTO'!AQ18&gt;0,INT(-'PERSONAL DIRECTO'!$CW58*('PERSONAL DIRECTO'!AQ18/('PERSONAL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DIRECTO'!AQ18)/$B45,0),0)</f>
        <v>0</v>
      </c>
      <c r="AO45" s="341">
        <f t="shared" si="44"/>
        <v>0</v>
      </c>
      <c r="AP45" s="355" t="str">
        <f>+IF(AP19=" "," ",AP19*(1+'PERSONAL DIRECTO'!$C$44))</f>
        <v xml:space="preserve"> </v>
      </c>
      <c r="AQ45" s="237">
        <f>+IF($B45&gt;0,IF('PERSONAL DIRECTO'!AT18&gt;0,INT(-'PERSONAL DIRECTO'!$CW58*('PERSONAL DIRECTO'!AT18/('PERSONAL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DIRECTO'!AT18)/$B45,0),0)</f>
        <v>0</v>
      </c>
      <c r="AR45" s="341">
        <f t="shared" si="45"/>
        <v>0</v>
      </c>
      <c r="AS45" s="355" t="str">
        <f>+IF(AS19=" "," ",AS19*(1+'PERSONAL DIRECTO'!$C$44))</f>
        <v xml:space="preserve"> </v>
      </c>
      <c r="AT45" s="237">
        <f>+IF($B45&gt;0,IF('PERSONAL DIRECTO'!AW18&gt;0,INT(-'PERSONAL DIRECTO'!$CW58*('PERSONAL DIRECTO'!AW18/('PERSONAL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DIRECTO'!AW18)/$B45,0),0)</f>
        <v>0</v>
      </c>
      <c r="AU45" s="341">
        <f t="shared" si="46"/>
        <v>0</v>
      </c>
      <c r="AV45" s="355" t="str">
        <f>+IF(AV19=" "," ",AV19*(1+'PERSONAL DIRECTO'!$C$44))</f>
        <v xml:space="preserve"> </v>
      </c>
      <c r="AW45" s="237">
        <f>+IF($B45&gt;0,IF('PERSONAL DIRECTO'!AZ18&gt;0,INT(-'PERSONAL DIRECTO'!$CW58*('PERSONAL DIRECTO'!AZ18/('PERSONAL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DIRECTO'!AZ18)/$B45,0),0)</f>
        <v>0</v>
      </c>
      <c r="AX45" s="341">
        <f t="shared" si="47"/>
        <v>0</v>
      </c>
      <c r="AY45" s="355" t="str">
        <f>+IF(AY19=" "," ",AY19*(1+'PERSONAL DIRECTO'!$C$44))</f>
        <v xml:space="preserve"> </v>
      </c>
      <c r="AZ45" s="237">
        <f>+IF($B45&gt;0,IF('PERSONAL DIRECTO'!BC18&gt;0,INT(-'PERSONAL DIRECTO'!$CW58*('PERSONAL DIRECTO'!BC18/('PERSONAL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DIRECTO'!BC18)/$B45,0),0)</f>
        <v>0</v>
      </c>
      <c r="BA45" s="341">
        <f t="shared" si="48"/>
        <v>0</v>
      </c>
      <c r="BB45" s="355" t="str">
        <f>+IF(BB19=" "," ",BB19*(1+'PERSONAL DIRECTO'!$C$44))</f>
        <v xml:space="preserve"> </v>
      </c>
      <c r="BC45" s="237">
        <f>+IF($B45&gt;0,IF('PERSONAL DIRECTO'!BF18&gt;0,INT(-'PERSONAL DIRECTO'!$CW58*('PERSONAL DIRECTO'!BF18/('PERSONAL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DIRECTO'!BF18)/$B45,0),0)</f>
        <v>0</v>
      </c>
      <c r="BD45" s="341">
        <f t="shared" si="49"/>
        <v>0</v>
      </c>
      <c r="BE45" s="355" t="str">
        <f>+IF(BE19=" "," ",BE19*(1+'PERSONAL DIRECTO'!$C$44))</f>
        <v xml:space="preserve"> </v>
      </c>
      <c r="BF45" s="237">
        <f>+IF($B45&gt;0,IF('PERSONAL DIRECTO'!BI18&gt;0,INT(-'PERSONAL DIRECTO'!$CW58*('PERSONAL DIRECTO'!BI18/('PERSONAL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DIRECTO'!BI18)/$B45,0),0)</f>
        <v>0</v>
      </c>
      <c r="BG45" s="341">
        <f t="shared" si="50"/>
        <v>0</v>
      </c>
      <c r="BH45" s="355" t="str">
        <f>+IF(BH19=" "," ",BH19*(1+'PERSONAL DIRECTO'!$C$44))</f>
        <v xml:space="preserve"> </v>
      </c>
      <c r="BI45" s="237">
        <f>+IF($B45&gt;0,IF('PERSONAL DIRECTO'!BL18&gt;0,INT(-'PERSONAL DIRECTO'!$CW58*('PERSONAL DIRECTO'!BL18/('PERSONAL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DIRECTO'!BL18)/$B45,0),0)</f>
        <v>0</v>
      </c>
      <c r="BJ45" s="341">
        <f t="shared" si="51"/>
        <v>0</v>
      </c>
      <c r="BK45" s="355" t="str">
        <f>+IF(BK19=" "," ",BK19*(1+'PERSONAL DIRECTO'!$C$44))</f>
        <v xml:space="preserve"> </v>
      </c>
      <c r="BL45" s="237">
        <f>+IF($B45&gt;0,IF('PERSONAL DIRECTO'!BO18&gt;0,INT(-'PERSONAL DIRECTO'!$CW58*('PERSONAL DIRECTO'!BO18/('PERSONAL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DIRECTO'!BO18)/$B45,0),0)</f>
        <v>0</v>
      </c>
      <c r="BM45" s="341">
        <f t="shared" si="52"/>
        <v>0</v>
      </c>
      <c r="BN45" s="355" t="str">
        <f>+IF(BN19=" "," ",BN19*(1+'PERSONAL DIRECTO'!$C$44))</f>
        <v xml:space="preserve"> </v>
      </c>
      <c r="BO45" s="237">
        <f>+IF($B45&gt;0,IF('PERSONAL DIRECTO'!BR18&gt;0,INT(-'PERSONAL DIRECTO'!$CW58*('PERSONAL DIRECTO'!BR18/('PERSONAL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DIRECTO'!BR18)/$B45,0),0)</f>
        <v>0</v>
      </c>
      <c r="BP45" s="341">
        <f t="shared" si="53"/>
        <v>0</v>
      </c>
      <c r="BQ45" s="355" t="str">
        <f>+IF(BQ19=" "," ",BQ19*(1+'PERSONAL DIRECTO'!$C$44))</f>
        <v xml:space="preserve"> </v>
      </c>
      <c r="BR45" s="237">
        <f>+IF($B45&gt;0,IF('PERSONAL DIRECTO'!BU18&gt;0,INT(-'PERSONAL DIRECTO'!$CW58*('PERSONAL DIRECTO'!BU18/('PERSONAL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DIRECTO'!BU18)/$B45,0),0)</f>
        <v>0</v>
      </c>
      <c r="BS45" s="341">
        <f t="shared" si="54"/>
        <v>0</v>
      </c>
      <c r="BT45" s="355" t="str">
        <f>+IF(BT19=" "," ",BT19*(1+'PERSONAL DIRECTO'!$C$44))</f>
        <v xml:space="preserve"> </v>
      </c>
      <c r="BU45" s="237">
        <f>+IF($B45&gt;0,IF('PERSONAL DIRECTO'!BX18&gt;0,INT(-'PERSONAL DIRECTO'!$CW58*('PERSONAL DIRECTO'!BX18/('PERSONAL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DIRECTO'!BX18)/$B45,0),0)</f>
        <v>0</v>
      </c>
      <c r="BV45" s="341">
        <f t="shared" si="55"/>
        <v>0</v>
      </c>
      <c r="BW45" s="355" t="str">
        <f>+IF(BW19=" "," ",BW19*(1+'PERSONAL DIRECTO'!$C$44))</f>
        <v xml:space="preserve"> </v>
      </c>
      <c r="BX45" s="237">
        <f>+IF($B45&gt;0,IF('PERSONAL DIRECTO'!CA18&gt;0,INT(-'PERSONAL DIRECTO'!$CW58*('PERSONAL DIRECTO'!CA18/('PERSONAL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DIRECTO'!CA18)/$B45,0),0)</f>
        <v>0</v>
      </c>
      <c r="BY45" s="341">
        <f t="shared" si="56"/>
        <v>0</v>
      </c>
      <c r="BZ45" s="355" t="str">
        <f>+IF(BZ19=" "," ",BZ19*(1+'PERSONAL DIRECTO'!$C$44))</f>
        <v xml:space="preserve"> </v>
      </c>
      <c r="CA45" s="237">
        <f>+IF($B45&gt;0,IF('PERSONAL DIRECTO'!CD18&gt;0,INT(-'PERSONAL DIRECTO'!$CW58*('PERSONAL DIRECTO'!CD18/('PERSONAL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DIRECTO'!CD18)/$B45,0),0)</f>
        <v>0</v>
      </c>
      <c r="CB45" s="341">
        <f t="shared" si="57"/>
        <v>0</v>
      </c>
      <c r="CC45" s="355" t="str">
        <f>+IF(CC19=" "," ",CC19*(1+'PERSONAL DIRECTO'!$C$44))</f>
        <v xml:space="preserve"> </v>
      </c>
      <c r="CD45" s="237">
        <f>+IF($B45&gt;0,IF('PERSONAL DIRECTO'!CG18&gt;0,INT(-'PERSONAL DIRECTO'!$CW58*('PERSONAL DIRECTO'!CG18/('PERSONAL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DIRECTO'!CG18)/$B45,0),0)</f>
        <v>0</v>
      </c>
      <c r="CE45" s="341">
        <f t="shared" si="58"/>
        <v>0</v>
      </c>
      <c r="CF45" s="355" t="str">
        <f>+IF(CF19=" "," ",CF19*(1+'PERSONAL DIRECTO'!$C$44))</f>
        <v xml:space="preserve"> </v>
      </c>
      <c r="CG45" s="237">
        <f>+IF($B45&gt;0,IF('PERSONAL DIRECTO'!CJ18&gt;0,INT(-'PERSONAL DIRECTO'!$CW58*('PERSONAL DIRECTO'!CJ18/('PERSONAL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DIRECTO'!CJ18)/$B45,0),0)</f>
        <v>0</v>
      </c>
      <c r="CH45" s="341">
        <f t="shared" si="59"/>
        <v>0</v>
      </c>
      <c r="CI45" s="355" t="str">
        <f>+IF(CI19=" "," ",CI19*(1+'PERSONAL DIRECTO'!$C$44))</f>
        <v xml:space="preserve"> </v>
      </c>
      <c r="CJ45" s="237">
        <f>+IF($B45&gt;0,IF('PERSONAL DIRECTO'!CM18&gt;0,INT(-'PERSONAL DIRECTO'!$CW58*('PERSONAL DIRECTO'!CM18/('PERSONAL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DIRECTO'!CM18)/$B45,0),0)</f>
        <v>0</v>
      </c>
      <c r="CK45" s="341">
        <f t="shared" si="60"/>
        <v>0</v>
      </c>
      <c r="CL45" s="355" t="str">
        <f>+IF(CL19=" "," ",CL19*(1+'PERSONAL DIRECTO'!$C$44))</f>
        <v xml:space="preserve"> </v>
      </c>
      <c r="CM45" s="237">
        <f>+IF($B45&gt;0,IF('PERSONAL DIRECTO'!CP18&gt;0,INT(-'PERSONAL DIRECTO'!$CW58*('PERSONAL DIRECTO'!CP18/('PERSONAL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DIRECTO'!CP18)/$B45,0),0)</f>
        <v>0</v>
      </c>
      <c r="CN45" s="341">
        <f t="shared" si="61"/>
        <v>0</v>
      </c>
      <c r="CO45" s="76">
        <f t="shared" si="62"/>
        <v>0</v>
      </c>
    </row>
    <row r="46" spans="1:93" s="334" customFormat="1" ht="15.5" x14ac:dyDescent="0.35">
      <c r="A46" s="336" t="str">
        <f>+IF('PERSONAL DIRECTO'!DE59&lt;=15,"No requiere personal adicional",IF('PERSONAL DIRECTO'!CW59&lt;0,'PERSONAL DIRECTO'!A59,"No requiere personal adicional"))</f>
        <v>No requiere personal adicional</v>
      </c>
      <c r="B46" s="337">
        <f>+IF(A46="No requiere personal adicional",0,IF(('PERSONAL DIRECTO'!DA59/'PERSONAL DIRECTO'!$G$4)&lt;1,1,INT(ROUNDUP('PERSONAL DIRECTO'!DA59/'PERSONAL DIRECTO'!$G$4,1))))</f>
        <v>0</v>
      </c>
      <c r="C46" s="355" t="str">
        <f>+IF(C20=" "," ",C20*(1+'PERSONAL DIRECTO'!$C$44))</f>
        <v xml:space="preserve"> </v>
      </c>
      <c r="D46" s="237">
        <f>+IF($B46&gt;0,IF('PERSONAL DIRECTO'!G19&gt;0,INT(-'PERSONAL DIRECTO'!$CW59*('PERSONAL DIRECTO'!G19/('PERSONAL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DIRECTO'!G19)/$B46,0),0)</f>
        <v>0</v>
      </c>
      <c r="E46" s="341">
        <f t="shared" si="32"/>
        <v>0</v>
      </c>
      <c r="F46" s="355" t="str">
        <f>+IF(F20=" "," ",F20*(1+'PERSONAL DIRECTO'!$C$44))</f>
        <v xml:space="preserve"> </v>
      </c>
      <c r="G46" s="237">
        <f>+IF($B46&gt;0,IF('PERSONAL DIRECTO'!J19&gt;0,INT(-'PERSONAL DIRECTO'!$CW59*('PERSONAL DIRECTO'!J19/('PERSONAL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DIRECTO'!J19)/$B46,0),0)</f>
        <v>0</v>
      </c>
      <c r="H46" s="341">
        <f t="shared" si="33"/>
        <v>0</v>
      </c>
      <c r="I46" s="355" t="str">
        <f>+IF(I20=" "," ",I20*(1+'PERSONAL DIRECTO'!$C$44))</f>
        <v xml:space="preserve"> </v>
      </c>
      <c r="J46" s="237">
        <f>+IF($B46&gt;0,IF('PERSONAL DIRECTO'!M19&gt;0,INT(-'PERSONAL DIRECTO'!$CW59*('PERSONAL DIRECTO'!M19/('PERSONAL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DIRECTO'!M19)/$B46,0),0)</f>
        <v>0</v>
      </c>
      <c r="K46" s="341">
        <f t="shared" si="34"/>
        <v>0</v>
      </c>
      <c r="L46" s="355" t="str">
        <f>+IF(L20=" "," ",L20*(1+'PERSONAL DIRECTO'!$C$44))</f>
        <v xml:space="preserve"> </v>
      </c>
      <c r="M46" s="237">
        <f>+IF($B46&gt;0,IF('PERSONAL DIRECTO'!P19&gt;0,INT(-'PERSONAL DIRECTO'!$CW59*('PERSONAL DIRECTO'!P19/('PERSONAL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DIRECTO'!P19)/$B46,0),0)</f>
        <v>0</v>
      </c>
      <c r="N46" s="341">
        <f t="shared" si="35"/>
        <v>0</v>
      </c>
      <c r="O46" s="355" t="str">
        <f>+IF(O20=" "," ",O20*(1+'PERSONAL DIRECTO'!$C$44))</f>
        <v xml:space="preserve"> </v>
      </c>
      <c r="P46" s="237">
        <f>+IF($B46&gt;0,IF('PERSONAL DIRECTO'!S19&gt;0,INT(-'PERSONAL DIRECTO'!$CW59*('PERSONAL DIRECTO'!S19/('PERSONAL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DIRECTO'!S19)/$B46,0),0)</f>
        <v>0</v>
      </c>
      <c r="Q46" s="341">
        <f t="shared" si="36"/>
        <v>0</v>
      </c>
      <c r="R46" s="355" t="str">
        <f>+IF(R20=" "," ",R20*(1+'PERSONAL DIRECTO'!$C$44))</f>
        <v xml:space="preserve"> </v>
      </c>
      <c r="S46" s="237">
        <f>+IF($B46&gt;0,IF('PERSONAL DIRECTO'!V19&gt;0,INT(-'PERSONAL DIRECTO'!$CW59*('PERSONAL DIRECTO'!V19/('PERSONAL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DIRECTO'!V19)/$B46,0),0)</f>
        <v>0</v>
      </c>
      <c r="T46" s="341">
        <f t="shared" si="37"/>
        <v>0</v>
      </c>
      <c r="U46" s="355" t="str">
        <f>+IF(U20=" "," ",U20*(1+'PERSONAL DIRECTO'!$C$44))</f>
        <v xml:space="preserve"> </v>
      </c>
      <c r="V46" s="237">
        <f>+IF($B46&gt;0,IF('PERSONAL DIRECTO'!Y19&gt;0,INT(-'PERSONAL DIRECTO'!$CW59*('PERSONAL DIRECTO'!Y19/('PERSONAL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DIRECTO'!Y19)/$B46,0),0)</f>
        <v>0</v>
      </c>
      <c r="W46" s="341">
        <f t="shared" si="38"/>
        <v>0</v>
      </c>
      <c r="X46" s="355" t="str">
        <f>+IF(X20=" "," ",X20*(1+'PERSONAL DIRECTO'!$C$44))</f>
        <v xml:space="preserve"> </v>
      </c>
      <c r="Y46" s="237">
        <f>+IF($B46&gt;0,IF('PERSONAL DIRECTO'!AB19&gt;0,INT(-'PERSONAL DIRECTO'!$CW59*('PERSONAL DIRECTO'!AB19/('PERSONAL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DIRECTO'!AB19)/$B46,0),0)</f>
        <v>0</v>
      </c>
      <c r="Z46" s="341">
        <f t="shared" si="39"/>
        <v>0</v>
      </c>
      <c r="AA46" s="355" t="str">
        <f>+IF(AA20=" "," ",AA20*(1+'PERSONAL DIRECTO'!$C$44))</f>
        <v xml:space="preserve"> </v>
      </c>
      <c r="AB46" s="237">
        <f>+IF($B46&gt;0,IF('PERSONAL DIRECTO'!AE19&gt;0,INT(-'PERSONAL DIRECTO'!$CW59*('PERSONAL DIRECTO'!AE19/('PERSONAL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DIRECTO'!AE19)/$B46,0),0)</f>
        <v>0</v>
      </c>
      <c r="AC46" s="341">
        <f t="shared" si="40"/>
        <v>0</v>
      </c>
      <c r="AD46" s="355" t="str">
        <f>+IF(AD20=" "," ",AD20*(1+'PERSONAL DIRECTO'!$C$44))</f>
        <v xml:space="preserve"> </v>
      </c>
      <c r="AE46" s="237">
        <f>+IF($B46&gt;0,IF('PERSONAL DIRECTO'!AH19&gt;0,INT(-'PERSONAL DIRECTO'!$CW59*('PERSONAL DIRECTO'!AH19/('PERSONAL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DIRECTO'!AH19)/$B46,0),0)</f>
        <v>0</v>
      </c>
      <c r="AF46" s="341">
        <f t="shared" si="41"/>
        <v>0</v>
      </c>
      <c r="AG46" s="355" t="str">
        <f>+IF(AG20=" "," ",AG20*(1+'PERSONAL DIRECTO'!$C$44))</f>
        <v xml:space="preserve"> </v>
      </c>
      <c r="AH46" s="237">
        <f>+IF($B46&gt;0,IF('PERSONAL DIRECTO'!AK19&gt;0,INT(-'PERSONAL DIRECTO'!$CW59*('PERSONAL DIRECTO'!AK19/('PERSONAL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DIRECTO'!AK19)/$B46,0),0)</f>
        <v>0</v>
      </c>
      <c r="AI46" s="341">
        <f t="shared" si="42"/>
        <v>0</v>
      </c>
      <c r="AJ46" s="355" t="str">
        <f>+IF(AJ20=" "," ",AJ20*(1+'PERSONAL DIRECTO'!$C$44))</f>
        <v xml:space="preserve"> </v>
      </c>
      <c r="AK46" s="237">
        <f>+IF($B46&gt;0,IF('PERSONAL DIRECTO'!AN19&gt;0,INT(-'PERSONAL DIRECTO'!$CW59*('PERSONAL DIRECTO'!AN19/('PERSONAL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DIRECTO'!AN19)/$B46,0),0)</f>
        <v>0</v>
      </c>
      <c r="AL46" s="341">
        <f t="shared" si="43"/>
        <v>0</v>
      </c>
      <c r="AM46" s="355" t="str">
        <f>+IF(AM20=" "," ",AM20*(1+'PERSONAL DIRECTO'!$C$44))</f>
        <v xml:space="preserve"> </v>
      </c>
      <c r="AN46" s="237">
        <f>+IF($B46&gt;0,IF('PERSONAL DIRECTO'!AQ19&gt;0,INT(-'PERSONAL DIRECTO'!$CW59*('PERSONAL DIRECTO'!AQ19/('PERSONAL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DIRECTO'!AQ19)/$B46,0),0)</f>
        <v>0</v>
      </c>
      <c r="AO46" s="341">
        <f t="shared" si="44"/>
        <v>0</v>
      </c>
      <c r="AP46" s="355" t="str">
        <f>+IF(AP20=" "," ",AP20*(1+'PERSONAL DIRECTO'!$C$44))</f>
        <v xml:space="preserve"> </v>
      </c>
      <c r="AQ46" s="237">
        <f>+IF($B46&gt;0,IF('PERSONAL DIRECTO'!AT19&gt;0,INT(-'PERSONAL DIRECTO'!$CW59*('PERSONAL DIRECTO'!AT19/('PERSONAL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DIRECTO'!AT19)/$B46,0),0)</f>
        <v>0</v>
      </c>
      <c r="AR46" s="341">
        <f t="shared" si="45"/>
        <v>0</v>
      </c>
      <c r="AS46" s="355" t="str">
        <f>+IF(AS20=" "," ",AS20*(1+'PERSONAL DIRECTO'!$C$44))</f>
        <v xml:space="preserve"> </v>
      </c>
      <c r="AT46" s="237">
        <f>+IF($B46&gt;0,IF('PERSONAL DIRECTO'!AW19&gt;0,INT(-'PERSONAL DIRECTO'!$CW59*('PERSONAL DIRECTO'!AW19/('PERSONAL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DIRECTO'!AW19)/$B46,0),0)</f>
        <v>0</v>
      </c>
      <c r="AU46" s="341">
        <f t="shared" si="46"/>
        <v>0</v>
      </c>
      <c r="AV46" s="355" t="str">
        <f>+IF(AV20=" "," ",AV20*(1+'PERSONAL DIRECTO'!$C$44))</f>
        <v xml:space="preserve"> </v>
      </c>
      <c r="AW46" s="237">
        <f>+IF($B46&gt;0,IF('PERSONAL DIRECTO'!AZ19&gt;0,INT(-'PERSONAL DIRECTO'!$CW59*('PERSONAL DIRECTO'!AZ19/('PERSONAL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DIRECTO'!AZ19)/$B46,0),0)</f>
        <v>0</v>
      </c>
      <c r="AX46" s="341">
        <f t="shared" si="47"/>
        <v>0</v>
      </c>
      <c r="AY46" s="355" t="str">
        <f>+IF(AY20=" "," ",AY20*(1+'PERSONAL DIRECTO'!$C$44))</f>
        <v xml:space="preserve"> </v>
      </c>
      <c r="AZ46" s="237">
        <f>+IF($B46&gt;0,IF('PERSONAL DIRECTO'!BC19&gt;0,INT(-'PERSONAL DIRECTO'!$CW59*('PERSONAL DIRECTO'!BC19/('PERSONAL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DIRECTO'!BC19)/$B46,0),0)</f>
        <v>0</v>
      </c>
      <c r="BA46" s="341">
        <f t="shared" si="48"/>
        <v>0</v>
      </c>
      <c r="BB46" s="355" t="str">
        <f>+IF(BB20=" "," ",BB20*(1+'PERSONAL DIRECTO'!$C$44))</f>
        <v xml:space="preserve"> </v>
      </c>
      <c r="BC46" s="237">
        <f>+IF($B46&gt;0,IF('PERSONAL DIRECTO'!BF19&gt;0,INT(-'PERSONAL DIRECTO'!$CW59*('PERSONAL DIRECTO'!BF19/('PERSONAL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DIRECTO'!BF19)/$B46,0),0)</f>
        <v>0</v>
      </c>
      <c r="BD46" s="341">
        <f t="shared" si="49"/>
        <v>0</v>
      </c>
      <c r="BE46" s="355" t="str">
        <f>+IF(BE20=" "," ",BE20*(1+'PERSONAL DIRECTO'!$C$44))</f>
        <v xml:space="preserve"> </v>
      </c>
      <c r="BF46" s="237">
        <f>+IF($B46&gt;0,IF('PERSONAL DIRECTO'!BI19&gt;0,INT(-'PERSONAL DIRECTO'!$CW59*('PERSONAL DIRECTO'!BI19/('PERSONAL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DIRECTO'!BI19)/$B46,0),0)</f>
        <v>0</v>
      </c>
      <c r="BG46" s="341">
        <f t="shared" si="50"/>
        <v>0</v>
      </c>
      <c r="BH46" s="355" t="str">
        <f>+IF(BH20=" "," ",BH20*(1+'PERSONAL DIRECTO'!$C$44))</f>
        <v xml:space="preserve"> </v>
      </c>
      <c r="BI46" s="237">
        <f>+IF($B46&gt;0,IF('PERSONAL DIRECTO'!BL19&gt;0,INT(-'PERSONAL DIRECTO'!$CW59*('PERSONAL DIRECTO'!BL19/('PERSONAL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DIRECTO'!BL19)/$B46,0),0)</f>
        <v>0</v>
      </c>
      <c r="BJ46" s="341">
        <f t="shared" si="51"/>
        <v>0</v>
      </c>
      <c r="BK46" s="355" t="str">
        <f>+IF(BK20=" "," ",BK20*(1+'PERSONAL DIRECTO'!$C$44))</f>
        <v xml:space="preserve"> </v>
      </c>
      <c r="BL46" s="237">
        <f>+IF($B46&gt;0,IF('PERSONAL DIRECTO'!BO19&gt;0,INT(-'PERSONAL DIRECTO'!$CW59*('PERSONAL DIRECTO'!BO19/('PERSONAL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DIRECTO'!BO19)/$B46,0),0)</f>
        <v>0</v>
      </c>
      <c r="BM46" s="341">
        <f t="shared" si="52"/>
        <v>0</v>
      </c>
      <c r="BN46" s="355" t="str">
        <f>+IF(BN20=" "," ",BN20*(1+'PERSONAL DIRECTO'!$C$44))</f>
        <v xml:space="preserve"> </v>
      </c>
      <c r="BO46" s="237">
        <f>+IF($B46&gt;0,IF('PERSONAL DIRECTO'!BR19&gt;0,INT(-'PERSONAL DIRECTO'!$CW59*('PERSONAL DIRECTO'!BR19/('PERSONAL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DIRECTO'!BR19)/$B46,0),0)</f>
        <v>0</v>
      </c>
      <c r="BP46" s="341">
        <f t="shared" si="53"/>
        <v>0</v>
      </c>
      <c r="BQ46" s="355" t="str">
        <f>+IF(BQ20=" "," ",BQ20*(1+'PERSONAL DIRECTO'!$C$44))</f>
        <v xml:space="preserve"> </v>
      </c>
      <c r="BR46" s="237">
        <f>+IF($B46&gt;0,IF('PERSONAL DIRECTO'!BU19&gt;0,INT(-'PERSONAL DIRECTO'!$CW59*('PERSONAL DIRECTO'!BU19/('PERSONAL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DIRECTO'!BU19)/$B46,0),0)</f>
        <v>0</v>
      </c>
      <c r="BS46" s="341">
        <f t="shared" si="54"/>
        <v>0</v>
      </c>
      <c r="BT46" s="355" t="str">
        <f>+IF(BT20=" "," ",BT20*(1+'PERSONAL DIRECTO'!$C$44))</f>
        <v xml:space="preserve"> </v>
      </c>
      <c r="BU46" s="237">
        <f>+IF($B46&gt;0,IF('PERSONAL DIRECTO'!BX19&gt;0,INT(-'PERSONAL DIRECTO'!$CW59*('PERSONAL DIRECTO'!BX19/('PERSONAL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DIRECTO'!BX19)/$B46,0),0)</f>
        <v>0</v>
      </c>
      <c r="BV46" s="341">
        <f t="shared" si="55"/>
        <v>0</v>
      </c>
      <c r="BW46" s="355" t="str">
        <f>+IF(BW20=" "," ",BW20*(1+'PERSONAL DIRECTO'!$C$44))</f>
        <v xml:space="preserve"> </v>
      </c>
      <c r="BX46" s="237">
        <f>+IF($B46&gt;0,IF('PERSONAL DIRECTO'!CA19&gt;0,INT(-'PERSONAL DIRECTO'!$CW59*('PERSONAL DIRECTO'!CA19/('PERSONAL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DIRECTO'!CA19)/$B46,0),0)</f>
        <v>0</v>
      </c>
      <c r="BY46" s="341">
        <f t="shared" si="56"/>
        <v>0</v>
      </c>
      <c r="BZ46" s="355" t="str">
        <f>+IF(BZ20=" "," ",BZ20*(1+'PERSONAL DIRECTO'!$C$44))</f>
        <v xml:space="preserve"> </v>
      </c>
      <c r="CA46" s="237">
        <f>+IF($B46&gt;0,IF('PERSONAL DIRECTO'!CD19&gt;0,INT(-'PERSONAL DIRECTO'!$CW59*('PERSONAL DIRECTO'!CD19/('PERSONAL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DIRECTO'!CD19)/$B46,0),0)</f>
        <v>0</v>
      </c>
      <c r="CB46" s="341">
        <f t="shared" si="57"/>
        <v>0</v>
      </c>
      <c r="CC46" s="355" t="str">
        <f>+IF(CC20=" "," ",CC20*(1+'PERSONAL DIRECTO'!$C$44))</f>
        <v xml:space="preserve"> </v>
      </c>
      <c r="CD46" s="237">
        <f>+IF($B46&gt;0,IF('PERSONAL DIRECTO'!CG19&gt;0,INT(-'PERSONAL DIRECTO'!$CW59*('PERSONAL DIRECTO'!CG19/('PERSONAL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DIRECTO'!CG19)/$B46,0),0)</f>
        <v>0</v>
      </c>
      <c r="CE46" s="341">
        <f t="shared" si="58"/>
        <v>0</v>
      </c>
      <c r="CF46" s="355" t="str">
        <f>+IF(CF20=" "," ",CF20*(1+'PERSONAL DIRECTO'!$C$44))</f>
        <v xml:space="preserve"> </v>
      </c>
      <c r="CG46" s="237">
        <f>+IF($B46&gt;0,IF('PERSONAL DIRECTO'!CJ19&gt;0,INT(-'PERSONAL DIRECTO'!$CW59*('PERSONAL DIRECTO'!CJ19/('PERSONAL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DIRECTO'!CJ19)/$B46,0),0)</f>
        <v>0</v>
      </c>
      <c r="CH46" s="341">
        <f t="shared" si="59"/>
        <v>0</v>
      </c>
      <c r="CI46" s="355" t="str">
        <f>+IF(CI20=" "," ",CI20*(1+'PERSONAL DIRECTO'!$C$44))</f>
        <v xml:space="preserve"> </v>
      </c>
      <c r="CJ46" s="237">
        <f>+IF($B46&gt;0,IF('PERSONAL DIRECTO'!CM19&gt;0,INT(-'PERSONAL DIRECTO'!$CW59*('PERSONAL DIRECTO'!CM19/('PERSONAL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DIRECTO'!CM19)/$B46,0),0)</f>
        <v>0</v>
      </c>
      <c r="CK46" s="341">
        <f t="shared" si="60"/>
        <v>0</v>
      </c>
      <c r="CL46" s="355" t="str">
        <f>+IF(CL20=" "," ",CL20*(1+'PERSONAL DIRECTO'!$C$44))</f>
        <v xml:space="preserve"> </v>
      </c>
      <c r="CM46" s="237">
        <f>+IF($B46&gt;0,IF('PERSONAL DIRECTO'!CP19&gt;0,INT(-'PERSONAL DIRECTO'!$CW59*('PERSONAL DIRECTO'!CP19/('PERSONAL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DIRECTO'!CP19)/$B46,0),0)</f>
        <v>0</v>
      </c>
      <c r="CN46" s="341">
        <f t="shared" si="61"/>
        <v>0</v>
      </c>
      <c r="CO46" s="76">
        <f t="shared" si="62"/>
        <v>0</v>
      </c>
    </row>
    <row r="47" spans="1:93" s="334" customFormat="1" ht="15.5" x14ac:dyDescent="0.35">
      <c r="A47" s="336" t="str">
        <f>+IF('PERSONAL DIRECTO'!DE60&lt;=15,"No requiere personal adicional",IF('PERSONAL DIRECTO'!CW60&lt;0,'PERSONAL DIRECTO'!A60,"No requiere personal adicional"))</f>
        <v>No requiere personal adicional</v>
      </c>
      <c r="B47" s="337">
        <f>+IF(A47="No requiere personal adicional",0,IF(('PERSONAL DIRECTO'!DA60/'PERSONAL DIRECTO'!$G$4)&lt;1,1,INT(ROUNDUP('PERSONAL DIRECTO'!DA60/'PERSONAL DIRECTO'!$G$4,1))))</f>
        <v>0</v>
      </c>
      <c r="C47" s="355" t="str">
        <f>+IF(C21=" "," ",C21*(1+'PERSONAL DIRECTO'!$C$44))</f>
        <v xml:space="preserve"> </v>
      </c>
      <c r="D47" s="237">
        <f>+IF($B47&gt;0,IF('PERSONAL DIRECTO'!G20&gt;0,INT(-'PERSONAL DIRECTO'!$CW60*('PERSONAL DIRECTO'!G20/('PERSONAL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DIRECTO'!G20)/$B47,0),0)</f>
        <v>0</v>
      </c>
      <c r="E47" s="341">
        <f t="shared" si="32"/>
        <v>0</v>
      </c>
      <c r="F47" s="355" t="str">
        <f>+IF(F21=" "," ",F21*(1+'PERSONAL DIRECTO'!$C$44))</f>
        <v xml:space="preserve"> </v>
      </c>
      <c r="G47" s="237">
        <f>+IF($B47&gt;0,IF('PERSONAL DIRECTO'!J20&gt;0,INT(-'PERSONAL DIRECTO'!$CW60*('PERSONAL DIRECTO'!J20/('PERSONAL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DIRECTO'!J20)/$B47,0),0)</f>
        <v>0</v>
      </c>
      <c r="H47" s="341">
        <f t="shared" si="33"/>
        <v>0</v>
      </c>
      <c r="I47" s="355" t="str">
        <f>+IF(I21=" "," ",I21*(1+'PERSONAL DIRECTO'!$C$44))</f>
        <v xml:space="preserve"> </v>
      </c>
      <c r="J47" s="237">
        <f>+IF($B47&gt;0,IF('PERSONAL DIRECTO'!M20&gt;0,INT(-'PERSONAL DIRECTO'!$CW60*('PERSONAL DIRECTO'!M20/('PERSONAL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DIRECTO'!M20)/$B47,0),0)</f>
        <v>0</v>
      </c>
      <c r="K47" s="341">
        <f t="shared" si="34"/>
        <v>0</v>
      </c>
      <c r="L47" s="355" t="str">
        <f>+IF(L21=" "," ",L21*(1+'PERSONAL DIRECTO'!$C$44))</f>
        <v xml:space="preserve"> </v>
      </c>
      <c r="M47" s="237">
        <f>+IF($B47&gt;0,IF('PERSONAL DIRECTO'!P20&gt;0,INT(-'PERSONAL DIRECTO'!$CW60*('PERSONAL DIRECTO'!P20/('PERSONAL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DIRECTO'!P20)/$B47,0),0)</f>
        <v>0</v>
      </c>
      <c r="N47" s="341">
        <f t="shared" si="35"/>
        <v>0</v>
      </c>
      <c r="O47" s="355" t="str">
        <f>+IF(O21=" "," ",O21*(1+'PERSONAL DIRECTO'!$C$44))</f>
        <v xml:space="preserve"> </v>
      </c>
      <c r="P47" s="237">
        <f>+IF($B47&gt;0,IF('PERSONAL DIRECTO'!S20&gt;0,INT(-'PERSONAL DIRECTO'!$CW60*('PERSONAL DIRECTO'!S20/('PERSONAL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DIRECTO'!S20)/$B47,0),0)</f>
        <v>0</v>
      </c>
      <c r="Q47" s="341">
        <f t="shared" si="36"/>
        <v>0</v>
      </c>
      <c r="R47" s="355" t="str">
        <f>+IF(R21=" "," ",R21*(1+'PERSONAL DIRECTO'!$C$44))</f>
        <v xml:space="preserve"> </v>
      </c>
      <c r="S47" s="237">
        <f>+IF($B47&gt;0,IF('PERSONAL DIRECTO'!V20&gt;0,INT(-'PERSONAL DIRECTO'!$CW60*('PERSONAL DIRECTO'!V20/('PERSONAL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DIRECTO'!V20)/$B47,0),0)</f>
        <v>0</v>
      </c>
      <c r="T47" s="341">
        <f t="shared" si="37"/>
        <v>0</v>
      </c>
      <c r="U47" s="355" t="str">
        <f>+IF(U21=" "," ",U21*(1+'PERSONAL DIRECTO'!$C$44))</f>
        <v xml:space="preserve"> </v>
      </c>
      <c r="V47" s="237">
        <f>+IF($B47&gt;0,IF('PERSONAL DIRECTO'!Y20&gt;0,INT(-'PERSONAL DIRECTO'!$CW60*('PERSONAL DIRECTO'!Y20/('PERSONAL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DIRECTO'!Y20)/$B47,0),0)</f>
        <v>0</v>
      </c>
      <c r="W47" s="341">
        <f t="shared" si="38"/>
        <v>0</v>
      </c>
      <c r="X47" s="355" t="str">
        <f>+IF(X21=" "," ",X21*(1+'PERSONAL DIRECTO'!$C$44))</f>
        <v xml:space="preserve"> </v>
      </c>
      <c r="Y47" s="237">
        <f>+IF($B47&gt;0,IF('PERSONAL DIRECTO'!AB20&gt;0,INT(-'PERSONAL DIRECTO'!$CW60*('PERSONAL DIRECTO'!AB20/('PERSONAL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DIRECTO'!AB20)/$B47,0),0)</f>
        <v>0</v>
      </c>
      <c r="Z47" s="341">
        <f t="shared" si="39"/>
        <v>0</v>
      </c>
      <c r="AA47" s="355" t="str">
        <f>+IF(AA21=" "," ",AA21*(1+'PERSONAL DIRECTO'!$C$44))</f>
        <v xml:space="preserve"> </v>
      </c>
      <c r="AB47" s="237">
        <f>+IF($B47&gt;0,IF('PERSONAL DIRECTO'!AE20&gt;0,INT(-'PERSONAL DIRECTO'!$CW60*('PERSONAL DIRECTO'!AE20/('PERSONAL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DIRECTO'!AE20)/$B47,0),0)</f>
        <v>0</v>
      </c>
      <c r="AC47" s="341">
        <f t="shared" si="40"/>
        <v>0</v>
      </c>
      <c r="AD47" s="355" t="str">
        <f>+IF(AD21=" "," ",AD21*(1+'PERSONAL DIRECTO'!$C$44))</f>
        <v xml:space="preserve"> </v>
      </c>
      <c r="AE47" s="237">
        <f>+IF($B47&gt;0,IF('PERSONAL DIRECTO'!AH20&gt;0,INT(-'PERSONAL DIRECTO'!$CW60*('PERSONAL DIRECTO'!AH20/('PERSONAL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DIRECTO'!AH20)/$B47,0),0)</f>
        <v>0</v>
      </c>
      <c r="AF47" s="341">
        <f t="shared" si="41"/>
        <v>0</v>
      </c>
      <c r="AG47" s="355" t="str">
        <f>+IF(AG21=" "," ",AG21*(1+'PERSONAL DIRECTO'!$C$44))</f>
        <v xml:space="preserve"> </v>
      </c>
      <c r="AH47" s="237">
        <f>+IF($B47&gt;0,IF('PERSONAL DIRECTO'!AK20&gt;0,INT(-'PERSONAL DIRECTO'!$CW60*('PERSONAL DIRECTO'!AK20/('PERSONAL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DIRECTO'!AK20)/$B47,0),0)</f>
        <v>0</v>
      </c>
      <c r="AI47" s="341">
        <f t="shared" si="42"/>
        <v>0</v>
      </c>
      <c r="AJ47" s="355" t="str">
        <f>+IF(AJ21=" "," ",AJ21*(1+'PERSONAL DIRECTO'!$C$44))</f>
        <v xml:space="preserve"> </v>
      </c>
      <c r="AK47" s="237">
        <f>+IF($B47&gt;0,IF('PERSONAL DIRECTO'!AN20&gt;0,INT(-'PERSONAL DIRECTO'!$CW60*('PERSONAL DIRECTO'!AN20/('PERSONAL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DIRECTO'!AN20)/$B47,0),0)</f>
        <v>0</v>
      </c>
      <c r="AL47" s="341">
        <f t="shared" si="43"/>
        <v>0</v>
      </c>
      <c r="AM47" s="355" t="str">
        <f>+IF(AM21=" "," ",AM21*(1+'PERSONAL DIRECTO'!$C$44))</f>
        <v xml:space="preserve"> </v>
      </c>
      <c r="AN47" s="237">
        <f>+IF($B47&gt;0,IF('PERSONAL DIRECTO'!AQ20&gt;0,INT(-'PERSONAL DIRECTO'!$CW60*('PERSONAL DIRECTO'!AQ20/('PERSONAL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DIRECTO'!AQ20)/$B47,0),0)</f>
        <v>0</v>
      </c>
      <c r="AO47" s="341">
        <f t="shared" si="44"/>
        <v>0</v>
      </c>
      <c r="AP47" s="355" t="str">
        <f>+IF(AP21=" "," ",AP21*(1+'PERSONAL DIRECTO'!$C$44))</f>
        <v xml:space="preserve"> </v>
      </c>
      <c r="AQ47" s="237">
        <f>+IF($B47&gt;0,IF('PERSONAL DIRECTO'!AT20&gt;0,INT(-'PERSONAL DIRECTO'!$CW60*('PERSONAL DIRECTO'!AT20/('PERSONAL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DIRECTO'!AT20)/$B47,0),0)</f>
        <v>0</v>
      </c>
      <c r="AR47" s="341">
        <f t="shared" si="45"/>
        <v>0</v>
      </c>
      <c r="AS47" s="355" t="str">
        <f>+IF(AS21=" "," ",AS21*(1+'PERSONAL DIRECTO'!$C$44))</f>
        <v xml:space="preserve"> </v>
      </c>
      <c r="AT47" s="237">
        <f>+IF($B47&gt;0,IF('PERSONAL DIRECTO'!AW20&gt;0,INT(-'PERSONAL DIRECTO'!$CW60*('PERSONAL DIRECTO'!AW20/('PERSONAL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DIRECTO'!AW20)/$B47,0),0)</f>
        <v>0</v>
      </c>
      <c r="AU47" s="341">
        <f t="shared" si="46"/>
        <v>0</v>
      </c>
      <c r="AV47" s="355" t="str">
        <f>+IF(AV21=" "," ",AV21*(1+'PERSONAL DIRECTO'!$C$44))</f>
        <v xml:space="preserve"> </v>
      </c>
      <c r="AW47" s="237">
        <f>+IF($B47&gt;0,IF('PERSONAL DIRECTO'!AZ20&gt;0,INT(-'PERSONAL DIRECTO'!$CW60*('PERSONAL DIRECTO'!AZ20/('PERSONAL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DIRECTO'!AZ20)/$B47,0),0)</f>
        <v>0</v>
      </c>
      <c r="AX47" s="341">
        <f t="shared" si="47"/>
        <v>0</v>
      </c>
      <c r="AY47" s="355" t="str">
        <f>+IF(AY21=" "," ",AY21*(1+'PERSONAL DIRECTO'!$C$44))</f>
        <v xml:space="preserve"> </v>
      </c>
      <c r="AZ47" s="237">
        <f>+IF($B47&gt;0,IF('PERSONAL DIRECTO'!BC20&gt;0,INT(-'PERSONAL DIRECTO'!$CW60*('PERSONAL DIRECTO'!BC20/('PERSONAL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DIRECTO'!BC20)/$B47,0),0)</f>
        <v>0</v>
      </c>
      <c r="BA47" s="341">
        <f t="shared" si="48"/>
        <v>0</v>
      </c>
      <c r="BB47" s="355" t="str">
        <f>+IF(BB21=" "," ",BB21*(1+'PERSONAL DIRECTO'!$C$44))</f>
        <v xml:space="preserve"> </v>
      </c>
      <c r="BC47" s="237">
        <f>+IF($B47&gt;0,IF('PERSONAL DIRECTO'!BF20&gt;0,INT(-'PERSONAL DIRECTO'!$CW60*('PERSONAL DIRECTO'!BF20/('PERSONAL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DIRECTO'!BF20)/$B47,0),0)</f>
        <v>0</v>
      </c>
      <c r="BD47" s="341">
        <f t="shared" si="49"/>
        <v>0</v>
      </c>
      <c r="BE47" s="355" t="str">
        <f>+IF(BE21=" "," ",BE21*(1+'PERSONAL DIRECTO'!$C$44))</f>
        <v xml:space="preserve"> </v>
      </c>
      <c r="BF47" s="237">
        <f>+IF($B47&gt;0,IF('PERSONAL DIRECTO'!BI20&gt;0,INT(-'PERSONAL DIRECTO'!$CW60*('PERSONAL DIRECTO'!BI20/('PERSONAL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DIRECTO'!BI20)/$B47,0),0)</f>
        <v>0</v>
      </c>
      <c r="BG47" s="341">
        <f t="shared" si="50"/>
        <v>0</v>
      </c>
      <c r="BH47" s="355" t="str">
        <f>+IF(BH21=" "," ",BH21*(1+'PERSONAL DIRECTO'!$C$44))</f>
        <v xml:space="preserve"> </v>
      </c>
      <c r="BI47" s="237">
        <f>+IF($B47&gt;0,IF('PERSONAL DIRECTO'!BL20&gt;0,INT(-'PERSONAL DIRECTO'!$CW60*('PERSONAL DIRECTO'!BL20/('PERSONAL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DIRECTO'!BL20)/$B47,0),0)</f>
        <v>0</v>
      </c>
      <c r="BJ47" s="341">
        <f t="shared" si="51"/>
        <v>0</v>
      </c>
      <c r="BK47" s="355" t="str">
        <f>+IF(BK21=" "," ",BK21*(1+'PERSONAL DIRECTO'!$C$44))</f>
        <v xml:space="preserve"> </v>
      </c>
      <c r="BL47" s="237">
        <f>+IF($B47&gt;0,IF('PERSONAL DIRECTO'!BO20&gt;0,INT(-'PERSONAL DIRECTO'!$CW60*('PERSONAL DIRECTO'!BO20/('PERSONAL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DIRECTO'!BO20)/$B47,0),0)</f>
        <v>0</v>
      </c>
      <c r="BM47" s="341">
        <f t="shared" si="52"/>
        <v>0</v>
      </c>
      <c r="BN47" s="355" t="str">
        <f>+IF(BN21=" "," ",BN21*(1+'PERSONAL DIRECTO'!$C$44))</f>
        <v xml:space="preserve"> </v>
      </c>
      <c r="BO47" s="237">
        <f>+IF($B47&gt;0,IF('PERSONAL DIRECTO'!BR20&gt;0,INT(-'PERSONAL DIRECTO'!$CW60*('PERSONAL DIRECTO'!BR20/('PERSONAL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DIRECTO'!BR20)/$B47,0),0)</f>
        <v>0</v>
      </c>
      <c r="BP47" s="341">
        <f t="shared" si="53"/>
        <v>0</v>
      </c>
      <c r="BQ47" s="355" t="str">
        <f>+IF(BQ21=" "," ",BQ21*(1+'PERSONAL DIRECTO'!$C$44))</f>
        <v xml:space="preserve"> </v>
      </c>
      <c r="BR47" s="237">
        <f>+IF($B47&gt;0,IF('PERSONAL DIRECTO'!BU20&gt;0,INT(-'PERSONAL DIRECTO'!$CW60*('PERSONAL DIRECTO'!BU20/('PERSONAL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DIRECTO'!BU20)/$B47,0),0)</f>
        <v>0</v>
      </c>
      <c r="BS47" s="341">
        <f t="shared" si="54"/>
        <v>0</v>
      </c>
      <c r="BT47" s="355" t="str">
        <f>+IF(BT21=" "," ",BT21*(1+'PERSONAL DIRECTO'!$C$44))</f>
        <v xml:space="preserve"> </v>
      </c>
      <c r="BU47" s="237">
        <f>+IF($B47&gt;0,IF('PERSONAL DIRECTO'!BX20&gt;0,INT(-'PERSONAL DIRECTO'!$CW60*('PERSONAL DIRECTO'!BX20/('PERSONAL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DIRECTO'!BX20)/$B47,0),0)</f>
        <v>0</v>
      </c>
      <c r="BV47" s="341">
        <f t="shared" si="55"/>
        <v>0</v>
      </c>
      <c r="BW47" s="355" t="str">
        <f>+IF(BW21=" "," ",BW21*(1+'PERSONAL DIRECTO'!$C$44))</f>
        <v xml:space="preserve"> </v>
      </c>
      <c r="BX47" s="237">
        <f>+IF($B47&gt;0,IF('PERSONAL DIRECTO'!CA20&gt;0,INT(-'PERSONAL DIRECTO'!$CW60*('PERSONAL DIRECTO'!CA20/('PERSONAL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DIRECTO'!CA20)/$B47,0),0)</f>
        <v>0</v>
      </c>
      <c r="BY47" s="341">
        <f t="shared" si="56"/>
        <v>0</v>
      </c>
      <c r="BZ47" s="355" t="str">
        <f>+IF(BZ21=" "," ",BZ21*(1+'PERSONAL DIRECTO'!$C$44))</f>
        <v xml:space="preserve"> </v>
      </c>
      <c r="CA47" s="237">
        <f>+IF($B47&gt;0,IF('PERSONAL DIRECTO'!CD20&gt;0,INT(-'PERSONAL DIRECTO'!$CW60*('PERSONAL DIRECTO'!CD20/('PERSONAL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DIRECTO'!CD20)/$B47,0),0)</f>
        <v>0</v>
      </c>
      <c r="CB47" s="341">
        <f t="shared" si="57"/>
        <v>0</v>
      </c>
      <c r="CC47" s="355" t="str">
        <f>+IF(CC21=" "," ",CC21*(1+'PERSONAL DIRECTO'!$C$44))</f>
        <v xml:space="preserve"> </v>
      </c>
      <c r="CD47" s="237">
        <f>+IF($B47&gt;0,IF('PERSONAL DIRECTO'!CG20&gt;0,INT(-'PERSONAL DIRECTO'!$CW60*('PERSONAL DIRECTO'!CG20/('PERSONAL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DIRECTO'!CG20)/$B47,0),0)</f>
        <v>0</v>
      </c>
      <c r="CE47" s="341">
        <f t="shared" si="58"/>
        <v>0</v>
      </c>
      <c r="CF47" s="355" t="str">
        <f>+IF(CF21=" "," ",CF21*(1+'PERSONAL DIRECTO'!$C$44))</f>
        <v xml:space="preserve"> </v>
      </c>
      <c r="CG47" s="237">
        <f>+IF($B47&gt;0,IF('PERSONAL DIRECTO'!CJ20&gt;0,INT(-'PERSONAL DIRECTO'!$CW60*('PERSONAL DIRECTO'!CJ20/('PERSONAL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DIRECTO'!CJ20)/$B47,0),0)</f>
        <v>0</v>
      </c>
      <c r="CH47" s="341">
        <f t="shared" si="59"/>
        <v>0</v>
      </c>
      <c r="CI47" s="355" t="str">
        <f>+IF(CI21=" "," ",CI21*(1+'PERSONAL DIRECTO'!$C$44))</f>
        <v xml:space="preserve"> </v>
      </c>
      <c r="CJ47" s="237">
        <f>+IF($B47&gt;0,IF('PERSONAL DIRECTO'!CM20&gt;0,INT(-'PERSONAL DIRECTO'!$CW60*('PERSONAL DIRECTO'!CM20/('PERSONAL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DIRECTO'!CM20)/$B47,0),0)</f>
        <v>0</v>
      </c>
      <c r="CK47" s="341">
        <f t="shared" si="60"/>
        <v>0</v>
      </c>
      <c r="CL47" s="355" t="str">
        <f>+IF(CL21=" "," ",CL21*(1+'PERSONAL DIRECTO'!$C$44))</f>
        <v xml:space="preserve"> </v>
      </c>
      <c r="CM47" s="237">
        <f>+IF($B47&gt;0,IF('PERSONAL DIRECTO'!CP20&gt;0,INT(-'PERSONAL DIRECTO'!$CW60*('PERSONAL DIRECTO'!CP20/('PERSONAL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DIRECTO'!CP20)/$B47,0),0)</f>
        <v>0</v>
      </c>
      <c r="CN47" s="341">
        <f t="shared" si="61"/>
        <v>0</v>
      </c>
      <c r="CO47" s="76">
        <f t="shared" si="62"/>
        <v>0</v>
      </c>
    </row>
    <row r="48" spans="1:93" s="334" customFormat="1" ht="15.5" x14ac:dyDescent="0.35">
      <c r="A48" s="336" t="str">
        <f>+IF('PERSONAL DIRECTO'!DE61&lt;=15,"No requiere personal adicional",IF('PERSONAL DIRECTO'!CW61&lt;0,'PERSONAL DIRECTO'!A61,"No requiere personal adicional"))</f>
        <v>No requiere personal adicional</v>
      </c>
      <c r="B48" s="337">
        <f>+IF(A48="No requiere personal adicional",0,IF(('PERSONAL DIRECTO'!DA61/'PERSONAL DIRECTO'!$G$4)&lt;1,1,INT(ROUNDUP('PERSONAL DIRECTO'!DA61/'PERSONAL DIRECTO'!$G$4,1))))</f>
        <v>0</v>
      </c>
      <c r="C48" s="355" t="str">
        <f>+IF(C22=" "," ",C22*(1+'PERSONAL DIRECTO'!$C$44))</f>
        <v xml:space="preserve"> </v>
      </c>
      <c r="D48" s="237">
        <f>+IF($B48&gt;0,IF('PERSONAL DIRECTO'!G21&gt;0,INT(-'PERSONAL DIRECTO'!$CW61*('PERSONAL DIRECTO'!G21/('PERSONAL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DIRECTO'!G21)/$B48,0),0)</f>
        <v>0</v>
      </c>
      <c r="E48" s="341">
        <f t="shared" si="32"/>
        <v>0</v>
      </c>
      <c r="F48" s="355" t="str">
        <f>+IF(F22=" "," ",F22*(1+'PERSONAL DIRECTO'!$C$44))</f>
        <v xml:space="preserve"> </v>
      </c>
      <c r="G48" s="237">
        <f>+IF($B48&gt;0,IF('PERSONAL DIRECTO'!J21&gt;0,INT(-'PERSONAL DIRECTO'!$CW61*('PERSONAL DIRECTO'!J21/('PERSONAL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DIRECTO'!J21)/$B48,0),0)</f>
        <v>0</v>
      </c>
      <c r="H48" s="341">
        <f t="shared" si="33"/>
        <v>0</v>
      </c>
      <c r="I48" s="355" t="str">
        <f>+IF(I22=" "," ",I22*(1+'PERSONAL DIRECTO'!$C$44))</f>
        <v xml:space="preserve"> </v>
      </c>
      <c r="J48" s="237">
        <f>+IF($B48&gt;0,IF('PERSONAL DIRECTO'!M21&gt;0,INT(-'PERSONAL DIRECTO'!$CW61*('PERSONAL DIRECTO'!M21/('PERSONAL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DIRECTO'!M21)/$B48,0),0)</f>
        <v>0</v>
      </c>
      <c r="K48" s="341">
        <f t="shared" si="34"/>
        <v>0</v>
      </c>
      <c r="L48" s="355" t="str">
        <f>+IF(L22=" "," ",L22*(1+'PERSONAL DIRECTO'!$C$44))</f>
        <v xml:space="preserve"> </v>
      </c>
      <c r="M48" s="237">
        <f>+IF($B48&gt;0,IF('PERSONAL DIRECTO'!P21&gt;0,INT(-'PERSONAL DIRECTO'!$CW61*('PERSONAL DIRECTO'!P21/('PERSONAL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DIRECTO'!P21)/$B48,0),0)</f>
        <v>0</v>
      </c>
      <c r="N48" s="341">
        <f t="shared" si="35"/>
        <v>0</v>
      </c>
      <c r="O48" s="355" t="str">
        <f>+IF(O22=" "," ",O22*(1+'PERSONAL DIRECTO'!$C$44))</f>
        <v xml:space="preserve"> </v>
      </c>
      <c r="P48" s="237">
        <f>+IF($B48&gt;0,IF('PERSONAL DIRECTO'!S21&gt;0,INT(-'PERSONAL DIRECTO'!$CW61*('PERSONAL DIRECTO'!S21/('PERSONAL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DIRECTO'!S21)/$B48,0),0)</f>
        <v>0</v>
      </c>
      <c r="Q48" s="341">
        <f t="shared" si="36"/>
        <v>0</v>
      </c>
      <c r="R48" s="355" t="str">
        <f>+IF(R22=" "," ",R22*(1+'PERSONAL DIRECTO'!$C$44))</f>
        <v xml:space="preserve"> </v>
      </c>
      <c r="S48" s="237">
        <f>+IF($B48&gt;0,IF('PERSONAL DIRECTO'!V21&gt;0,INT(-'PERSONAL DIRECTO'!$CW61*('PERSONAL DIRECTO'!V21/('PERSONAL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DIRECTO'!V21)/$B48,0),0)</f>
        <v>0</v>
      </c>
      <c r="T48" s="341">
        <f t="shared" si="37"/>
        <v>0</v>
      </c>
      <c r="U48" s="355" t="str">
        <f>+IF(U22=" "," ",U22*(1+'PERSONAL DIRECTO'!$C$44))</f>
        <v xml:space="preserve"> </v>
      </c>
      <c r="V48" s="237">
        <f>+IF($B48&gt;0,IF('PERSONAL DIRECTO'!Y21&gt;0,INT(-'PERSONAL DIRECTO'!$CW61*('PERSONAL DIRECTO'!Y21/('PERSONAL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DIRECTO'!Y21)/$B48,0),0)</f>
        <v>0</v>
      </c>
      <c r="W48" s="341">
        <f t="shared" si="38"/>
        <v>0</v>
      </c>
      <c r="X48" s="355" t="str">
        <f>+IF(X22=" "," ",X22*(1+'PERSONAL DIRECTO'!$C$44))</f>
        <v xml:space="preserve"> </v>
      </c>
      <c r="Y48" s="237">
        <f>+IF($B48&gt;0,IF('PERSONAL DIRECTO'!AB21&gt;0,INT(-'PERSONAL DIRECTO'!$CW61*('PERSONAL DIRECTO'!AB21/('PERSONAL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DIRECTO'!AB21)/$B48,0),0)</f>
        <v>0</v>
      </c>
      <c r="Z48" s="341">
        <f t="shared" si="39"/>
        <v>0</v>
      </c>
      <c r="AA48" s="355" t="str">
        <f>+IF(AA22=" "," ",AA22*(1+'PERSONAL DIRECTO'!$C$44))</f>
        <v xml:space="preserve"> </v>
      </c>
      <c r="AB48" s="237">
        <f>+IF($B48&gt;0,IF('PERSONAL DIRECTO'!AE21&gt;0,INT(-'PERSONAL DIRECTO'!$CW61*('PERSONAL DIRECTO'!AE21/('PERSONAL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DIRECTO'!AE21)/$B48,0),0)</f>
        <v>0</v>
      </c>
      <c r="AC48" s="341">
        <f t="shared" si="40"/>
        <v>0</v>
      </c>
      <c r="AD48" s="355" t="str">
        <f>+IF(AD22=" "," ",AD22*(1+'PERSONAL DIRECTO'!$C$44))</f>
        <v xml:space="preserve"> </v>
      </c>
      <c r="AE48" s="237">
        <f>+IF($B48&gt;0,IF('PERSONAL DIRECTO'!AH21&gt;0,INT(-'PERSONAL DIRECTO'!$CW61*('PERSONAL DIRECTO'!AH21/('PERSONAL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DIRECTO'!AH21)/$B48,0),0)</f>
        <v>0</v>
      </c>
      <c r="AF48" s="341">
        <f t="shared" si="41"/>
        <v>0</v>
      </c>
      <c r="AG48" s="355" t="str">
        <f>+IF(AG22=" "," ",AG22*(1+'PERSONAL DIRECTO'!$C$44))</f>
        <v xml:space="preserve"> </v>
      </c>
      <c r="AH48" s="237">
        <f>+IF($B48&gt;0,IF('PERSONAL DIRECTO'!AK21&gt;0,INT(-'PERSONAL DIRECTO'!$CW61*('PERSONAL DIRECTO'!AK21/('PERSONAL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DIRECTO'!AK21)/$B48,0),0)</f>
        <v>0</v>
      </c>
      <c r="AI48" s="341">
        <f t="shared" si="42"/>
        <v>0</v>
      </c>
      <c r="AJ48" s="355" t="str">
        <f>+IF(AJ22=" "," ",AJ22*(1+'PERSONAL DIRECTO'!$C$44))</f>
        <v xml:space="preserve"> </v>
      </c>
      <c r="AK48" s="237">
        <f>+IF($B48&gt;0,IF('PERSONAL DIRECTO'!AN21&gt;0,INT(-'PERSONAL DIRECTO'!$CW61*('PERSONAL DIRECTO'!AN21/('PERSONAL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DIRECTO'!AN21)/$B48,0),0)</f>
        <v>0</v>
      </c>
      <c r="AL48" s="341">
        <f t="shared" si="43"/>
        <v>0</v>
      </c>
      <c r="AM48" s="355" t="str">
        <f>+IF(AM22=" "," ",AM22*(1+'PERSONAL DIRECTO'!$C$44))</f>
        <v xml:space="preserve"> </v>
      </c>
      <c r="AN48" s="237">
        <f>+IF($B48&gt;0,IF('PERSONAL DIRECTO'!AQ21&gt;0,INT(-'PERSONAL DIRECTO'!$CW61*('PERSONAL DIRECTO'!AQ21/('PERSONAL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DIRECTO'!AQ21)/$B48,0),0)</f>
        <v>0</v>
      </c>
      <c r="AO48" s="341">
        <f t="shared" si="44"/>
        <v>0</v>
      </c>
      <c r="AP48" s="355" t="str">
        <f>+IF(AP22=" "," ",AP22*(1+'PERSONAL DIRECTO'!$C$44))</f>
        <v xml:space="preserve"> </v>
      </c>
      <c r="AQ48" s="237">
        <f>+IF($B48&gt;0,IF('PERSONAL DIRECTO'!AT21&gt;0,INT(-'PERSONAL DIRECTO'!$CW61*('PERSONAL DIRECTO'!AT21/('PERSONAL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DIRECTO'!AT21)/$B48,0),0)</f>
        <v>0</v>
      </c>
      <c r="AR48" s="341">
        <f t="shared" si="45"/>
        <v>0</v>
      </c>
      <c r="AS48" s="355" t="str">
        <f>+IF(AS22=" "," ",AS22*(1+'PERSONAL DIRECTO'!$C$44))</f>
        <v xml:space="preserve"> </v>
      </c>
      <c r="AT48" s="237">
        <f>+IF($B48&gt;0,IF('PERSONAL DIRECTO'!AW21&gt;0,INT(-'PERSONAL DIRECTO'!$CW61*('PERSONAL DIRECTO'!AW21/('PERSONAL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DIRECTO'!AW21)/$B48,0),0)</f>
        <v>0</v>
      </c>
      <c r="AU48" s="341">
        <f t="shared" si="46"/>
        <v>0</v>
      </c>
      <c r="AV48" s="355" t="str">
        <f>+IF(AV22=" "," ",AV22*(1+'PERSONAL DIRECTO'!$C$44))</f>
        <v xml:space="preserve"> </v>
      </c>
      <c r="AW48" s="237">
        <f>+IF($B48&gt;0,IF('PERSONAL DIRECTO'!AZ21&gt;0,INT(-'PERSONAL DIRECTO'!$CW61*('PERSONAL DIRECTO'!AZ21/('PERSONAL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DIRECTO'!AZ21)/$B48,0),0)</f>
        <v>0</v>
      </c>
      <c r="AX48" s="341">
        <f t="shared" si="47"/>
        <v>0</v>
      </c>
      <c r="AY48" s="355" t="str">
        <f>+IF(AY22=" "," ",AY22*(1+'PERSONAL DIRECTO'!$C$44))</f>
        <v xml:space="preserve"> </v>
      </c>
      <c r="AZ48" s="237">
        <f>+IF($B48&gt;0,IF('PERSONAL DIRECTO'!BC21&gt;0,INT(-'PERSONAL DIRECTO'!$CW61*('PERSONAL DIRECTO'!BC21/('PERSONAL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DIRECTO'!BC21)/$B48,0),0)</f>
        <v>0</v>
      </c>
      <c r="BA48" s="341">
        <f t="shared" si="48"/>
        <v>0</v>
      </c>
      <c r="BB48" s="355" t="str">
        <f>+IF(BB22=" "," ",BB22*(1+'PERSONAL DIRECTO'!$C$44))</f>
        <v xml:space="preserve"> </v>
      </c>
      <c r="BC48" s="237">
        <f>+IF($B48&gt;0,IF('PERSONAL DIRECTO'!BF21&gt;0,INT(-'PERSONAL DIRECTO'!$CW61*('PERSONAL DIRECTO'!BF21/('PERSONAL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DIRECTO'!BF21)/$B48,0),0)</f>
        <v>0</v>
      </c>
      <c r="BD48" s="341">
        <f t="shared" si="49"/>
        <v>0</v>
      </c>
      <c r="BE48" s="355" t="str">
        <f>+IF(BE22=" "," ",BE22*(1+'PERSONAL DIRECTO'!$C$44))</f>
        <v xml:space="preserve"> </v>
      </c>
      <c r="BF48" s="237">
        <f>+IF($B48&gt;0,IF('PERSONAL DIRECTO'!BI21&gt;0,INT(-'PERSONAL DIRECTO'!$CW61*('PERSONAL DIRECTO'!BI21/('PERSONAL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DIRECTO'!BI21)/$B48,0),0)</f>
        <v>0</v>
      </c>
      <c r="BG48" s="341">
        <f t="shared" si="50"/>
        <v>0</v>
      </c>
      <c r="BH48" s="355" t="str">
        <f>+IF(BH22=" "," ",BH22*(1+'PERSONAL DIRECTO'!$C$44))</f>
        <v xml:space="preserve"> </v>
      </c>
      <c r="BI48" s="237">
        <f>+IF($B48&gt;0,IF('PERSONAL DIRECTO'!BL21&gt;0,INT(-'PERSONAL DIRECTO'!$CW61*('PERSONAL DIRECTO'!BL21/('PERSONAL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DIRECTO'!BL21)/$B48,0),0)</f>
        <v>0</v>
      </c>
      <c r="BJ48" s="341">
        <f t="shared" si="51"/>
        <v>0</v>
      </c>
      <c r="BK48" s="355" t="str">
        <f>+IF(BK22=" "," ",BK22*(1+'PERSONAL DIRECTO'!$C$44))</f>
        <v xml:space="preserve"> </v>
      </c>
      <c r="BL48" s="237">
        <f>+IF($B48&gt;0,IF('PERSONAL DIRECTO'!BO21&gt;0,INT(-'PERSONAL DIRECTO'!$CW61*('PERSONAL DIRECTO'!BO21/('PERSONAL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DIRECTO'!BO21)/$B48,0),0)</f>
        <v>0</v>
      </c>
      <c r="BM48" s="341">
        <f t="shared" si="52"/>
        <v>0</v>
      </c>
      <c r="BN48" s="355" t="str">
        <f>+IF(BN22=" "," ",BN22*(1+'PERSONAL DIRECTO'!$C$44))</f>
        <v xml:space="preserve"> </v>
      </c>
      <c r="BO48" s="237">
        <f>+IF($B48&gt;0,IF('PERSONAL DIRECTO'!BR21&gt;0,INT(-'PERSONAL DIRECTO'!$CW61*('PERSONAL DIRECTO'!BR21/('PERSONAL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DIRECTO'!BR21)/$B48,0),0)</f>
        <v>0</v>
      </c>
      <c r="BP48" s="341">
        <f t="shared" si="53"/>
        <v>0</v>
      </c>
      <c r="BQ48" s="355" t="str">
        <f>+IF(BQ22=" "," ",BQ22*(1+'PERSONAL DIRECTO'!$C$44))</f>
        <v xml:space="preserve"> </v>
      </c>
      <c r="BR48" s="237">
        <f>+IF($B48&gt;0,IF('PERSONAL DIRECTO'!BU21&gt;0,INT(-'PERSONAL DIRECTO'!$CW61*('PERSONAL DIRECTO'!BU21/('PERSONAL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DIRECTO'!BU21)/$B48,0),0)</f>
        <v>0</v>
      </c>
      <c r="BS48" s="341">
        <f t="shared" si="54"/>
        <v>0</v>
      </c>
      <c r="BT48" s="355" t="str">
        <f>+IF(BT22=" "," ",BT22*(1+'PERSONAL DIRECTO'!$C$44))</f>
        <v xml:space="preserve"> </v>
      </c>
      <c r="BU48" s="237">
        <f>+IF($B48&gt;0,IF('PERSONAL DIRECTO'!BX21&gt;0,INT(-'PERSONAL DIRECTO'!$CW61*('PERSONAL DIRECTO'!BX21/('PERSONAL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DIRECTO'!BX21)/$B48,0),0)</f>
        <v>0</v>
      </c>
      <c r="BV48" s="341">
        <f t="shared" si="55"/>
        <v>0</v>
      </c>
      <c r="BW48" s="355" t="str">
        <f>+IF(BW22=" "," ",BW22*(1+'PERSONAL DIRECTO'!$C$44))</f>
        <v xml:space="preserve"> </v>
      </c>
      <c r="BX48" s="237">
        <f>+IF($B48&gt;0,IF('PERSONAL DIRECTO'!CA21&gt;0,INT(-'PERSONAL DIRECTO'!$CW61*('PERSONAL DIRECTO'!CA21/('PERSONAL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DIRECTO'!CA21)/$B48,0),0)</f>
        <v>0</v>
      </c>
      <c r="BY48" s="341">
        <f t="shared" si="56"/>
        <v>0</v>
      </c>
      <c r="BZ48" s="355" t="str">
        <f>+IF(BZ22=" "," ",BZ22*(1+'PERSONAL DIRECTO'!$C$44))</f>
        <v xml:space="preserve"> </v>
      </c>
      <c r="CA48" s="237">
        <f>+IF($B48&gt;0,IF('PERSONAL DIRECTO'!CD21&gt;0,INT(-'PERSONAL DIRECTO'!$CW61*('PERSONAL DIRECTO'!CD21/('PERSONAL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DIRECTO'!CD21)/$B48,0),0)</f>
        <v>0</v>
      </c>
      <c r="CB48" s="341">
        <f t="shared" si="57"/>
        <v>0</v>
      </c>
      <c r="CC48" s="355" t="str">
        <f>+IF(CC22=" "," ",CC22*(1+'PERSONAL DIRECTO'!$C$44))</f>
        <v xml:space="preserve"> </v>
      </c>
      <c r="CD48" s="237">
        <f>+IF($B48&gt;0,IF('PERSONAL DIRECTO'!CG21&gt;0,INT(-'PERSONAL DIRECTO'!$CW61*('PERSONAL DIRECTO'!CG21/('PERSONAL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DIRECTO'!CG21)/$B48,0),0)</f>
        <v>0</v>
      </c>
      <c r="CE48" s="341">
        <f t="shared" si="58"/>
        <v>0</v>
      </c>
      <c r="CF48" s="355" t="str">
        <f>+IF(CF22=" "," ",CF22*(1+'PERSONAL DIRECTO'!$C$44))</f>
        <v xml:space="preserve"> </v>
      </c>
      <c r="CG48" s="237">
        <f>+IF($B48&gt;0,IF('PERSONAL DIRECTO'!CJ21&gt;0,INT(-'PERSONAL DIRECTO'!$CW61*('PERSONAL DIRECTO'!CJ21/('PERSONAL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DIRECTO'!CJ21)/$B48,0),0)</f>
        <v>0</v>
      </c>
      <c r="CH48" s="341">
        <f t="shared" si="59"/>
        <v>0</v>
      </c>
      <c r="CI48" s="355" t="str">
        <f>+IF(CI22=" "," ",CI22*(1+'PERSONAL DIRECTO'!$C$44))</f>
        <v xml:space="preserve"> </v>
      </c>
      <c r="CJ48" s="237">
        <f>+IF($B48&gt;0,IF('PERSONAL DIRECTO'!CM21&gt;0,INT(-'PERSONAL DIRECTO'!$CW61*('PERSONAL DIRECTO'!CM21/('PERSONAL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DIRECTO'!CM21)/$B48,0),0)</f>
        <v>0</v>
      </c>
      <c r="CK48" s="341">
        <f t="shared" si="60"/>
        <v>0</v>
      </c>
      <c r="CL48" s="355" t="str">
        <f>+IF(CL22=" "," ",CL22*(1+'PERSONAL DIRECTO'!$C$44))</f>
        <v xml:space="preserve"> </v>
      </c>
      <c r="CM48" s="237">
        <f>+IF($B48&gt;0,IF('PERSONAL DIRECTO'!CP21&gt;0,INT(-'PERSONAL DIRECTO'!$CW61*('PERSONAL DIRECTO'!CP21/('PERSONAL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DIRECTO'!CP21)/$B48,0),0)</f>
        <v>0</v>
      </c>
      <c r="CN48" s="341">
        <f t="shared" si="61"/>
        <v>0</v>
      </c>
      <c r="CO48" s="76">
        <f t="shared" si="62"/>
        <v>0</v>
      </c>
    </row>
    <row r="49" spans="1:93" s="334" customFormat="1" ht="15.5" x14ac:dyDescent="0.35">
      <c r="A49" s="336" t="str">
        <f>+IF('PERSONAL DIRECTO'!DE62&lt;=15,"No requiere personal adicional",IF('PERSONAL DIRECTO'!CW62&lt;0,'PERSONAL DIRECTO'!A62,"No requiere personal adicional"))</f>
        <v>No requiere personal adicional</v>
      </c>
      <c r="B49" s="337">
        <f>+IF(A49="No requiere personal adicional",0,IF(('PERSONAL DIRECTO'!DA62/'PERSONAL DIRECTO'!$G$4)&lt;1,1,INT(ROUNDUP('PERSONAL DIRECTO'!DA62/'PERSONAL DIRECTO'!$G$4,1))))</f>
        <v>0</v>
      </c>
      <c r="C49" s="355" t="str">
        <f>+IF(C23=" "," ",C23*(1+'PERSONAL DIRECTO'!$C$44))</f>
        <v xml:space="preserve"> </v>
      </c>
      <c r="D49" s="237">
        <f>+IF($B49&gt;0,IF('PERSONAL DIRECTO'!G22&gt;0,INT(-'PERSONAL DIRECTO'!$CW62*('PERSONAL DIRECTO'!G22/('PERSONAL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DIRECTO'!G22)/$B49,0),0)</f>
        <v>0</v>
      </c>
      <c r="E49" s="341">
        <f t="shared" si="32"/>
        <v>0</v>
      </c>
      <c r="F49" s="355" t="str">
        <f>+IF(F23=" "," ",F23*(1+'PERSONAL DIRECTO'!$C$44))</f>
        <v xml:space="preserve"> </v>
      </c>
      <c r="G49" s="237">
        <f>+IF($B49&gt;0,IF('PERSONAL DIRECTO'!J22&gt;0,INT(-'PERSONAL DIRECTO'!$CW62*('PERSONAL DIRECTO'!J22/('PERSONAL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DIRECTO'!J22)/$B49,0),0)</f>
        <v>0</v>
      </c>
      <c r="H49" s="341">
        <f t="shared" si="33"/>
        <v>0</v>
      </c>
      <c r="I49" s="355" t="str">
        <f>+IF(I23=" "," ",I23*(1+'PERSONAL DIRECTO'!$C$44))</f>
        <v xml:space="preserve"> </v>
      </c>
      <c r="J49" s="237">
        <f>+IF($B49&gt;0,IF('PERSONAL DIRECTO'!M22&gt;0,INT(-'PERSONAL DIRECTO'!$CW62*('PERSONAL DIRECTO'!M22/('PERSONAL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DIRECTO'!M22)/$B49,0),0)</f>
        <v>0</v>
      </c>
      <c r="K49" s="341">
        <f t="shared" si="34"/>
        <v>0</v>
      </c>
      <c r="L49" s="355" t="str">
        <f>+IF(L23=" "," ",L23*(1+'PERSONAL DIRECTO'!$C$44))</f>
        <v xml:space="preserve"> </v>
      </c>
      <c r="M49" s="237">
        <f>+IF($B49&gt;0,IF('PERSONAL DIRECTO'!P22&gt;0,INT(-'PERSONAL DIRECTO'!$CW62*('PERSONAL DIRECTO'!P22/('PERSONAL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DIRECTO'!P22)/$B49,0),0)</f>
        <v>0</v>
      </c>
      <c r="N49" s="341">
        <f t="shared" si="35"/>
        <v>0</v>
      </c>
      <c r="O49" s="355" t="str">
        <f>+IF(O23=" "," ",O23*(1+'PERSONAL DIRECTO'!$C$44))</f>
        <v xml:space="preserve"> </v>
      </c>
      <c r="P49" s="237">
        <f>+IF($B49&gt;0,IF('PERSONAL DIRECTO'!S22&gt;0,INT(-'PERSONAL DIRECTO'!$CW62*('PERSONAL DIRECTO'!S22/('PERSONAL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DIRECTO'!S22)/$B49,0),0)</f>
        <v>0</v>
      </c>
      <c r="Q49" s="341">
        <f t="shared" si="36"/>
        <v>0</v>
      </c>
      <c r="R49" s="355" t="str">
        <f>+IF(R23=" "," ",R23*(1+'PERSONAL DIRECTO'!$C$44))</f>
        <v xml:space="preserve"> </v>
      </c>
      <c r="S49" s="237">
        <f>+IF($B49&gt;0,IF('PERSONAL DIRECTO'!V22&gt;0,INT(-'PERSONAL DIRECTO'!$CW62*('PERSONAL DIRECTO'!V22/('PERSONAL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DIRECTO'!V22)/$B49,0),0)</f>
        <v>0</v>
      </c>
      <c r="T49" s="341">
        <f t="shared" si="37"/>
        <v>0</v>
      </c>
      <c r="U49" s="355" t="str">
        <f>+IF(U23=" "," ",U23*(1+'PERSONAL DIRECTO'!$C$44))</f>
        <v xml:space="preserve"> </v>
      </c>
      <c r="V49" s="237">
        <f>+IF($B49&gt;0,IF('PERSONAL DIRECTO'!Y22&gt;0,INT(-'PERSONAL DIRECTO'!$CW62*('PERSONAL DIRECTO'!Y22/('PERSONAL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DIRECTO'!Y22)/$B49,0),0)</f>
        <v>0</v>
      </c>
      <c r="W49" s="341">
        <f t="shared" si="38"/>
        <v>0</v>
      </c>
      <c r="X49" s="355" t="str">
        <f>+IF(X23=" "," ",X23*(1+'PERSONAL DIRECTO'!$C$44))</f>
        <v xml:space="preserve"> </v>
      </c>
      <c r="Y49" s="237">
        <f>+IF($B49&gt;0,IF('PERSONAL DIRECTO'!AB22&gt;0,INT(-'PERSONAL DIRECTO'!$CW62*('PERSONAL DIRECTO'!AB22/('PERSONAL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DIRECTO'!AB22)/$B49,0),0)</f>
        <v>0</v>
      </c>
      <c r="Z49" s="341">
        <f t="shared" si="39"/>
        <v>0</v>
      </c>
      <c r="AA49" s="355" t="str">
        <f>+IF(AA23=" "," ",AA23*(1+'PERSONAL DIRECTO'!$C$44))</f>
        <v xml:space="preserve"> </v>
      </c>
      <c r="AB49" s="237">
        <f>+IF($B49&gt;0,IF('PERSONAL DIRECTO'!AE22&gt;0,INT(-'PERSONAL DIRECTO'!$CW62*('PERSONAL DIRECTO'!AE22/('PERSONAL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DIRECTO'!AE22)/$B49,0),0)</f>
        <v>0</v>
      </c>
      <c r="AC49" s="341">
        <f t="shared" si="40"/>
        <v>0</v>
      </c>
      <c r="AD49" s="355" t="str">
        <f>+IF(AD23=" "," ",AD23*(1+'PERSONAL DIRECTO'!$C$44))</f>
        <v xml:space="preserve"> </v>
      </c>
      <c r="AE49" s="237">
        <f>+IF($B49&gt;0,IF('PERSONAL DIRECTO'!AH22&gt;0,INT(-'PERSONAL DIRECTO'!$CW62*('PERSONAL DIRECTO'!AH22/('PERSONAL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DIRECTO'!AH22)/$B49,0),0)</f>
        <v>0</v>
      </c>
      <c r="AF49" s="341">
        <f t="shared" si="41"/>
        <v>0</v>
      </c>
      <c r="AG49" s="355" t="str">
        <f>+IF(AG23=" "," ",AG23*(1+'PERSONAL DIRECTO'!$C$44))</f>
        <v xml:space="preserve"> </v>
      </c>
      <c r="AH49" s="237">
        <f>+IF($B49&gt;0,IF('PERSONAL DIRECTO'!AK22&gt;0,INT(-'PERSONAL DIRECTO'!$CW62*('PERSONAL DIRECTO'!AK22/('PERSONAL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DIRECTO'!AK22)/$B49,0),0)</f>
        <v>0</v>
      </c>
      <c r="AI49" s="341">
        <f t="shared" si="42"/>
        <v>0</v>
      </c>
      <c r="AJ49" s="355" t="str">
        <f>+IF(AJ23=" "," ",AJ23*(1+'PERSONAL DIRECTO'!$C$44))</f>
        <v xml:space="preserve"> </v>
      </c>
      <c r="AK49" s="237">
        <f>+IF($B49&gt;0,IF('PERSONAL DIRECTO'!AN22&gt;0,INT(-'PERSONAL DIRECTO'!$CW62*('PERSONAL DIRECTO'!AN22/('PERSONAL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DIRECTO'!AN22)/$B49,0),0)</f>
        <v>0</v>
      </c>
      <c r="AL49" s="341">
        <f t="shared" si="43"/>
        <v>0</v>
      </c>
      <c r="AM49" s="355" t="str">
        <f>+IF(AM23=" "," ",AM23*(1+'PERSONAL DIRECTO'!$C$44))</f>
        <v xml:space="preserve"> </v>
      </c>
      <c r="AN49" s="237">
        <f>+IF($B49&gt;0,IF('PERSONAL DIRECTO'!AQ22&gt;0,INT(-'PERSONAL DIRECTO'!$CW62*('PERSONAL DIRECTO'!AQ22/('PERSONAL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DIRECTO'!AQ22)/$B49,0),0)</f>
        <v>0</v>
      </c>
      <c r="AO49" s="341">
        <f t="shared" si="44"/>
        <v>0</v>
      </c>
      <c r="AP49" s="355" t="str">
        <f>+IF(AP23=" "," ",AP23*(1+'PERSONAL DIRECTO'!$C$44))</f>
        <v xml:space="preserve"> </v>
      </c>
      <c r="AQ49" s="237">
        <f>+IF($B49&gt;0,IF('PERSONAL DIRECTO'!AT22&gt;0,INT(-'PERSONAL DIRECTO'!$CW62*('PERSONAL DIRECTO'!AT22/('PERSONAL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DIRECTO'!AT22)/$B49,0),0)</f>
        <v>0</v>
      </c>
      <c r="AR49" s="341">
        <f t="shared" si="45"/>
        <v>0</v>
      </c>
      <c r="AS49" s="355" t="str">
        <f>+IF(AS23=" "," ",AS23*(1+'PERSONAL DIRECTO'!$C$44))</f>
        <v xml:space="preserve"> </v>
      </c>
      <c r="AT49" s="237">
        <f>+IF($B49&gt;0,IF('PERSONAL DIRECTO'!AW22&gt;0,INT(-'PERSONAL DIRECTO'!$CW62*('PERSONAL DIRECTO'!AW22/('PERSONAL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DIRECTO'!AW22)/$B49,0),0)</f>
        <v>0</v>
      </c>
      <c r="AU49" s="341">
        <f t="shared" si="46"/>
        <v>0</v>
      </c>
      <c r="AV49" s="355" t="str">
        <f>+IF(AV23=" "," ",AV23*(1+'PERSONAL DIRECTO'!$C$44))</f>
        <v xml:space="preserve"> </v>
      </c>
      <c r="AW49" s="237">
        <f>+IF($B49&gt;0,IF('PERSONAL DIRECTO'!AZ22&gt;0,INT(-'PERSONAL DIRECTO'!$CW62*('PERSONAL DIRECTO'!AZ22/('PERSONAL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DIRECTO'!AZ22)/$B49,0),0)</f>
        <v>0</v>
      </c>
      <c r="AX49" s="341">
        <f t="shared" si="47"/>
        <v>0</v>
      </c>
      <c r="AY49" s="355" t="str">
        <f>+IF(AY23=" "," ",AY23*(1+'PERSONAL DIRECTO'!$C$44))</f>
        <v xml:space="preserve"> </v>
      </c>
      <c r="AZ49" s="237">
        <f>+IF($B49&gt;0,IF('PERSONAL DIRECTO'!BC22&gt;0,INT(-'PERSONAL DIRECTO'!$CW62*('PERSONAL DIRECTO'!BC22/('PERSONAL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DIRECTO'!BC22)/$B49,0),0)</f>
        <v>0</v>
      </c>
      <c r="BA49" s="341">
        <f t="shared" si="48"/>
        <v>0</v>
      </c>
      <c r="BB49" s="355" t="str">
        <f>+IF(BB23=" "," ",BB23*(1+'PERSONAL DIRECTO'!$C$44))</f>
        <v xml:space="preserve"> </v>
      </c>
      <c r="BC49" s="237">
        <f>+IF($B49&gt;0,IF('PERSONAL DIRECTO'!BF22&gt;0,INT(-'PERSONAL DIRECTO'!$CW62*('PERSONAL DIRECTO'!BF22/('PERSONAL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DIRECTO'!BF22)/$B49,0),0)</f>
        <v>0</v>
      </c>
      <c r="BD49" s="341">
        <f t="shared" si="49"/>
        <v>0</v>
      </c>
      <c r="BE49" s="355" t="str">
        <f>+IF(BE23=" "," ",BE23*(1+'PERSONAL DIRECTO'!$C$44))</f>
        <v xml:space="preserve"> </v>
      </c>
      <c r="BF49" s="237">
        <f>+IF($B49&gt;0,IF('PERSONAL DIRECTO'!BI22&gt;0,INT(-'PERSONAL DIRECTO'!$CW62*('PERSONAL DIRECTO'!BI22/('PERSONAL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DIRECTO'!BI22)/$B49,0),0)</f>
        <v>0</v>
      </c>
      <c r="BG49" s="341">
        <f t="shared" si="50"/>
        <v>0</v>
      </c>
      <c r="BH49" s="355" t="str">
        <f>+IF(BH23=" "," ",BH23*(1+'PERSONAL DIRECTO'!$C$44))</f>
        <v xml:space="preserve"> </v>
      </c>
      <c r="BI49" s="237">
        <f>+IF($B49&gt;0,IF('PERSONAL DIRECTO'!BL22&gt;0,INT(-'PERSONAL DIRECTO'!$CW62*('PERSONAL DIRECTO'!BL22/('PERSONAL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DIRECTO'!BL22)/$B49,0),0)</f>
        <v>0</v>
      </c>
      <c r="BJ49" s="341">
        <f t="shared" si="51"/>
        <v>0</v>
      </c>
      <c r="BK49" s="355" t="str">
        <f>+IF(BK23=" "," ",BK23*(1+'PERSONAL DIRECTO'!$C$44))</f>
        <v xml:space="preserve"> </v>
      </c>
      <c r="BL49" s="237">
        <f>+IF($B49&gt;0,IF('PERSONAL DIRECTO'!BO22&gt;0,INT(-'PERSONAL DIRECTO'!$CW62*('PERSONAL DIRECTO'!BO22/('PERSONAL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DIRECTO'!BO22)/$B49,0),0)</f>
        <v>0</v>
      </c>
      <c r="BM49" s="341">
        <f t="shared" si="52"/>
        <v>0</v>
      </c>
      <c r="BN49" s="355" t="str">
        <f>+IF(BN23=" "," ",BN23*(1+'PERSONAL DIRECTO'!$C$44))</f>
        <v xml:space="preserve"> </v>
      </c>
      <c r="BO49" s="237">
        <f>+IF($B49&gt;0,IF('PERSONAL DIRECTO'!BR22&gt;0,INT(-'PERSONAL DIRECTO'!$CW62*('PERSONAL DIRECTO'!BR22/('PERSONAL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DIRECTO'!BR22)/$B49,0),0)</f>
        <v>0</v>
      </c>
      <c r="BP49" s="341">
        <f t="shared" si="53"/>
        <v>0</v>
      </c>
      <c r="BQ49" s="355" t="str">
        <f>+IF(BQ23=" "," ",BQ23*(1+'PERSONAL DIRECTO'!$C$44))</f>
        <v xml:space="preserve"> </v>
      </c>
      <c r="BR49" s="237">
        <f>+IF($B49&gt;0,IF('PERSONAL DIRECTO'!BU22&gt;0,INT(-'PERSONAL DIRECTO'!$CW62*('PERSONAL DIRECTO'!BU22/('PERSONAL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DIRECTO'!BU22)/$B49,0),0)</f>
        <v>0</v>
      </c>
      <c r="BS49" s="341">
        <f t="shared" si="54"/>
        <v>0</v>
      </c>
      <c r="BT49" s="355" t="str">
        <f>+IF(BT23=" "," ",BT23*(1+'PERSONAL DIRECTO'!$C$44))</f>
        <v xml:space="preserve"> </v>
      </c>
      <c r="BU49" s="237">
        <f>+IF($B49&gt;0,IF('PERSONAL DIRECTO'!BX22&gt;0,INT(-'PERSONAL DIRECTO'!$CW62*('PERSONAL DIRECTO'!BX22/('PERSONAL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DIRECTO'!BX22)/$B49,0),0)</f>
        <v>0</v>
      </c>
      <c r="BV49" s="341">
        <f t="shared" si="55"/>
        <v>0</v>
      </c>
      <c r="BW49" s="355" t="str">
        <f>+IF(BW23=" "," ",BW23*(1+'PERSONAL DIRECTO'!$C$44))</f>
        <v xml:space="preserve"> </v>
      </c>
      <c r="BX49" s="237">
        <f>+IF($B49&gt;0,IF('PERSONAL DIRECTO'!CA22&gt;0,INT(-'PERSONAL DIRECTO'!$CW62*('PERSONAL DIRECTO'!CA22/('PERSONAL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DIRECTO'!CA22)/$B49,0),0)</f>
        <v>0</v>
      </c>
      <c r="BY49" s="341">
        <f t="shared" si="56"/>
        <v>0</v>
      </c>
      <c r="BZ49" s="355" t="str">
        <f>+IF(BZ23=" "," ",BZ23*(1+'PERSONAL DIRECTO'!$C$44))</f>
        <v xml:space="preserve"> </v>
      </c>
      <c r="CA49" s="237">
        <f>+IF($B49&gt;0,IF('PERSONAL DIRECTO'!CD22&gt;0,INT(-'PERSONAL DIRECTO'!$CW62*('PERSONAL DIRECTO'!CD22/('PERSONAL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DIRECTO'!CD22)/$B49,0),0)</f>
        <v>0</v>
      </c>
      <c r="CB49" s="341">
        <f t="shared" si="57"/>
        <v>0</v>
      </c>
      <c r="CC49" s="355" t="str">
        <f>+IF(CC23=" "," ",CC23*(1+'PERSONAL DIRECTO'!$C$44))</f>
        <v xml:space="preserve"> </v>
      </c>
      <c r="CD49" s="237">
        <f>+IF($B49&gt;0,IF('PERSONAL DIRECTO'!CG22&gt;0,INT(-'PERSONAL DIRECTO'!$CW62*('PERSONAL DIRECTO'!CG22/('PERSONAL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DIRECTO'!CG22)/$B49,0),0)</f>
        <v>0</v>
      </c>
      <c r="CE49" s="341">
        <f t="shared" si="58"/>
        <v>0</v>
      </c>
      <c r="CF49" s="355" t="str">
        <f>+IF(CF23=" "," ",CF23*(1+'PERSONAL DIRECTO'!$C$44))</f>
        <v xml:space="preserve"> </v>
      </c>
      <c r="CG49" s="237">
        <f>+IF($B49&gt;0,IF('PERSONAL DIRECTO'!CJ22&gt;0,INT(-'PERSONAL DIRECTO'!$CW62*('PERSONAL DIRECTO'!CJ22/('PERSONAL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DIRECTO'!CJ22)/$B49,0),0)</f>
        <v>0</v>
      </c>
      <c r="CH49" s="341">
        <f t="shared" si="59"/>
        <v>0</v>
      </c>
      <c r="CI49" s="355" t="str">
        <f>+IF(CI23=" "," ",CI23*(1+'PERSONAL DIRECTO'!$C$44))</f>
        <v xml:space="preserve"> </v>
      </c>
      <c r="CJ49" s="237">
        <f>+IF($B49&gt;0,IF('PERSONAL DIRECTO'!CM22&gt;0,INT(-'PERSONAL DIRECTO'!$CW62*('PERSONAL DIRECTO'!CM22/('PERSONAL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DIRECTO'!CM22)/$B49,0),0)</f>
        <v>0</v>
      </c>
      <c r="CK49" s="341">
        <f t="shared" si="60"/>
        <v>0</v>
      </c>
      <c r="CL49" s="355" t="str">
        <f>+IF(CL23=" "," ",CL23*(1+'PERSONAL DIRECTO'!$C$44))</f>
        <v xml:space="preserve"> </v>
      </c>
      <c r="CM49" s="237">
        <f>+IF($B49&gt;0,IF('PERSONAL DIRECTO'!CP22&gt;0,INT(-'PERSONAL DIRECTO'!$CW62*('PERSONAL DIRECTO'!CP22/('PERSONAL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DIRECTO'!CP22)/$B49,0),0)</f>
        <v>0</v>
      </c>
      <c r="CN49" s="341">
        <f t="shared" si="61"/>
        <v>0</v>
      </c>
      <c r="CO49" s="76">
        <f t="shared" si="62"/>
        <v>0</v>
      </c>
    </row>
    <row r="50" spans="1:93" s="334" customFormat="1" ht="15.5" x14ac:dyDescent="0.35">
      <c r="A50" s="336" t="str">
        <f>+IF('PERSONAL DIRECTO'!DE63&lt;=15,"No requiere personal adicional",IF('PERSONAL DIRECTO'!CW63&lt;0,'PERSONAL DIRECTO'!A63,"No requiere personal adicional"))</f>
        <v>No requiere personal adicional</v>
      </c>
      <c r="B50" s="337">
        <f>+IF(A50="No requiere personal adicional",0,IF(('PERSONAL DIRECTO'!DA63/'PERSONAL DIRECTO'!$G$4)&lt;1,1,INT(ROUNDUP('PERSONAL DIRECTO'!DA63/'PERSONAL DIRECTO'!$G$4,1))))</f>
        <v>0</v>
      </c>
      <c r="C50" s="355" t="str">
        <f>+IF(C24=" "," ",C24*(1+'PERSONAL DIRECTO'!$C$44))</f>
        <v xml:space="preserve"> </v>
      </c>
      <c r="D50" s="237">
        <f>+IF($B50&gt;0,IF('PERSONAL DIRECTO'!G23&gt;0,INT(-'PERSONAL DIRECTO'!$CW63*('PERSONAL DIRECTO'!G23/('PERSONAL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DIRECTO'!G23)/$B50,0),0)</f>
        <v>0</v>
      </c>
      <c r="E50" s="341">
        <f t="shared" si="32"/>
        <v>0</v>
      </c>
      <c r="F50" s="355" t="str">
        <f>+IF(F24=" "," ",F24*(1+'PERSONAL DIRECTO'!$C$44))</f>
        <v xml:space="preserve"> </v>
      </c>
      <c r="G50" s="237">
        <f>+IF($B50&gt;0,IF('PERSONAL DIRECTO'!J23&gt;0,INT(-'PERSONAL DIRECTO'!$CW63*('PERSONAL DIRECTO'!J23/('PERSONAL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DIRECTO'!J23)/$B50,0),0)</f>
        <v>0</v>
      </c>
      <c r="H50" s="341">
        <f t="shared" si="33"/>
        <v>0</v>
      </c>
      <c r="I50" s="355" t="str">
        <f>+IF(I24=" "," ",I24*(1+'PERSONAL DIRECTO'!$C$44))</f>
        <v xml:space="preserve"> </v>
      </c>
      <c r="J50" s="237">
        <f>+IF($B50&gt;0,IF('PERSONAL DIRECTO'!M23&gt;0,INT(-'PERSONAL DIRECTO'!$CW63*('PERSONAL DIRECTO'!M23/('PERSONAL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DIRECTO'!M23)/$B50,0),0)</f>
        <v>0</v>
      </c>
      <c r="K50" s="341">
        <f t="shared" si="34"/>
        <v>0</v>
      </c>
      <c r="L50" s="355" t="str">
        <f>+IF(L24=" "," ",L24*(1+'PERSONAL DIRECTO'!$C$44))</f>
        <v xml:space="preserve"> </v>
      </c>
      <c r="M50" s="237">
        <f>+IF($B50&gt;0,IF('PERSONAL DIRECTO'!P23&gt;0,INT(-'PERSONAL DIRECTO'!$CW63*('PERSONAL DIRECTO'!P23/('PERSONAL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DIRECTO'!P23)/$B50,0),0)</f>
        <v>0</v>
      </c>
      <c r="N50" s="341">
        <f t="shared" si="35"/>
        <v>0</v>
      </c>
      <c r="O50" s="355" t="str">
        <f>+IF(O24=" "," ",O24*(1+'PERSONAL DIRECTO'!$C$44))</f>
        <v xml:space="preserve"> </v>
      </c>
      <c r="P50" s="237">
        <f>+IF($B50&gt;0,IF('PERSONAL DIRECTO'!S23&gt;0,INT(-'PERSONAL DIRECTO'!$CW63*('PERSONAL DIRECTO'!S23/('PERSONAL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DIRECTO'!S23)/$B50,0),0)</f>
        <v>0</v>
      </c>
      <c r="Q50" s="341">
        <f t="shared" si="36"/>
        <v>0</v>
      </c>
      <c r="R50" s="355" t="str">
        <f>+IF(R24=" "," ",R24*(1+'PERSONAL DIRECTO'!$C$44))</f>
        <v xml:space="preserve"> </v>
      </c>
      <c r="S50" s="237">
        <f>+IF($B50&gt;0,IF('PERSONAL DIRECTO'!V23&gt;0,INT(-'PERSONAL DIRECTO'!$CW63*('PERSONAL DIRECTO'!V23/('PERSONAL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DIRECTO'!V23)/$B50,0),0)</f>
        <v>0</v>
      </c>
      <c r="T50" s="341">
        <f t="shared" si="37"/>
        <v>0</v>
      </c>
      <c r="U50" s="355" t="str">
        <f>+IF(U24=" "," ",U24*(1+'PERSONAL DIRECTO'!$C$44))</f>
        <v xml:space="preserve"> </v>
      </c>
      <c r="V50" s="237">
        <f>+IF($B50&gt;0,IF('PERSONAL DIRECTO'!Y23&gt;0,INT(-'PERSONAL DIRECTO'!$CW63*('PERSONAL DIRECTO'!Y23/('PERSONAL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DIRECTO'!Y23)/$B50,0),0)</f>
        <v>0</v>
      </c>
      <c r="W50" s="341">
        <f t="shared" si="38"/>
        <v>0</v>
      </c>
      <c r="X50" s="355" t="str">
        <f>+IF(X24=" "," ",X24*(1+'PERSONAL DIRECTO'!$C$44))</f>
        <v xml:space="preserve"> </v>
      </c>
      <c r="Y50" s="237">
        <f>+IF($B50&gt;0,IF('PERSONAL DIRECTO'!AB23&gt;0,INT(-'PERSONAL DIRECTO'!$CW63*('PERSONAL DIRECTO'!AB23/('PERSONAL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DIRECTO'!AB23)/$B50,0),0)</f>
        <v>0</v>
      </c>
      <c r="Z50" s="341">
        <f t="shared" si="39"/>
        <v>0</v>
      </c>
      <c r="AA50" s="355" t="str">
        <f>+IF(AA24=" "," ",AA24*(1+'PERSONAL DIRECTO'!$C$44))</f>
        <v xml:space="preserve"> </v>
      </c>
      <c r="AB50" s="237">
        <f>+IF($B50&gt;0,IF('PERSONAL DIRECTO'!AE23&gt;0,INT(-'PERSONAL DIRECTO'!$CW63*('PERSONAL DIRECTO'!AE23/('PERSONAL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DIRECTO'!AE23)/$B50,0),0)</f>
        <v>0</v>
      </c>
      <c r="AC50" s="341">
        <f t="shared" si="40"/>
        <v>0</v>
      </c>
      <c r="AD50" s="355" t="str">
        <f>+IF(AD24=" "," ",AD24*(1+'PERSONAL DIRECTO'!$C$44))</f>
        <v xml:space="preserve"> </v>
      </c>
      <c r="AE50" s="237">
        <f>+IF($B50&gt;0,IF('PERSONAL DIRECTO'!AH23&gt;0,INT(-'PERSONAL DIRECTO'!$CW63*('PERSONAL DIRECTO'!AH23/('PERSONAL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DIRECTO'!AH23)/$B50,0),0)</f>
        <v>0</v>
      </c>
      <c r="AF50" s="341">
        <f t="shared" si="41"/>
        <v>0</v>
      </c>
      <c r="AG50" s="355" t="str">
        <f>+IF(AG24=" "," ",AG24*(1+'PERSONAL DIRECTO'!$C$44))</f>
        <v xml:space="preserve"> </v>
      </c>
      <c r="AH50" s="237">
        <f>+IF($B50&gt;0,IF('PERSONAL DIRECTO'!AK23&gt;0,INT(-'PERSONAL DIRECTO'!$CW63*('PERSONAL DIRECTO'!AK23/('PERSONAL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DIRECTO'!AK23)/$B50,0),0)</f>
        <v>0</v>
      </c>
      <c r="AI50" s="341">
        <f t="shared" si="42"/>
        <v>0</v>
      </c>
      <c r="AJ50" s="355" t="str">
        <f>+IF(AJ24=" "," ",AJ24*(1+'PERSONAL DIRECTO'!$C$44))</f>
        <v xml:space="preserve"> </v>
      </c>
      <c r="AK50" s="237">
        <f>+IF($B50&gt;0,IF('PERSONAL DIRECTO'!AN23&gt;0,INT(-'PERSONAL DIRECTO'!$CW63*('PERSONAL DIRECTO'!AN23/('PERSONAL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DIRECTO'!AN23)/$B50,0),0)</f>
        <v>0</v>
      </c>
      <c r="AL50" s="341">
        <f t="shared" si="43"/>
        <v>0</v>
      </c>
      <c r="AM50" s="355" t="str">
        <f>+IF(AM24=" "," ",AM24*(1+'PERSONAL DIRECTO'!$C$44))</f>
        <v xml:space="preserve"> </v>
      </c>
      <c r="AN50" s="237">
        <f>+IF($B50&gt;0,IF('PERSONAL DIRECTO'!AQ23&gt;0,INT(-'PERSONAL DIRECTO'!$CW63*('PERSONAL DIRECTO'!AQ23/('PERSONAL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DIRECTO'!AQ23)/$B50,0),0)</f>
        <v>0</v>
      </c>
      <c r="AO50" s="341">
        <f t="shared" si="44"/>
        <v>0</v>
      </c>
      <c r="AP50" s="355" t="str">
        <f>+IF(AP24=" "," ",AP24*(1+'PERSONAL DIRECTO'!$C$44))</f>
        <v xml:space="preserve"> </v>
      </c>
      <c r="AQ50" s="237">
        <f>+IF($B50&gt;0,IF('PERSONAL DIRECTO'!AT23&gt;0,INT(-'PERSONAL DIRECTO'!$CW63*('PERSONAL DIRECTO'!AT23/('PERSONAL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DIRECTO'!AT23)/$B50,0),0)</f>
        <v>0</v>
      </c>
      <c r="AR50" s="341">
        <f t="shared" si="45"/>
        <v>0</v>
      </c>
      <c r="AS50" s="355" t="str">
        <f>+IF(AS24=" "," ",AS24*(1+'PERSONAL DIRECTO'!$C$44))</f>
        <v xml:space="preserve"> </v>
      </c>
      <c r="AT50" s="237">
        <f>+IF($B50&gt;0,IF('PERSONAL DIRECTO'!AW23&gt;0,INT(-'PERSONAL DIRECTO'!$CW63*('PERSONAL DIRECTO'!AW23/('PERSONAL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DIRECTO'!AW23)/$B50,0),0)</f>
        <v>0</v>
      </c>
      <c r="AU50" s="341">
        <f t="shared" si="46"/>
        <v>0</v>
      </c>
      <c r="AV50" s="355" t="str">
        <f>+IF(AV24=" "," ",AV24*(1+'PERSONAL DIRECTO'!$C$44))</f>
        <v xml:space="preserve"> </v>
      </c>
      <c r="AW50" s="237">
        <f>+IF($B50&gt;0,IF('PERSONAL DIRECTO'!AZ23&gt;0,INT(-'PERSONAL DIRECTO'!$CW63*('PERSONAL DIRECTO'!AZ23/('PERSONAL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DIRECTO'!AZ23)/$B50,0),0)</f>
        <v>0</v>
      </c>
      <c r="AX50" s="341">
        <f t="shared" si="47"/>
        <v>0</v>
      </c>
      <c r="AY50" s="355" t="str">
        <f>+IF(AY24=" "," ",AY24*(1+'PERSONAL DIRECTO'!$C$44))</f>
        <v xml:space="preserve"> </v>
      </c>
      <c r="AZ50" s="237">
        <f>+IF($B50&gt;0,IF('PERSONAL DIRECTO'!BC23&gt;0,INT(-'PERSONAL DIRECTO'!$CW63*('PERSONAL DIRECTO'!BC23/('PERSONAL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DIRECTO'!BC23)/$B50,0),0)</f>
        <v>0</v>
      </c>
      <c r="BA50" s="341">
        <f t="shared" si="48"/>
        <v>0</v>
      </c>
      <c r="BB50" s="355" t="str">
        <f>+IF(BB24=" "," ",BB24*(1+'PERSONAL DIRECTO'!$C$44))</f>
        <v xml:space="preserve"> </v>
      </c>
      <c r="BC50" s="237">
        <f>+IF($B50&gt;0,IF('PERSONAL DIRECTO'!BF23&gt;0,INT(-'PERSONAL DIRECTO'!$CW63*('PERSONAL DIRECTO'!BF23/('PERSONAL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DIRECTO'!BF23)/$B50,0),0)</f>
        <v>0</v>
      </c>
      <c r="BD50" s="341">
        <f t="shared" si="49"/>
        <v>0</v>
      </c>
      <c r="BE50" s="355" t="str">
        <f>+IF(BE24=" "," ",BE24*(1+'PERSONAL DIRECTO'!$C$44))</f>
        <v xml:space="preserve"> </v>
      </c>
      <c r="BF50" s="237">
        <f>+IF($B50&gt;0,IF('PERSONAL DIRECTO'!BI23&gt;0,INT(-'PERSONAL DIRECTO'!$CW63*('PERSONAL DIRECTO'!BI23/('PERSONAL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DIRECTO'!BI23)/$B50,0),0)</f>
        <v>0</v>
      </c>
      <c r="BG50" s="341">
        <f t="shared" si="50"/>
        <v>0</v>
      </c>
      <c r="BH50" s="355" t="str">
        <f>+IF(BH24=" "," ",BH24*(1+'PERSONAL DIRECTO'!$C$44))</f>
        <v xml:space="preserve"> </v>
      </c>
      <c r="BI50" s="237">
        <f>+IF($B50&gt;0,IF('PERSONAL DIRECTO'!BL23&gt;0,INT(-'PERSONAL DIRECTO'!$CW63*('PERSONAL DIRECTO'!BL23/('PERSONAL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DIRECTO'!BL23)/$B50,0),0)</f>
        <v>0</v>
      </c>
      <c r="BJ50" s="341">
        <f t="shared" si="51"/>
        <v>0</v>
      </c>
      <c r="BK50" s="355" t="str">
        <f>+IF(BK24=" "," ",BK24*(1+'PERSONAL DIRECTO'!$C$44))</f>
        <v xml:space="preserve"> </v>
      </c>
      <c r="BL50" s="237">
        <f>+IF($B50&gt;0,IF('PERSONAL DIRECTO'!BO23&gt;0,INT(-'PERSONAL DIRECTO'!$CW63*('PERSONAL DIRECTO'!BO23/('PERSONAL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DIRECTO'!BO23)/$B50,0),0)</f>
        <v>0</v>
      </c>
      <c r="BM50" s="341">
        <f t="shared" si="52"/>
        <v>0</v>
      </c>
      <c r="BN50" s="355" t="str">
        <f>+IF(BN24=" "," ",BN24*(1+'PERSONAL DIRECTO'!$C$44))</f>
        <v xml:space="preserve"> </v>
      </c>
      <c r="BO50" s="237">
        <f>+IF($B50&gt;0,IF('PERSONAL DIRECTO'!BR23&gt;0,INT(-'PERSONAL DIRECTO'!$CW63*('PERSONAL DIRECTO'!BR23/('PERSONAL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DIRECTO'!BR23)/$B50,0),0)</f>
        <v>0</v>
      </c>
      <c r="BP50" s="341">
        <f t="shared" si="53"/>
        <v>0</v>
      </c>
      <c r="BQ50" s="355" t="str">
        <f>+IF(BQ24=" "," ",BQ24*(1+'PERSONAL DIRECTO'!$C$44))</f>
        <v xml:space="preserve"> </v>
      </c>
      <c r="BR50" s="237">
        <f>+IF($B50&gt;0,IF('PERSONAL DIRECTO'!BU23&gt;0,INT(-'PERSONAL DIRECTO'!$CW63*('PERSONAL DIRECTO'!BU23/('PERSONAL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DIRECTO'!BU23)/$B50,0),0)</f>
        <v>0</v>
      </c>
      <c r="BS50" s="341">
        <f t="shared" si="54"/>
        <v>0</v>
      </c>
      <c r="BT50" s="355" t="str">
        <f>+IF(BT24=" "," ",BT24*(1+'PERSONAL DIRECTO'!$C$44))</f>
        <v xml:space="preserve"> </v>
      </c>
      <c r="BU50" s="237">
        <f>+IF($B50&gt;0,IF('PERSONAL DIRECTO'!BX23&gt;0,INT(-'PERSONAL DIRECTO'!$CW63*('PERSONAL DIRECTO'!BX23/('PERSONAL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DIRECTO'!BX23)/$B50,0),0)</f>
        <v>0</v>
      </c>
      <c r="BV50" s="341">
        <f t="shared" si="55"/>
        <v>0</v>
      </c>
      <c r="BW50" s="355" t="str">
        <f>+IF(BW24=" "," ",BW24*(1+'PERSONAL DIRECTO'!$C$44))</f>
        <v xml:space="preserve"> </v>
      </c>
      <c r="BX50" s="237">
        <f>+IF($B50&gt;0,IF('PERSONAL DIRECTO'!CA23&gt;0,INT(-'PERSONAL DIRECTO'!$CW63*('PERSONAL DIRECTO'!CA23/('PERSONAL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DIRECTO'!CA23)/$B50,0),0)</f>
        <v>0</v>
      </c>
      <c r="BY50" s="341">
        <f t="shared" si="56"/>
        <v>0</v>
      </c>
      <c r="BZ50" s="355" t="str">
        <f>+IF(BZ24=" "," ",BZ24*(1+'PERSONAL DIRECTO'!$C$44))</f>
        <v xml:space="preserve"> </v>
      </c>
      <c r="CA50" s="237">
        <f>+IF($B50&gt;0,IF('PERSONAL DIRECTO'!CD23&gt;0,INT(-'PERSONAL DIRECTO'!$CW63*('PERSONAL DIRECTO'!CD23/('PERSONAL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DIRECTO'!CD23)/$B50,0),0)</f>
        <v>0</v>
      </c>
      <c r="CB50" s="341">
        <f t="shared" si="57"/>
        <v>0</v>
      </c>
      <c r="CC50" s="355" t="str">
        <f>+IF(CC24=" "," ",CC24*(1+'PERSONAL DIRECTO'!$C$44))</f>
        <v xml:space="preserve"> </v>
      </c>
      <c r="CD50" s="237">
        <f>+IF($B50&gt;0,IF('PERSONAL DIRECTO'!CG23&gt;0,INT(-'PERSONAL DIRECTO'!$CW63*('PERSONAL DIRECTO'!CG23/('PERSONAL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DIRECTO'!CG23)/$B50,0),0)</f>
        <v>0</v>
      </c>
      <c r="CE50" s="341">
        <f t="shared" si="58"/>
        <v>0</v>
      </c>
      <c r="CF50" s="355" t="str">
        <f>+IF(CF24=" "," ",CF24*(1+'PERSONAL DIRECTO'!$C$44))</f>
        <v xml:space="preserve"> </v>
      </c>
      <c r="CG50" s="237">
        <f>+IF($B50&gt;0,IF('PERSONAL DIRECTO'!CJ23&gt;0,INT(-'PERSONAL DIRECTO'!$CW63*('PERSONAL DIRECTO'!CJ23/('PERSONAL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DIRECTO'!CJ23)/$B50,0),0)</f>
        <v>0</v>
      </c>
      <c r="CH50" s="341">
        <f t="shared" si="59"/>
        <v>0</v>
      </c>
      <c r="CI50" s="355" t="str">
        <f>+IF(CI24=" "," ",CI24*(1+'PERSONAL DIRECTO'!$C$44))</f>
        <v xml:space="preserve"> </v>
      </c>
      <c r="CJ50" s="237">
        <f>+IF($B50&gt;0,IF('PERSONAL DIRECTO'!CM23&gt;0,INT(-'PERSONAL DIRECTO'!$CW63*('PERSONAL DIRECTO'!CM23/('PERSONAL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DIRECTO'!CM23)/$B50,0),0)</f>
        <v>0</v>
      </c>
      <c r="CK50" s="341">
        <f t="shared" si="60"/>
        <v>0</v>
      </c>
      <c r="CL50" s="355" t="str">
        <f>+IF(CL24=" "," ",CL24*(1+'PERSONAL DIRECTO'!$C$44))</f>
        <v xml:space="preserve"> </v>
      </c>
      <c r="CM50" s="237">
        <f>+IF($B50&gt;0,IF('PERSONAL DIRECTO'!CP23&gt;0,INT(-'PERSONAL DIRECTO'!$CW63*('PERSONAL DIRECTO'!CP23/('PERSONAL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DIRECTO'!CP23)/$B50,0),0)</f>
        <v>0</v>
      </c>
      <c r="CN50" s="341">
        <f t="shared" si="61"/>
        <v>0</v>
      </c>
      <c r="CO50" s="76">
        <f t="shared" si="62"/>
        <v>0</v>
      </c>
    </row>
    <row r="51" spans="1:93" s="334" customFormat="1" ht="15.5" x14ac:dyDescent="0.35">
      <c r="A51" s="336" t="str">
        <f>+IF('PERSONAL DIRECTO'!DE64&lt;=15,"No requiere personal adicional",IF('PERSONAL DIRECTO'!CW64&lt;0,'PERSONAL DIRECTO'!A64,"No requiere personal adicional"))</f>
        <v>No requiere personal adicional</v>
      </c>
      <c r="B51" s="337">
        <f>+IF(A51="No requiere personal adicional",0,IF(('PERSONAL DIRECTO'!DA64/'PERSONAL DIRECTO'!$G$4)&lt;1,1,INT(ROUNDUP('PERSONAL DIRECTO'!DA64/'PERSONAL DIRECTO'!$G$4,1))))</f>
        <v>0</v>
      </c>
      <c r="C51" s="355" t="str">
        <f>+IF(C25=" "," ",C25*(1+'PERSONAL DIRECTO'!$C$44))</f>
        <v xml:space="preserve"> </v>
      </c>
      <c r="D51" s="237">
        <f>+IF($B51&gt;0,IF('PERSONAL DIRECTO'!G24&gt;0,INT(-'PERSONAL DIRECTO'!$CW64*('PERSONAL DIRECTO'!G24/('PERSONAL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DIRECTO'!G24)/$B51,0),0)</f>
        <v>0</v>
      </c>
      <c r="E51" s="341">
        <f t="shared" si="32"/>
        <v>0</v>
      </c>
      <c r="F51" s="355" t="str">
        <f>+IF(F25=" "," ",F25*(1+'PERSONAL DIRECTO'!$C$44))</f>
        <v xml:space="preserve"> </v>
      </c>
      <c r="G51" s="237">
        <f>+IF($B51&gt;0,IF('PERSONAL DIRECTO'!J24&gt;0,INT(-'PERSONAL DIRECTO'!$CW64*('PERSONAL DIRECTO'!J24/('PERSONAL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DIRECTO'!J24)/$B51,0),0)</f>
        <v>0</v>
      </c>
      <c r="H51" s="341">
        <f t="shared" si="33"/>
        <v>0</v>
      </c>
      <c r="I51" s="355" t="str">
        <f>+IF(I25=" "," ",I25*(1+'PERSONAL DIRECTO'!$C$44))</f>
        <v xml:space="preserve"> </v>
      </c>
      <c r="J51" s="237">
        <f>+IF($B51&gt;0,IF('PERSONAL DIRECTO'!M24&gt;0,INT(-'PERSONAL DIRECTO'!$CW64*('PERSONAL DIRECTO'!M24/('PERSONAL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DIRECTO'!M24)/$B51,0),0)</f>
        <v>0</v>
      </c>
      <c r="K51" s="341">
        <f t="shared" si="34"/>
        <v>0</v>
      </c>
      <c r="L51" s="355" t="str">
        <f>+IF(L25=" "," ",L25*(1+'PERSONAL DIRECTO'!$C$44))</f>
        <v xml:space="preserve"> </v>
      </c>
      <c r="M51" s="237">
        <f>+IF($B51&gt;0,IF('PERSONAL DIRECTO'!P24&gt;0,INT(-'PERSONAL DIRECTO'!$CW64*('PERSONAL DIRECTO'!P24/('PERSONAL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DIRECTO'!P24)/$B51,0),0)</f>
        <v>0</v>
      </c>
      <c r="N51" s="341">
        <f t="shared" si="35"/>
        <v>0</v>
      </c>
      <c r="O51" s="355" t="str">
        <f>+IF(O25=" "," ",O25*(1+'PERSONAL DIRECTO'!$C$44))</f>
        <v xml:space="preserve"> </v>
      </c>
      <c r="P51" s="237">
        <f>+IF($B51&gt;0,IF('PERSONAL DIRECTO'!S24&gt;0,INT(-'PERSONAL DIRECTO'!$CW64*('PERSONAL DIRECTO'!S24/('PERSONAL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DIRECTO'!S24)/$B51,0),0)</f>
        <v>0</v>
      </c>
      <c r="Q51" s="341">
        <f t="shared" si="36"/>
        <v>0</v>
      </c>
      <c r="R51" s="355" t="str">
        <f>+IF(R25=" "," ",R25*(1+'PERSONAL DIRECTO'!$C$44))</f>
        <v xml:space="preserve"> </v>
      </c>
      <c r="S51" s="237">
        <f>+IF($B51&gt;0,IF('PERSONAL DIRECTO'!V24&gt;0,INT(-'PERSONAL DIRECTO'!$CW64*('PERSONAL DIRECTO'!V24/('PERSONAL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DIRECTO'!V24)/$B51,0),0)</f>
        <v>0</v>
      </c>
      <c r="T51" s="341">
        <f t="shared" si="37"/>
        <v>0</v>
      </c>
      <c r="U51" s="355" t="str">
        <f>+IF(U25=" "," ",U25*(1+'PERSONAL DIRECTO'!$C$44))</f>
        <v xml:space="preserve"> </v>
      </c>
      <c r="V51" s="237">
        <f>+IF($B51&gt;0,IF('PERSONAL DIRECTO'!Y24&gt;0,INT(-'PERSONAL DIRECTO'!$CW64*('PERSONAL DIRECTO'!Y24/('PERSONAL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DIRECTO'!Y24)/$B51,0),0)</f>
        <v>0</v>
      </c>
      <c r="W51" s="341">
        <f t="shared" si="38"/>
        <v>0</v>
      </c>
      <c r="X51" s="355" t="str">
        <f>+IF(X25=" "," ",X25*(1+'PERSONAL DIRECTO'!$C$44))</f>
        <v xml:space="preserve"> </v>
      </c>
      <c r="Y51" s="237">
        <f>+IF($B51&gt;0,IF('PERSONAL DIRECTO'!AB24&gt;0,INT(-'PERSONAL DIRECTO'!$CW64*('PERSONAL DIRECTO'!AB24/('PERSONAL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DIRECTO'!AB24)/$B51,0),0)</f>
        <v>0</v>
      </c>
      <c r="Z51" s="341">
        <f t="shared" si="39"/>
        <v>0</v>
      </c>
      <c r="AA51" s="355" t="str">
        <f>+IF(AA25=" "," ",AA25*(1+'PERSONAL DIRECTO'!$C$44))</f>
        <v xml:space="preserve"> </v>
      </c>
      <c r="AB51" s="237">
        <f>+IF($B51&gt;0,IF('PERSONAL DIRECTO'!AE24&gt;0,INT(-'PERSONAL DIRECTO'!$CW64*('PERSONAL DIRECTO'!AE24/('PERSONAL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DIRECTO'!AE24)/$B51,0),0)</f>
        <v>0</v>
      </c>
      <c r="AC51" s="341">
        <f t="shared" si="40"/>
        <v>0</v>
      </c>
      <c r="AD51" s="355" t="str">
        <f>+IF(AD25=" "," ",AD25*(1+'PERSONAL DIRECTO'!$C$44))</f>
        <v xml:space="preserve"> </v>
      </c>
      <c r="AE51" s="237">
        <f>+IF($B51&gt;0,IF('PERSONAL DIRECTO'!AH24&gt;0,INT(-'PERSONAL DIRECTO'!$CW64*('PERSONAL DIRECTO'!AH24/('PERSONAL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DIRECTO'!AH24)/$B51,0),0)</f>
        <v>0</v>
      </c>
      <c r="AF51" s="341">
        <f t="shared" si="41"/>
        <v>0</v>
      </c>
      <c r="AG51" s="355" t="str">
        <f>+IF(AG25=" "," ",AG25*(1+'PERSONAL DIRECTO'!$C$44))</f>
        <v xml:space="preserve"> </v>
      </c>
      <c r="AH51" s="237">
        <f>+IF($B51&gt;0,IF('PERSONAL DIRECTO'!AK24&gt;0,INT(-'PERSONAL DIRECTO'!$CW64*('PERSONAL DIRECTO'!AK24/('PERSONAL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DIRECTO'!AK24)/$B51,0),0)</f>
        <v>0</v>
      </c>
      <c r="AI51" s="341">
        <f t="shared" si="42"/>
        <v>0</v>
      </c>
      <c r="AJ51" s="355" t="str">
        <f>+IF(AJ25=" "," ",AJ25*(1+'PERSONAL DIRECTO'!$C$44))</f>
        <v xml:space="preserve"> </v>
      </c>
      <c r="AK51" s="237">
        <f>+IF($B51&gt;0,IF('PERSONAL DIRECTO'!AN24&gt;0,INT(-'PERSONAL DIRECTO'!$CW64*('PERSONAL DIRECTO'!AN24/('PERSONAL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DIRECTO'!AN24)/$B51,0),0)</f>
        <v>0</v>
      </c>
      <c r="AL51" s="341">
        <f t="shared" si="43"/>
        <v>0</v>
      </c>
      <c r="AM51" s="355" t="str">
        <f>+IF(AM25=" "," ",AM25*(1+'PERSONAL DIRECTO'!$C$44))</f>
        <v xml:space="preserve"> </v>
      </c>
      <c r="AN51" s="237">
        <f>+IF($B51&gt;0,IF('PERSONAL DIRECTO'!AQ24&gt;0,INT(-'PERSONAL DIRECTO'!$CW64*('PERSONAL DIRECTO'!AQ24/('PERSONAL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DIRECTO'!AQ24)/$B51,0),0)</f>
        <v>0</v>
      </c>
      <c r="AO51" s="341">
        <f t="shared" si="44"/>
        <v>0</v>
      </c>
      <c r="AP51" s="355" t="str">
        <f>+IF(AP25=" "," ",AP25*(1+'PERSONAL DIRECTO'!$C$44))</f>
        <v xml:space="preserve"> </v>
      </c>
      <c r="AQ51" s="237">
        <f>+IF($B51&gt;0,IF('PERSONAL DIRECTO'!AT24&gt;0,INT(-'PERSONAL DIRECTO'!$CW64*('PERSONAL DIRECTO'!AT24/('PERSONAL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DIRECTO'!AT24)/$B51,0),0)</f>
        <v>0</v>
      </c>
      <c r="AR51" s="341">
        <f t="shared" si="45"/>
        <v>0</v>
      </c>
      <c r="AS51" s="355" t="str">
        <f>+IF(AS25=" "," ",AS25*(1+'PERSONAL DIRECTO'!$C$44))</f>
        <v xml:space="preserve"> </v>
      </c>
      <c r="AT51" s="237">
        <f>+IF($B51&gt;0,IF('PERSONAL DIRECTO'!AW24&gt;0,INT(-'PERSONAL DIRECTO'!$CW64*('PERSONAL DIRECTO'!AW24/('PERSONAL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DIRECTO'!AW24)/$B51,0),0)</f>
        <v>0</v>
      </c>
      <c r="AU51" s="341">
        <f t="shared" si="46"/>
        <v>0</v>
      </c>
      <c r="AV51" s="355" t="str">
        <f>+IF(AV25=" "," ",AV25*(1+'PERSONAL DIRECTO'!$C$44))</f>
        <v xml:space="preserve"> </v>
      </c>
      <c r="AW51" s="237">
        <f>+IF($B51&gt;0,IF('PERSONAL DIRECTO'!AZ24&gt;0,INT(-'PERSONAL DIRECTO'!$CW64*('PERSONAL DIRECTO'!AZ24/('PERSONAL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DIRECTO'!AZ24)/$B51,0),0)</f>
        <v>0</v>
      </c>
      <c r="AX51" s="341">
        <f t="shared" si="47"/>
        <v>0</v>
      </c>
      <c r="AY51" s="355" t="str">
        <f>+IF(AY25=" "," ",AY25*(1+'PERSONAL DIRECTO'!$C$44))</f>
        <v xml:space="preserve"> </v>
      </c>
      <c r="AZ51" s="237">
        <f>+IF($B51&gt;0,IF('PERSONAL DIRECTO'!BC24&gt;0,INT(-'PERSONAL DIRECTO'!$CW64*('PERSONAL DIRECTO'!BC24/('PERSONAL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DIRECTO'!BC24)/$B51,0),0)</f>
        <v>0</v>
      </c>
      <c r="BA51" s="341">
        <f t="shared" si="48"/>
        <v>0</v>
      </c>
      <c r="BB51" s="355" t="str">
        <f>+IF(BB25=" "," ",BB25*(1+'PERSONAL DIRECTO'!$C$44))</f>
        <v xml:space="preserve"> </v>
      </c>
      <c r="BC51" s="237">
        <f>+IF($B51&gt;0,IF('PERSONAL DIRECTO'!BF24&gt;0,INT(-'PERSONAL DIRECTO'!$CW64*('PERSONAL DIRECTO'!BF24/('PERSONAL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DIRECTO'!BF24)/$B51,0),0)</f>
        <v>0</v>
      </c>
      <c r="BD51" s="341">
        <f t="shared" si="49"/>
        <v>0</v>
      </c>
      <c r="BE51" s="355" t="str">
        <f>+IF(BE25=" "," ",BE25*(1+'PERSONAL DIRECTO'!$C$44))</f>
        <v xml:space="preserve"> </v>
      </c>
      <c r="BF51" s="237">
        <f>+IF($B51&gt;0,IF('PERSONAL DIRECTO'!BI24&gt;0,INT(-'PERSONAL DIRECTO'!$CW64*('PERSONAL DIRECTO'!BI24/('PERSONAL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DIRECTO'!BI24)/$B51,0),0)</f>
        <v>0</v>
      </c>
      <c r="BG51" s="341">
        <f t="shared" si="50"/>
        <v>0</v>
      </c>
      <c r="BH51" s="355" t="str">
        <f>+IF(BH25=" "," ",BH25*(1+'PERSONAL DIRECTO'!$C$44))</f>
        <v xml:space="preserve"> </v>
      </c>
      <c r="BI51" s="237">
        <f>+IF($B51&gt;0,IF('PERSONAL DIRECTO'!BL24&gt;0,INT(-'PERSONAL DIRECTO'!$CW64*('PERSONAL DIRECTO'!BL24/('PERSONAL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DIRECTO'!BL24)/$B51,0),0)</f>
        <v>0</v>
      </c>
      <c r="BJ51" s="341">
        <f t="shared" si="51"/>
        <v>0</v>
      </c>
      <c r="BK51" s="355" t="str">
        <f>+IF(BK25=" "," ",BK25*(1+'PERSONAL DIRECTO'!$C$44))</f>
        <v xml:space="preserve"> </v>
      </c>
      <c r="BL51" s="237">
        <f>+IF($B51&gt;0,IF('PERSONAL DIRECTO'!BO24&gt;0,INT(-'PERSONAL DIRECTO'!$CW64*('PERSONAL DIRECTO'!BO24/('PERSONAL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DIRECTO'!BO24)/$B51,0),0)</f>
        <v>0</v>
      </c>
      <c r="BM51" s="341">
        <f t="shared" si="52"/>
        <v>0</v>
      </c>
      <c r="BN51" s="355" t="str">
        <f>+IF(BN25=" "," ",BN25*(1+'PERSONAL DIRECTO'!$C$44))</f>
        <v xml:space="preserve"> </v>
      </c>
      <c r="BO51" s="237">
        <f>+IF($B51&gt;0,IF('PERSONAL DIRECTO'!BR24&gt;0,INT(-'PERSONAL DIRECTO'!$CW64*('PERSONAL DIRECTO'!BR24/('PERSONAL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DIRECTO'!BR24)/$B51,0),0)</f>
        <v>0</v>
      </c>
      <c r="BP51" s="341">
        <f t="shared" si="53"/>
        <v>0</v>
      </c>
      <c r="BQ51" s="355" t="str">
        <f>+IF(BQ25=" "," ",BQ25*(1+'PERSONAL DIRECTO'!$C$44))</f>
        <v xml:space="preserve"> </v>
      </c>
      <c r="BR51" s="237">
        <f>+IF($B51&gt;0,IF('PERSONAL DIRECTO'!BU24&gt;0,INT(-'PERSONAL DIRECTO'!$CW64*('PERSONAL DIRECTO'!BU24/('PERSONAL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DIRECTO'!BU24)/$B51,0),0)</f>
        <v>0</v>
      </c>
      <c r="BS51" s="341">
        <f t="shared" si="54"/>
        <v>0</v>
      </c>
      <c r="BT51" s="355" t="str">
        <f>+IF(BT25=" "," ",BT25*(1+'PERSONAL DIRECTO'!$C$44))</f>
        <v xml:space="preserve"> </v>
      </c>
      <c r="BU51" s="237">
        <f>+IF($B51&gt;0,IF('PERSONAL DIRECTO'!BX24&gt;0,INT(-'PERSONAL DIRECTO'!$CW64*('PERSONAL DIRECTO'!BX24/('PERSONAL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DIRECTO'!BX24)/$B51,0),0)</f>
        <v>0</v>
      </c>
      <c r="BV51" s="341">
        <f t="shared" si="55"/>
        <v>0</v>
      </c>
      <c r="BW51" s="355" t="str">
        <f>+IF(BW25=" "," ",BW25*(1+'PERSONAL DIRECTO'!$C$44))</f>
        <v xml:space="preserve"> </v>
      </c>
      <c r="BX51" s="237">
        <f>+IF($B51&gt;0,IF('PERSONAL DIRECTO'!CA24&gt;0,INT(-'PERSONAL DIRECTO'!$CW64*('PERSONAL DIRECTO'!CA24/('PERSONAL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DIRECTO'!CA24)/$B51,0),0)</f>
        <v>0</v>
      </c>
      <c r="BY51" s="341">
        <f t="shared" si="56"/>
        <v>0</v>
      </c>
      <c r="BZ51" s="355" t="str">
        <f>+IF(BZ25=" "," ",BZ25*(1+'PERSONAL DIRECTO'!$C$44))</f>
        <v xml:space="preserve"> </v>
      </c>
      <c r="CA51" s="237">
        <f>+IF($B51&gt;0,IF('PERSONAL DIRECTO'!CD24&gt;0,INT(-'PERSONAL DIRECTO'!$CW64*('PERSONAL DIRECTO'!CD24/('PERSONAL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DIRECTO'!CD24)/$B51,0),0)</f>
        <v>0</v>
      </c>
      <c r="CB51" s="341">
        <f t="shared" si="57"/>
        <v>0</v>
      </c>
      <c r="CC51" s="355" t="str">
        <f>+IF(CC25=" "," ",CC25*(1+'PERSONAL DIRECTO'!$C$44))</f>
        <v xml:space="preserve"> </v>
      </c>
      <c r="CD51" s="237">
        <f>+IF($B51&gt;0,IF('PERSONAL DIRECTO'!CG24&gt;0,INT(-'PERSONAL DIRECTO'!$CW64*('PERSONAL DIRECTO'!CG24/('PERSONAL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DIRECTO'!CG24)/$B51,0),0)</f>
        <v>0</v>
      </c>
      <c r="CE51" s="341">
        <f t="shared" si="58"/>
        <v>0</v>
      </c>
      <c r="CF51" s="355" t="str">
        <f>+IF(CF25=" "," ",CF25*(1+'PERSONAL DIRECTO'!$C$44))</f>
        <v xml:space="preserve"> </v>
      </c>
      <c r="CG51" s="237">
        <f>+IF($B51&gt;0,IF('PERSONAL DIRECTO'!CJ24&gt;0,INT(-'PERSONAL DIRECTO'!$CW64*('PERSONAL DIRECTO'!CJ24/('PERSONAL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DIRECTO'!CJ24)/$B51,0),0)</f>
        <v>0</v>
      </c>
      <c r="CH51" s="341">
        <f t="shared" si="59"/>
        <v>0</v>
      </c>
      <c r="CI51" s="355" t="str">
        <f>+IF(CI25=" "," ",CI25*(1+'PERSONAL DIRECTO'!$C$44))</f>
        <v xml:space="preserve"> </v>
      </c>
      <c r="CJ51" s="237">
        <f>+IF($B51&gt;0,IF('PERSONAL DIRECTO'!CM24&gt;0,INT(-'PERSONAL DIRECTO'!$CW64*('PERSONAL DIRECTO'!CM24/('PERSONAL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DIRECTO'!CM24)/$B51,0),0)</f>
        <v>0</v>
      </c>
      <c r="CK51" s="341">
        <f t="shared" si="60"/>
        <v>0</v>
      </c>
      <c r="CL51" s="355" t="str">
        <f>+IF(CL25=" "," ",CL25*(1+'PERSONAL DIRECTO'!$C$44))</f>
        <v xml:space="preserve"> </v>
      </c>
      <c r="CM51" s="237">
        <f>+IF($B51&gt;0,IF('PERSONAL DIRECTO'!CP24&gt;0,INT(-'PERSONAL DIRECTO'!$CW64*('PERSONAL DIRECTO'!CP24/('PERSONAL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DIRECTO'!CP24)/$B51,0),0)</f>
        <v>0</v>
      </c>
      <c r="CN51" s="341">
        <f t="shared" si="61"/>
        <v>0</v>
      </c>
      <c r="CO51" s="76">
        <f t="shared" si="62"/>
        <v>0</v>
      </c>
    </row>
    <row r="52" spans="1:93" s="334" customFormat="1" ht="15.5" x14ac:dyDescent="0.35">
      <c r="A52" s="336" t="str">
        <f>+IF('PERSONAL DIRECTO'!DE65&lt;=15,"No requiere personal adicional",IF('PERSONAL DIRECTO'!CW65&lt;0,'PERSONAL DIRECTO'!A65,"No requiere personal adicional"))</f>
        <v>No requiere personal adicional</v>
      </c>
      <c r="B52" s="337">
        <f>+IF(A52="No requiere personal adicional",0,IF(('PERSONAL DIRECTO'!DA65/'PERSONAL DIRECTO'!$G$4)&lt;1,1,INT(ROUNDUP('PERSONAL DIRECTO'!DA65/'PERSONAL DIRECTO'!$G$4,1))))</f>
        <v>0</v>
      </c>
      <c r="C52" s="355" t="str">
        <f>+IF(C26=" "," ",C26*(1+'PERSONAL DIRECTO'!$C$44))</f>
        <v xml:space="preserve"> </v>
      </c>
      <c r="D52" s="237">
        <f>+IF($B52&gt;0,IF('PERSONAL DIRECTO'!G25&gt;0,INT(-'PERSONAL DIRECTO'!$CW65*('PERSONAL DIRECTO'!G25/('PERSONAL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DIRECTO'!G25)/$B52,0),0)</f>
        <v>0</v>
      </c>
      <c r="E52" s="341">
        <f t="shared" si="32"/>
        <v>0</v>
      </c>
      <c r="F52" s="355" t="str">
        <f>+IF(F26=" "," ",F26*(1+'PERSONAL DIRECTO'!$C$44))</f>
        <v xml:space="preserve"> </v>
      </c>
      <c r="G52" s="237">
        <f>+IF($B52&gt;0,IF('PERSONAL DIRECTO'!J25&gt;0,INT(-'PERSONAL DIRECTO'!$CW65*('PERSONAL DIRECTO'!J25/('PERSONAL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DIRECTO'!J25)/$B52,0),0)</f>
        <v>0</v>
      </c>
      <c r="H52" s="341">
        <f t="shared" si="33"/>
        <v>0</v>
      </c>
      <c r="I52" s="355" t="str">
        <f>+IF(I26=" "," ",I26*(1+'PERSONAL DIRECTO'!$C$44))</f>
        <v xml:space="preserve"> </v>
      </c>
      <c r="J52" s="237">
        <f>+IF($B52&gt;0,IF('PERSONAL DIRECTO'!M25&gt;0,INT(-'PERSONAL DIRECTO'!$CW65*('PERSONAL DIRECTO'!M25/('PERSONAL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DIRECTO'!M25)/$B52,0),0)</f>
        <v>0</v>
      </c>
      <c r="K52" s="341">
        <f t="shared" si="34"/>
        <v>0</v>
      </c>
      <c r="L52" s="355" t="str">
        <f>+IF(L26=" "," ",L26*(1+'PERSONAL DIRECTO'!$C$44))</f>
        <v xml:space="preserve"> </v>
      </c>
      <c r="M52" s="237">
        <f>+IF($B52&gt;0,IF('PERSONAL DIRECTO'!P25&gt;0,INT(-'PERSONAL DIRECTO'!$CW65*('PERSONAL DIRECTO'!P25/('PERSONAL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DIRECTO'!P25)/$B52,0),0)</f>
        <v>0</v>
      </c>
      <c r="N52" s="341">
        <f t="shared" si="35"/>
        <v>0</v>
      </c>
      <c r="O52" s="355" t="str">
        <f>+IF(O26=" "," ",O26*(1+'PERSONAL DIRECTO'!$C$44))</f>
        <v xml:space="preserve"> </v>
      </c>
      <c r="P52" s="237">
        <f>+IF($B52&gt;0,IF('PERSONAL DIRECTO'!S25&gt;0,INT(-'PERSONAL DIRECTO'!$CW65*('PERSONAL DIRECTO'!S25/('PERSONAL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DIRECTO'!S25)/$B52,0),0)</f>
        <v>0</v>
      </c>
      <c r="Q52" s="341">
        <f t="shared" si="36"/>
        <v>0</v>
      </c>
      <c r="R52" s="355" t="str">
        <f>+IF(R26=" "," ",R26*(1+'PERSONAL DIRECTO'!$C$44))</f>
        <v xml:space="preserve"> </v>
      </c>
      <c r="S52" s="237">
        <f>+IF($B52&gt;0,IF('PERSONAL DIRECTO'!V25&gt;0,INT(-'PERSONAL DIRECTO'!$CW65*('PERSONAL DIRECTO'!V25/('PERSONAL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DIRECTO'!V25)/$B52,0),0)</f>
        <v>0</v>
      </c>
      <c r="T52" s="341">
        <f t="shared" si="37"/>
        <v>0</v>
      </c>
      <c r="U52" s="355" t="str">
        <f>+IF(U26=" "," ",U26*(1+'PERSONAL DIRECTO'!$C$44))</f>
        <v xml:space="preserve"> </v>
      </c>
      <c r="V52" s="237">
        <f>+IF($B52&gt;0,IF('PERSONAL DIRECTO'!Y25&gt;0,INT(-'PERSONAL DIRECTO'!$CW65*('PERSONAL DIRECTO'!Y25/('PERSONAL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DIRECTO'!Y25)/$B52,0),0)</f>
        <v>0</v>
      </c>
      <c r="W52" s="341">
        <f t="shared" si="38"/>
        <v>0</v>
      </c>
      <c r="X52" s="355" t="str">
        <f>+IF(X26=" "," ",X26*(1+'PERSONAL DIRECTO'!$C$44))</f>
        <v xml:space="preserve"> </v>
      </c>
      <c r="Y52" s="237">
        <f>+IF($B52&gt;0,IF('PERSONAL DIRECTO'!AB25&gt;0,INT(-'PERSONAL DIRECTO'!$CW65*('PERSONAL DIRECTO'!AB25/('PERSONAL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DIRECTO'!AB25)/$B52,0),0)</f>
        <v>0</v>
      </c>
      <c r="Z52" s="341">
        <f t="shared" si="39"/>
        <v>0</v>
      </c>
      <c r="AA52" s="355" t="str">
        <f>+IF(AA26=" "," ",AA26*(1+'PERSONAL DIRECTO'!$C$44))</f>
        <v xml:space="preserve"> </v>
      </c>
      <c r="AB52" s="237">
        <f>+IF($B52&gt;0,IF('PERSONAL DIRECTO'!AE25&gt;0,INT(-'PERSONAL DIRECTO'!$CW65*('PERSONAL DIRECTO'!AE25/('PERSONAL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DIRECTO'!AE25)/$B52,0),0)</f>
        <v>0</v>
      </c>
      <c r="AC52" s="341">
        <f t="shared" si="40"/>
        <v>0</v>
      </c>
      <c r="AD52" s="355" t="str">
        <f>+IF(AD26=" "," ",AD26*(1+'PERSONAL DIRECTO'!$C$44))</f>
        <v xml:space="preserve"> </v>
      </c>
      <c r="AE52" s="237">
        <f>+IF($B52&gt;0,IF('PERSONAL DIRECTO'!AH25&gt;0,INT(-'PERSONAL DIRECTO'!$CW65*('PERSONAL DIRECTO'!AH25/('PERSONAL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DIRECTO'!AH25)/$B52,0),0)</f>
        <v>0</v>
      </c>
      <c r="AF52" s="341">
        <f t="shared" si="41"/>
        <v>0</v>
      </c>
      <c r="AG52" s="355" t="str">
        <f>+IF(AG26=" "," ",AG26*(1+'PERSONAL DIRECTO'!$C$44))</f>
        <v xml:space="preserve"> </v>
      </c>
      <c r="AH52" s="237">
        <f>+IF($B52&gt;0,IF('PERSONAL DIRECTO'!AK25&gt;0,INT(-'PERSONAL DIRECTO'!$CW65*('PERSONAL DIRECTO'!AK25/('PERSONAL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DIRECTO'!AK25)/$B52,0),0)</f>
        <v>0</v>
      </c>
      <c r="AI52" s="341">
        <f t="shared" si="42"/>
        <v>0</v>
      </c>
      <c r="AJ52" s="355" t="str">
        <f>+IF(AJ26=" "," ",AJ26*(1+'PERSONAL DIRECTO'!$C$44))</f>
        <v xml:space="preserve"> </v>
      </c>
      <c r="AK52" s="237">
        <f>+IF($B52&gt;0,IF('PERSONAL DIRECTO'!AN25&gt;0,INT(-'PERSONAL DIRECTO'!$CW65*('PERSONAL DIRECTO'!AN25/('PERSONAL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DIRECTO'!AN25)/$B52,0),0)</f>
        <v>0</v>
      </c>
      <c r="AL52" s="341">
        <f t="shared" si="43"/>
        <v>0</v>
      </c>
      <c r="AM52" s="355" t="str">
        <f>+IF(AM26=" "," ",AM26*(1+'PERSONAL DIRECTO'!$C$44))</f>
        <v xml:space="preserve"> </v>
      </c>
      <c r="AN52" s="237">
        <f>+IF($B52&gt;0,IF('PERSONAL DIRECTO'!AQ25&gt;0,INT(-'PERSONAL DIRECTO'!$CW65*('PERSONAL DIRECTO'!AQ25/('PERSONAL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DIRECTO'!AQ25)/$B52,0),0)</f>
        <v>0</v>
      </c>
      <c r="AO52" s="341">
        <f t="shared" si="44"/>
        <v>0</v>
      </c>
      <c r="AP52" s="355" t="str">
        <f>+IF(AP26=" "," ",AP26*(1+'PERSONAL DIRECTO'!$C$44))</f>
        <v xml:space="preserve"> </v>
      </c>
      <c r="AQ52" s="237">
        <f>+IF($B52&gt;0,IF('PERSONAL DIRECTO'!AT25&gt;0,INT(-'PERSONAL DIRECTO'!$CW65*('PERSONAL DIRECTO'!AT25/('PERSONAL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DIRECTO'!AT25)/$B52,0),0)</f>
        <v>0</v>
      </c>
      <c r="AR52" s="341">
        <f t="shared" si="45"/>
        <v>0</v>
      </c>
      <c r="AS52" s="355" t="str">
        <f>+IF(AS26=" "," ",AS26*(1+'PERSONAL DIRECTO'!$C$44))</f>
        <v xml:space="preserve"> </v>
      </c>
      <c r="AT52" s="237">
        <f>+IF($B52&gt;0,IF('PERSONAL DIRECTO'!AW25&gt;0,INT(-'PERSONAL DIRECTO'!$CW65*('PERSONAL DIRECTO'!AW25/('PERSONAL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DIRECTO'!AW25)/$B52,0),0)</f>
        <v>0</v>
      </c>
      <c r="AU52" s="341">
        <f t="shared" si="46"/>
        <v>0</v>
      </c>
      <c r="AV52" s="355" t="str">
        <f>+IF(AV26=" "," ",AV26*(1+'PERSONAL DIRECTO'!$C$44))</f>
        <v xml:space="preserve"> </v>
      </c>
      <c r="AW52" s="237">
        <f>+IF($B52&gt;0,IF('PERSONAL DIRECTO'!AZ25&gt;0,INT(-'PERSONAL DIRECTO'!$CW65*('PERSONAL DIRECTO'!AZ25/('PERSONAL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DIRECTO'!AZ25)/$B52,0),0)</f>
        <v>0</v>
      </c>
      <c r="AX52" s="341">
        <f t="shared" si="47"/>
        <v>0</v>
      </c>
      <c r="AY52" s="355" t="str">
        <f>+IF(AY26=" "," ",AY26*(1+'PERSONAL DIRECTO'!$C$44))</f>
        <v xml:space="preserve"> </v>
      </c>
      <c r="AZ52" s="237">
        <f>+IF($B52&gt;0,IF('PERSONAL DIRECTO'!BC25&gt;0,INT(-'PERSONAL DIRECTO'!$CW65*('PERSONAL DIRECTO'!BC25/('PERSONAL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DIRECTO'!BC25)/$B52,0),0)</f>
        <v>0</v>
      </c>
      <c r="BA52" s="341">
        <f t="shared" si="48"/>
        <v>0</v>
      </c>
      <c r="BB52" s="355" t="str">
        <f>+IF(BB26=" "," ",BB26*(1+'PERSONAL DIRECTO'!$C$44))</f>
        <v xml:space="preserve"> </v>
      </c>
      <c r="BC52" s="237">
        <f>+IF($B52&gt;0,IF('PERSONAL DIRECTO'!BF25&gt;0,INT(-'PERSONAL DIRECTO'!$CW65*('PERSONAL DIRECTO'!BF25/('PERSONAL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DIRECTO'!BF25)/$B52,0),0)</f>
        <v>0</v>
      </c>
      <c r="BD52" s="341">
        <f t="shared" si="49"/>
        <v>0</v>
      </c>
      <c r="BE52" s="355" t="str">
        <f>+IF(BE26=" "," ",BE26*(1+'PERSONAL DIRECTO'!$C$44))</f>
        <v xml:space="preserve"> </v>
      </c>
      <c r="BF52" s="237">
        <f>+IF($B52&gt;0,IF('PERSONAL DIRECTO'!BI25&gt;0,INT(-'PERSONAL DIRECTO'!$CW65*('PERSONAL DIRECTO'!BI25/('PERSONAL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DIRECTO'!BI25)/$B52,0),0)</f>
        <v>0</v>
      </c>
      <c r="BG52" s="341">
        <f t="shared" si="50"/>
        <v>0</v>
      </c>
      <c r="BH52" s="355" t="str">
        <f>+IF(BH26=" "," ",BH26*(1+'PERSONAL DIRECTO'!$C$44))</f>
        <v xml:space="preserve"> </v>
      </c>
      <c r="BI52" s="237">
        <f>+IF($B52&gt;0,IF('PERSONAL DIRECTO'!BL25&gt;0,INT(-'PERSONAL DIRECTO'!$CW65*('PERSONAL DIRECTO'!BL25/('PERSONAL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DIRECTO'!BL25)/$B52,0),0)</f>
        <v>0</v>
      </c>
      <c r="BJ52" s="341">
        <f t="shared" si="51"/>
        <v>0</v>
      </c>
      <c r="BK52" s="355" t="str">
        <f>+IF(BK26=" "," ",BK26*(1+'PERSONAL DIRECTO'!$C$44))</f>
        <v xml:space="preserve"> </v>
      </c>
      <c r="BL52" s="237">
        <f>+IF($B52&gt;0,IF('PERSONAL DIRECTO'!BO25&gt;0,INT(-'PERSONAL DIRECTO'!$CW65*('PERSONAL DIRECTO'!BO25/('PERSONAL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DIRECTO'!BO25)/$B52,0),0)</f>
        <v>0</v>
      </c>
      <c r="BM52" s="341">
        <f t="shared" si="52"/>
        <v>0</v>
      </c>
      <c r="BN52" s="355" t="str">
        <f>+IF(BN26=" "," ",BN26*(1+'PERSONAL DIRECTO'!$C$44))</f>
        <v xml:space="preserve"> </v>
      </c>
      <c r="BO52" s="237">
        <f>+IF($B52&gt;0,IF('PERSONAL DIRECTO'!BR25&gt;0,INT(-'PERSONAL DIRECTO'!$CW65*('PERSONAL DIRECTO'!BR25/('PERSONAL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DIRECTO'!BR25)/$B52,0),0)</f>
        <v>0</v>
      </c>
      <c r="BP52" s="341">
        <f t="shared" si="53"/>
        <v>0</v>
      </c>
      <c r="BQ52" s="355" t="str">
        <f>+IF(BQ26=" "," ",BQ26*(1+'PERSONAL DIRECTO'!$C$44))</f>
        <v xml:space="preserve"> </v>
      </c>
      <c r="BR52" s="237">
        <f>+IF($B52&gt;0,IF('PERSONAL DIRECTO'!BU25&gt;0,INT(-'PERSONAL DIRECTO'!$CW65*('PERSONAL DIRECTO'!BU25/('PERSONAL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DIRECTO'!BU25)/$B52,0),0)</f>
        <v>0</v>
      </c>
      <c r="BS52" s="341">
        <f t="shared" si="54"/>
        <v>0</v>
      </c>
      <c r="BT52" s="355" t="str">
        <f>+IF(BT26=" "," ",BT26*(1+'PERSONAL DIRECTO'!$C$44))</f>
        <v xml:space="preserve"> </v>
      </c>
      <c r="BU52" s="237">
        <f>+IF($B52&gt;0,IF('PERSONAL DIRECTO'!BX25&gt;0,INT(-'PERSONAL DIRECTO'!$CW65*('PERSONAL DIRECTO'!BX25/('PERSONAL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DIRECTO'!BX25)/$B52,0),0)</f>
        <v>0</v>
      </c>
      <c r="BV52" s="341">
        <f t="shared" si="55"/>
        <v>0</v>
      </c>
      <c r="BW52" s="355" t="str">
        <f>+IF(BW26=" "," ",BW26*(1+'PERSONAL DIRECTO'!$C$44))</f>
        <v xml:space="preserve"> </v>
      </c>
      <c r="BX52" s="237">
        <f>+IF($B52&gt;0,IF('PERSONAL DIRECTO'!CA25&gt;0,INT(-'PERSONAL DIRECTO'!$CW65*('PERSONAL DIRECTO'!CA25/('PERSONAL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DIRECTO'!CA25)/$B52,0),0)</f>
        <v>0</v>
      </c>
      <c r="BY52" s="341">
        <f t="shared" si="56"/>
        <v>0</v>
      </c>
      <c r="BZ52" s="355" t="str">
        <f>+IF(BZ26=" "," ",BZ26*(1+'PERSONAL DIRECTO'!$C$44))</f>
        <v xml:space="preserve"> </v>
      </c>
      <c r="CA52" s="237">
        <f>+IF($B52&gt;0,IF('PERSONAL DIRECTO'!CD25&gt;0,INT(-'PERSONAL DIRECTO'!$CW65*('PERSONAL DIRECTO'!CD25/('PERSONAL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DIRECTO'!CD25)/$B52,0),0)</f>
        <v>0</v>
      </c>
      <c r="CB52" s="341">
        <f t="shared" si="57"/>
        <v>0</v>
      </c>
      <c r="CC52" s="355" t="str">
        <f>+IF(CC26=" "," ",CC26*(1+'PERSONAL DIRECTO'!$C$44))</f>
        <v xml:space="preserve"> </v>
      </c>
      <c r="CD52" s="237">
        <f>+IF($B52&gt;0,IF('PERSONAL DIRECTO'!CG25&gt;0,INT(-'PERSONAL DIRECTO'!$CW65*('PERSONAL DIRECTO'!CG25/('PERSONAL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DIRECTO'!CG25)/$B52,0),0)</f>
        <v>0</v>
      </c>
      <c r="CE52" s="341">
        <f t="shared" si="58"/>
        <v>0</v>
      </c>
      <c r="CF52" s="355" t="str">
        <f>+IF(CF26=" "," ",CF26*(1+'PERSONAL DIRECTO'!$C$44))</f>
        <v xml:space="preserve"> </v>
      </c>
      <c r="CG52" s="237">
        <f>+IF($B52&gt;0,IF('PERSONAL DIRECTO'!CJ25&gt;0,INT(-'PERSONAL DIRECTO'!$CW65*('PERSONAL DIRECTO'!CJ25/('PERSONAL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DIRECTO'!CJ25)/$B52,0),0)</f>
        <v>0</v>
      </c>
      <c r="CH52" s="341">
        <f t="shared" si="59"/>
        <v>0</v>
      </c>
      <c r="CI52" s="355" t="str">
        <f>+IF(CI26=" "," ",CI26*(1+'PERSONAL DIRECTO'!$C$44))</f>
        <v xml:space="preserve"> </v>
      </c>
      <c r="CJ52" s="237">
        <f>+IF($B52&gt;0,IF('PERSONAL DIRECTO'!CM25&gt;0,INT(-'PERSONAL DIRECTO'!$CW65*('PERSONAL DIRECTO'!CM25/('PERSONAL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DIRECTO'!CM25)/$B52,0),0)</f>
        <v>0</v>
      </c>
      <c r="CK52" s="341">
        <f t="shared" si="60"/>
        <v>0</v>
      </c>
      <c r="CL52" s="355" t="str">
        <f>+IF(CL26=" "," ",CL26*(1+'PERSONAL DIRECTO'!$C$44))</f>
        <v xml:space="preserve"> </v>
      </c>
      <c r="CM52" s="237">
        <f>+IF($B52&gt;0,IF('PERSONAL DIRECTO'!CP25&gt;0,INT(-'PERSONAL DIRECTO'!$CW65*('PERSONAL DIRECTO'!CP25/('PERSONAL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DIRECTO'!CP25)/$B52,0),0)</f>
        <v>0</v>
      </c>
      <c r="CN52" s="341">
        <f t="shared" si="61"/>
        <v>0</v>
      </c>
      <c r="CO52" s="76">
        <f t="shared" si="62"/>
        <v>0</v>
      </c>
    </row>
    <row r="53" spans="1:93" s="334" customFormat="1" ht="15.5" x14ac:dyDescent="0.35">
      <c r="A53" s="336" t="str">
        <f>+IF('PERSONAL DIRECTO'!DE66&lt;=15,"No requiere personal adicional",IF('PERSONAL DIRECTO'!CW66&lt;0,'PERSONAL DIRECTO'!A66,"No requiere personal adicional"))</f>
        <v>No requiere personal adicional</v>
      </c>
      <c r="B53" s="337">
        <f>+IF(A53="No requiere personal adicional",0,IF(('PERSONAL DIRECTO'!DA66/'PERSONAL DIRECTO'!$G$4)&lt;1,1,INT(ROUNDUP('PERSONAL DIRECTO'!DA66/'PERSONAL DIRECTO'!$G$4,1))))</f>
        <v>0</v>
      </c>
      <c r="C53" s="355" t="str">
        <f>+IF(C27=" "," ",C27*(1+'PERSONAL DIRECTO'!$C$44))</f>
        <v xml:space="preserve"> </v>
      </c>
      <c r="D53" s="237">
        <f>+IF($B53&gt;0,IF('PERSONAL DIRECTO'!G26&gt;0,INT(-'PERSONAL DIRECTO'!$CW66*('PERSONAL DIRECTO'!G26/('PERSONAL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DIRECTO'!G26)/$B53,0),0)</f>
        <v>0</v>
      </c>
      <c r="E53" s="341">
        <f t="shared" si="32"/>
        <v>0</v>
      </c>
      <c r="F53" s="355" t="str">
        <f>+IF(F27=" "," ",F27*(1+'PERSONAL DIRECTO'!$C$44))</f>
        <v xml:space="preserve"> </v>
      </c>
      <c r="G53" s="237">
        <f>+IF($B53&gt;0,IF('PERSONAL DIRECTO'!J26&gt;0,INT(-'PERSONAL DIRECTO'!$CW66*('PERSONAL DIRECTO'!J26/('PERSONAL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DIRECTO'!J26)/$B53,0),0)</f>
        <v>0</v>
      </c>
      <c r="H53" s="341">
        <f t="shared" si="33"/>
        <v>0</v>
      </c>
      <c r="I53" s="355" t="str">
        <f>+IF(I27=" "," ",I27*(1+'PERSONAL DIRECTO'!$C$44))</f>
        <v xml:space="preserve"> </v>
      </c>
      <c r="J53" s="237">
        <f>+IF($B53&gt;0,IF('PERSONAL DIRECTO'!M26&gt;0,INT(-'PERSONAL DIRECTO'!$CW66*('PERSONAL DIRECTO'!M26/('PERSONAL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DIRECTO'!M26)/$B53,0),0)</f>
        <v>0</v>
      </c>
      <c r="K53" s="341">
        <f t="shared" si="34"/>
        <v>0</v>
      </c>
      <c r="L53" s="355" t="str">
        <f>+IF(L27=" "," ",L27*(1+'PERSONAL DIRECTO'!$C$44))</f>
        <v xml:space="preserve"> </v>
      </c>
      <c r="M53" s="237">
        <f>+IF($B53&gt;0,IF('PERSONAL DIRECTO'!P26&gt;0,INT(-'PERSONAL DIRECTO'!$CW66*('PERSONAL DIRECTO'!P26/('PERSONAL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DIRECTO'!P26)/$B53,0),0)</f>
        <v>0</v>
      </c>
      <c r="N53" s="341">
        <f t="shared" si="35"/>
        <v>0</v>
      </c>
      <c r="O53" s="355" t="str">
        <f>+IF(O27=" "," ",O27*(1+'PERSONAL DIRECTO'!$C$44))</f>
        <v xml:space="preserve"> </v>
      </c>
      <c r="P53" s="237">
        <f>+IF($B53&gt;0,IF('PERSONAL DIRECTO'!S26&gt;0,INT(-'PERSONAL DIRECTO'!$CW66*('PERSONAL DIRECTO'!S26/('PERSONAL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DIRECTO'!S26)/$B53,0),0)</f>
        <v>0</v>
      </c>
      <c r="Q53" s="341">
        <f t="shared" si="36"/>
        <v>0</v>
      </c>
      <c r="R53" s="355" t="str">
        <f>+IF(R27=" "," ",R27*(1+'PERSONAL DIRECTO'!$C$44))</f>
        <v xml:space="preserve"> </v>
      </c>
      <c r="S53" s="237">
        <f>+IF($B53&gt;0,IF('PERSONAL DIRECTO'!V26&gt;0,INT(-'PERSONAL DIRECTO'!$CW66*('PERSONAL DIRECTO'!V26/('PERSONAL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DIRECTO'!V26)/$B53,0),0)</f>
        <v>0</v>
      </c>
      <c r="T53" s="341">
        <f t="shared" si="37"/>
        <v>0</v>
      </c>
      <c r="U53" s="355" t="str">
        <f>+IF(U27=" "," ",U27*(1+'PERSONAL DIRECTO'!$C$44))</f>
        <v xml:space="preserve"> </v>
      </c>
      <c r="V53" s="237">
        <f>+IF($B53&gt;0,IF('PERSONAL DIRECTO'!Y26&gt;0,INT(-'PERSONAL DIRECTO'!$CW66*('PERSONAL DIRECTO'!Y26/('PERSONAL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DIRECTO'!Y26)/$B53,0),0)</f>
        <v>0</v>
      </c>
      <c r="W53" s="341">
        <f t="shared" si="38"/>
        <v>0</v>
      </c>
      <c r="X53" s="355" t="str">
        <f>+IF(X27=" "," ",X27*(1+'PERSONAL DIRECTO'!$C$44))</f>
        <v xml:space="preserve"> </v>
      </c>
      <c r="Y53" s="237">
        <f>+IF($B53&gt;0,IF('PERSONAL DIRECTO'!AB26&gt;0,INT(-'PERSONAL DIRECTO'!$CW66*('PERSONAL DIRECTO'!AB26/('PERSONAL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DIRECTO'!AB26)/$B53,0),0)</f>
        <v>0</v>
      </c>
      <c r="Z53" s="341">
        <f t="shared" si="39"/>
        <v>0</v>
      </c>
      <c r="AA53" s="355" t="str">
        <f>+IF(AA27=" "," ",AA27*(1+'PERSONAL DIRECTO'!$C$44))</f>
        <v xml:space="preserve"> </v>
      </c>
      <c r="AB53" s="237">
        <f>+IF($B53&gt;0,IF('PERSONAL DIRECTO'!AE26&gt;0,INT(-'PERSONAL DIRECTO'!$CW66*('PERSONAL DIRECTO'!AE26/('PERSONAL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DIRECTO'!AE26)/$B53,0),0)</f>
        <v>0</v>
      </c>
      <c r="AC53" s="341">
        <f t="shared" si="40"/>
        <v>0</v>
      </c>
      <c r="AD53" s="355" t="str">
        <f>+IF(AD27=" "," ",AD27*(1+'PERSONAL DIRECTO'!$C$44))</f>
        <v xml:space="preserve"> </v>
      </c>
      <c r="AE53" s="237">
        <f>+IF($B53&gt;0,IF('PERSONAL DIRECTO'!AH26&gt;0,INT(-'PERSONAL DIRECTO'!$CW66*('PERSONAL DIRECTO'!AH26/('PERSONAL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DIRECTO'!AH26)/$B53,0),0)</f>
        <v>0</v>
      </c>
      <c r="AF53" s="341">
        <f t="shared" si="41"/>
        <v>0</v>
      </c>
      <c r="AG53" s="355" t="str">
        <f>+IF(AG27=" "," ",AG27*(1+'PERSONAL DIRECTO'!$C$44))</f>
        <v xml:space="preserve"> </v>
      </c>
      <c r="AH53" s="237">
        <f>+IF($B53&gt;0,IF('PERSONAL DIRECTO'!AK26&gt;0,INT(-'PERSONAL DIRECTO'!$CW66*('PERSONAL DIRECTO'!AK26/('PERSONAL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DIRECTO'!AK26)/$B53,0),0)</f>
        <v>0</v>
      </c>
      <c r="AI53" s="341">
        <f t="shared" si="42"/>
        <v>0</v>
      </c>
      <c r="AJ53" s="355" t="str">
        <f>+IF(AJ27=" "," ",AJ27*(1+'PERSONAL DIRECTO'!$C$44))</f>
        <v xml:space="preserve"> </v>
      </c>
      <c r="AK53" s="237">
        <f>+IF($B53&gt;0,IF('PERSONAL DIRECTO'!AN26&gt;0,INT(-'PERSONAL DIRECTO'!$CW66*('PERSONAL DIRECTO'!AN26/('PERSONAL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DIRECTO'!AN26)/$B53,0),0)</f>
        <v>0</v>
      </c>
      <c r="AL53" s="341">
        <f t="shared" si="43"/>
        <v>0</v>
      </c>
      <c r="AM53" s="355" t="str">
        <f>+IF(AM27=" "," ",AM27*(1+'PERSONAL DIRECTO'!$C$44))</f>
        <v xml:space="preserve"> </v>
      </c>
      <c r="AN53" s="237">
        <f>+IF($B53&gt;0,IF('PERSONAL DIRECTO'!AQ26&gt;0,INT(-'PERSONAL DIRECTO'!$CW66*('PERSONAL DIRECTO'!AQ26/('PERSONAL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DIRECTO'!AQ26)/$B53,0),0)</f>
        <v>0</v>
      </c>
      <c r="AO53" s="341">
        <f t="shared" si="44"/>
        <v>0</v>
      </c>
      <c r="AP53" s="355" t="str">
        <f>+IF(AP27=" "," ",AP27*(1+'PERSONAL DIRECTO'!$C$44))</f>
        <v xml:space="preserve"> </v>
      </c>
      <c r="AQ53" s="237">
        <f>+IF($B53&gt;0,IF('PERSONAL DIRECTO'!AT26&gt;0,INT(-'PERSONAL DIRECTO'!$CW66*('PERSONAL DIRECTO'!AT26/('PERSONAL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DIRECTO'!AT26)/$B53,0),0)</f>
        <v>0</v>
      </c>
      <c r="AR53" s="341">
        <f t="shared" si="45"/>
        <v>0</v>
      </c>
      <c r="AS53" s="355" t="str">
        <f>+IF(AS27=" "," ",AS27*(1+'PERSONAL DIRECTO'!$C$44))</f>
        <v xml:space="preserve"> </v>
      </c>
      <c r="AT53" s="237">
        <f>+IF($B53&gt;0,IF('PERSONAL DIRECTO'!AW26&gt;0,INT(-'PERSONAL DIRECTO'!$CW66*('PERSONAL DIRECTO'!AW26/('PERSONAL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DIRECTO'!AW26)/$B53,0),0)</f>
        <v>0</v>
      </c>
      <c r="AU53" s="341">
        <f t="shared" si="46"/>
        <v>0</v>
      </c>
      <c r="AV53" s="355" t="str">
        <f>+IF(AV27=" "," ",AV27*(1+'PERSONAL DIRECTO'!$C$44))</f>
        <v xml:space="preserve"> </v>
      </c>
      <c r="AW53" s="237">
        <f>+IF($B53&gt;0,IF('PERSONAL DIRECTO'!AZ26&gt;0,INT(-'PERSONAL DIRECTO'!$CW66*('PERSONAL DIRECTO'!AZ26/('PERSONAL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DIRECTO'!AZ26)/$B53,0),0)</f>
        <v>0</v>
      </c>
      <c r="AX53" s="341">
        <f t="shared" si="47"/>
        <v>0</v>
      </c>
      <c r="AY53" s="355" t="str">
        <f>+IF(AY27=" "," ",AY27*(1+'PERSONAL DIRECTO'!$C$44))</f>
        <v xml:space="preserve"> </v>
      </c>
      <c r="AZ53" s="237">
        <f>+IF($B53&gt;0,IF('PERSONAL DIRECTO'!BC26&gt;0,INT(-'PERSONAL DIRECTO'!$CW66*('PERSONAL DIRECTO'!BC26/('PERSONAL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DIRECTO'!BC26)/$B53,0),0)</f>
        <v>0</v>
      </c>
      <c r="BA53" s="341">
        <f t="shared" si="48"/>
        <v>0</v>
      </c>
      <c r="BB53" s="355" t="str">
        <f>+IF(BB27=" "," ",BB27*(1+'PERSONAL DIRECTO'!$C$44))</f>
        <v xml:space="preserve"> </v>
      </c>
      <c r="BC53" s="237">
        <f>+IF($B53&gt;0,IF('PERSONAL DIRECTO'!BF26&gt;0,INT(-'PERSONAL DIRECTO'!$CW66*('PERSONAL DIRECTO'!BF26/('PERSONAL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DIRECTO'!BF26)/$B53,0),0)</f>
        <v>0</v>
      </c>
      <c r="BD53" s="341">
        <f t="shared" si="49"/>
        <v>0</v>
      </c>
      <c r="BE53" s="355" t="str">
        <f>+IF(BE27=" "," ",BE27*(1+'PERSONAL DIRECTO'!$C$44))</f>
        <v xml:space="preserve"> </v>
      </c>
      <c r="BF53" s="237">
        <f>+IF($B53&gt;0,IF('PERSONAL DIRECTO'!BI26&gt;0,INT(-'PERSONAL DIRECTO'!$CW66*('PERSONAL DIRECTO'!BI26/('PERSONAL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DIRECTO'!BI26)/$B53,0),0)</f>
        <v>0</v>
      </c>
      <c r="BG53" s="341">
        <f t="shared" si="50"/>
        <v>0</v>
      </c>
      <c r="BH53" s="355" t="str">
        <f>+IF(BH27=" "," ",BH27*(1+'PERSONAL DIRECTO'!$C$44))</f>
        <v xml:space="preserve"> </v>
      </c>
      <c r="BI53" s="237">
        <f>+IF($B53&gt;0,IF('PERSONAL DIRECTO'!BL26&gt;0,INT(-'PERSONAL DIRECTO'!$CW66*('PERSONAL DIRECTO'!BL26/('PERSONAL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DIRECTO'!BL26)/$B53,0),0)</f>
        <v>0</v>
      </c>
      <c r="BJ53" s="341">
        <f t="shared" si="51"/>
        <v>0</v>
      </c>
      <c r="BK53" s="355" t="str">
        <f>+IF(BK27=" "," ",BK27*(1+'PERSONAL DIRECTO'!$C$44))</f>
        <v xml:space="preserve"> </v>
      </c>
      <c r="BL53" s="237">
        <f>+IF($B53&gt;0,IF('PERSONAL DIRECTO'!BO26&gt;0,INT(-'PERSONAL DIRECTO'!$CW66*('PERSONAL DIRECTO'!BO26/('PERSONAL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DIRECTO'!BO26)/$B53,0),0)</f>
        <v>0</v>
      </c>
      <c r="BM53" s="341">
        <f t="shared" si="52"/>
        <v>0</v>
      </c>
      <c r="BN53" s="355" t="str">
        <f>+IF(BN27=" "," ",BN27*(1+'PERSONAL DIRECTO'!$C$44))</f>
        <v xml:space="preserve"> </v>
      </c>
      <c r="BO53" s="237">
        <f>+IF($B53&gt;0,IF('PERSONAL DIRECTO'!BR26&gt;0,INT(-'PERSONAL DIRECTO'!$CW66*('PERSONAL DIRECTO'!BR26/('PERSONAL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DIRECTO'!BR26)/$B53,0),0)</f>
        <v>0</v>
      </c>
      <c r="BP53" s="341">
        <f t="shared" si="53"/>
        <v>0</v>
      </c>
      <c r="BQ53" s="355" t="str">
        <f>+IF(BQ27=" "," ",BQ27*(1+'PERSONAL DIRECTO'!$C$44))</f>
        <v xml:space="preserve"> </v>
      </c>
      <c r="BR53" s="237">
        <f>+IF($B53&gt;0,IF('PERSONAL DIRECTO'!BU26&gt;0,INT(-'PERSONAL DIRECTO'!$CW66*('PERSONAL DIRECTO'!BU26/('PERSONAL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DIRECTO'!BU26)/$B53,0),0)</f>
        <v>0</v>
      </c>
      <c r="BS53" s="341">
        <f t="shared" si="54"/>
        <v>0</v>
      </c>
      <c r="BT53" s="355" t="str">
        <f>+IF(BT27=" "," ",BT27*(1+'PERSONAL DIRECTO'!$C$44))</f>
        <v xml:space="preserve"> </v>
      </c>
      <c r="BU53" s="237">
        <f>+IF($B53&gt;0,IF('PERSONAL DIRECTO'!BX26&gt;0,INT(-'PERSONAL DIRECTO'!$CW66*('PERSONAL DIRECTO'!BX26/('PERSONAL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DIRECTO'!BX26)/$B53,0),0)</f>
        <v>0</v>
      </c>
      <c r="BV53" s="341">
        <f t="shared" si="55"/>
        <v>0</v>
      </c>
      <c r="BW53" s="355" t="str">
        <f>+IF(BW27=" "," ",BW27*(1+'PERSONAL DIRECTO'!$C$44))</f>
        <v xml:space="preserve"> </v>
      </c>
      <c r="BX53" s="237">
        <f>+IF($B53&gt;0,IF('PERSONAL DIRECTO'!CA26&gt;0,INT(-'PERSONAL DIRECTO'!$CW66*('PERSONAL DIRECTO'!CA26/('PERSONAL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DIRECTO'!CA26)/$B53,0),0)</f>
        <v>0</v>
      </c>
      <c r="BY53" s="341">
        <f t="shared" si="56"/>
        <v>0</v>
      </c>
      <c r="BZ53" s="355" t="str">
        <f>+IF(BZ27=" "," ",BZ27*(1+'PERSONAL DIRECTO'!$C$44))</f>
        <v xml:space="preserve"> </v>
      </c>
      <c r="CA53" s="237">
        <f>+IF($B53&gt;0,IF('PERSONAL DIRECTO'!CD26&gt;0,INT(-'PERSONAL DIRECTO'!$CW66*('PERSONAL DIRECTO'!CD26/('PERSONAL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DIRECTO'!CD26)/$B53,0),0)</f>
        <v>0</v>
      </c>
      <c r="CB53" s="341">
        <f t="shared" si="57"/>
        <v>0</v>
      </c>
      <c r="CC53" s="355" t="str">
        <f>+IF(CC27=" "," ",CC27*(1+'PERSONAL DIRECTO'!$C$44))</f>
        <v xml:space="preserve"> </v>
      </c>
      <c r="CD53" s="237">
        <f>+IF($B53&gt;0,IF('PERSONAL DIRECTO'!CG26&gt;0,INT(-'PERSONAL DIRECTO'!$CW66*('PERSONAL DIRECTO'!CG26/('PERSONAL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DIRECTO'!CG26)/$B53,0),0)</f>
        <v>0</v>
      </c>
      <c r="CE53" s="341">
        <f t="shared" si="58"/>
        <v>0</v>
      </c>
      <c r="CF53" s="355" t="str">
        <f>+IF(CF27=" "," ",CF27*(1+'PERSONAL DIRECTO'!$C$44))</f>
        <v xml:space="preserve"> </v>
      </c>
      <c r="CG53" s="237">
        <f>+IF($B53&gt;0,IF('PERSONAL DIRECTO'!CJ26&gt;0,INT(-'PERSONAL DIRECTO'!$CW66*('PERSONAL DIRECTO'!CJ26/('PERSONAL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DIRECTO'!CJ26)/$B53,0),0)</f>
        <v>0</v>
      </c>
      <c r="CH53" s="341">
        <f t="shared" si="59"/>
        <v>0</v>
      </c>
      <c r="CI53" s="355" t="str">
        <f>+IF(CI27=" "," ",CI27*(1+'PERSONAL DIRECTO'!$C$44))</f>
        <v xml:space="preserve"> </v>
      </c>
      <c r="CJ53" s="237">
        <f>+IF($B53&gt;0,IF('PERSONAL DIRECTO'!CM26&gt;0,INT(-'PERSONAL DIRECTO'!$CW66*('PERSONAL DIRECTO'!CM26/('PERSONAL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DIRECTO'!CM26)/$B53,0),0)</f>
        <v>0</v>
      </c>
      <c r="CK53" s="341">
        <f t="shared" si="60"/>
        <v>0</v>
      </c>
      <c r="CL53" s="355" t="str">
        <f>+IF(CL27=" "," ",CL27*(1+'PERSONAL DIRECTO'!$C$44))</f>
        <v xml:space="preserve"> </v>
      </c>
      <c r="CM53" s="237">
        <f>+IF($B53&gt;0,IF('PERSONAL DIRECTO'!CP26&gt;0,INT(-'PERSONAL DIRECTO'!$CW66*('PERSONAL DIRECTO'!CP26/('PERSONAL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DIRECTO'!CP26)/$B53,0),0)</f>
        <v>0</v>
      </c>
      <c r="CN53" s="341">
        <f t="shared" si="61"/>
        <v>0</v>
      </c>
      <c r="CO53" s="76">
        <f t="shared" si="62"/>
        <v>0</v>
      </c>
    </row>
    <row r="54" spans="1:93" s="334" customFormat="1" ht="16" thickBot="1" x14ac:dyDescent="0.4">
      <c r="A54" s="343" t="str">
        <f>+IF('PERSONAL DIRECTO'!DE67&lt;=15,"No requiere personal adicional",IF('PERSONAL DIRECTO'!CW67&lt;0,'PERSONAL DIRECTO'!A67,"No requiere personal adicional"))</f>
        <v>No requiere personal adicional</v>
      </c>
      <c r="B54" s="344">
        <f>+IF(A54="No requiere personal adicional",0,IF(('PERSONAL DIRECTO'!DA67/'PERSONAL DIRECTO'!$G$4)&lt;1,1,INT(ROUNDUP('PERSONAL DIRECTO'!DA67/'PERSONAL DIRECTO'!$G$4,1))))</f>
        <v>0</v>
      </c>
      <c r="C54" s="356" t="str">
        <f>+IF(C28=" "," ",C28*(1+'PERSONAL DIRECTO'!$C$44))</f>
        <v xml:space="preserve"> </v>
      </c>
      <c r="D54" s="237">
        <f>+IF($B54&gt;0,IF('PERSONAL DIRECTO'!G27&gt;0,INT(-'PERSONAL DIRECTO'!$CW67*('PERSONAL DIRECTO'!G27/('PERSONAL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DIRECTO'!G27)/$B54,0),0)</f>
        <v>0</v>
      </c>
      <c r="E54" s="345">
        <f t="shared" si="32"/>
        <v>0</v>
      </c>
      <c r="F54" s="356" t="str">
        <f>+IF(F28=" "," ",F28*(1+'PERSONAL DIRECTO'!$C$44))</f>
        <v xml:space="preserve"> </v>
      </c>
      <c r="G54" s="237">
        <f>+IF($B54&gt;0,IF('PERSONAL DIRECTO'!J27&gt;0,INT(-'PERSONAL DIRECTO'!$CW67*('PERSONAL DIRECTO'!J27/('PERSONAL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DIRECTO'!J27)/$B54,0),0)</f>
        <v>0</v>
      </c>
      <c r="H54" s="345">
        <f t="shared" si="33"/>
        <v>0</v>
      </c>
      <c r="I54" s="356" t="str">
        <f>+IF(I28=" "," ",I28*(1+'PERSONAL DIRECTO'!$C$44))</f>
        <v xml:space="preserve"> </v>
      </c>
      <c r="J54" s="237">
        <f>+IF($B54&gt;0,IF('PERSONAL DIRECTO'!M27&gt;0,INT(-'PERSONAL DIRECTO'!$CW67*('PERSONAL DIRECTO'!M27/('PERSONAL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DIRECTO'!M27)/$B54,0),0)</f>
        <v>0</v>
      </c>
      <c r="K54" s="345">
        <f t="shared" si="34"/>
        <v>0</v>
      </c>
      <c r="L54" s="356" t="str">
        <f>+IF(L28=" "," ",L28*(1+'PERSONAL DIRECTO'!$C$44))</f>
        <v xml:space="preserve"> </v>
      </c>
      <c r="M54" s="237">
        <f>+IF($B54&gt;0,IF('PERSONAL DIRECTO'!P27&gt;0,INT(-'PERSONAL DIRECTO'!$CW67*('PERSONAL DIRECTO'!P27/('PERSONAL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DIRECTO'!P27)/$B54,0),0)</f>
        <v>0</v>
      </c>
      <c r="N54" s="345">
        <f t="shared" si="35"/>
        <v>0</v>
      </c>
      <c r="O54" s="356" t="str">
        <f>+IF(O28=" "," ",O28*(1+'PERSONAL DIRECTO'!$C$44))</f>
        <v xml:space="preserve"> </v>
      </c>
      <c r="P54" s="237">
        <f>+IF($B54&gt;0,IF('PERSONAL DIRECTO'!S27&gt;0,INT(-'PERSONAL DIRECTO'!$CW67*('PERSONAL DIRECTO'!S27/('PERSONAL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DIRECTO'!S27)/$B54,0),0)</f>
        <v>0</v>
      </c>
      <c r="Q54" s="345">
        <f t="shared" si="36"/>
        <v>0</v>
      </c>
      <c r="R54" s="356" t="str">
        <f>+IF(R28=" "," ",R28*(1+'PERSONAL DIRECTO'!$C$44))</f>
        <v xml:space="preserve"> </v>
      </c>
      <c r="S54" s="237">
        <f>+IF($B54&gt;0,IF('PERSONAL DIRECTO'!V27&gt;0,INT(-'PERSONAL DIRECTO'!$CW67*('PERSONAL DIRECTO'!V27/('PERSONAL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DIRECTO'!V27)/$B54,0),0)</f>
        <v>0</v>
      </c>
      <c r="T54" s="345">
        <f t="shared" si="37"/>
        <v>0</v>
      </c>
      <c r="U54" s="356" t="str">
        <f>+IF(U28=" "," ",U28*(1+'PERSONAL DIRECTO'!$C$44))</f>
        <v xml:space="preserve"> </v>
      </c>
      <c r="V54" s="237">
        <f>+IF($B54&gt;0,IF('PERSONAL DIRECTO'!Y27&gt;0,INT(-'PERSONAL DIRECTO'!$CW67*('PERSONAL DIRECTO'!Y27/('PERSONAL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DIRECTO'!Y27)/$B54,0),0)</f>
        <v>0</v>
      </c>
      <c r="W54" s="345">
        <f t="shared" si="38"/>
        <v>0</v>
      </c>
      <c r="X54" s="356" t="str">
        <f>+IF(X28=" "," ",X28*(1+'PERSONAL DIRECTO'!$C$44))</f>
        <v xml:space="preserve"> </v>
      </c>
      <c r="Y54" s="237">
        <f>+IF($B54&gt;0,IF('PERSONAL DIRECTO'!AB27&gt;0,INT(-'PERSONAL DIRECTO'!$CW67*('PERSONAL DIRECTO'!AB27/('PERSONAL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DIRECTO'!AB27)/$B54,0),0)</f>
        <v>0</v>
      </c>
      <c r="Z54" s="345">
        <f t="shared" si="39"/>
        <v>0</v>
      </c>
      <c r="AA54" s="356" t="str">
        <f>+IF(AA28=" "," ",AA28*(1+'PERSONAL DIRECTO'!$C$44))</f>
        <v xml:space="preserve"> </v>
      </c>
      <c r="AB54" s="237">
        <f>+IF($B54&gt;0,IF('PERSONAL DIRECTO'!AE27&gt;0,INT(-'PERSONAL DIRECTO'!$CW67*('PERSONAL DIRECTO'!AE27/('PERSONAL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DIRECTO'!AE27)/$B54,0),0)</f>
        <v>0</v>
      </c>
      <c r="AC54" s="345">
        <f t="shared" si="40"/>
        <v>0</v>
      </c>
      <c r="AD54" s="356" t="str">
        <f>+IF(AD28=" "," ",AD28*(1+'PERSONAL DIRECTO'!$C$44))</f>
        <v xml:space="preserve"> </v>
      </c>
      <c r="AE54" s="237">
        <f>+IF($B54&gt;0,IF('PERSONAL DIRECTO'!AH27&gt;0,INT(-'PERSONAL DIRECTO'!$CW67*('PERSONAL DIRECTO'!AH27/('PERSONAL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DIRECTO'!AH27)/$B54,0),0)</f>
        <v>0</v>
      </c>
      <c r="AF54" s="345">
        <f t="shared" si="41"/>
        <v>0</v>
      </c>
      <c r="AG54" s="356" t="str">
        <f>+IF(AG28=" "," ",AG28*(1+'PERSONAL DIRECTO'!$C$44))</f>
        <v xml:space="preserve"> </v>
      </c>
      <c r="AH54" s="237">
        <f>+IF($B54&gt;0,IF('PERSONAL DIRECTO'!AK27&gt;0,INT(-'PERSONAL DIRECTO'!$CW67*('PERSONAL DIRECTO'!AK27/('PERSONAL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DIRECTO'!AK27)/$B54,0),0)</f>
        <v>0</v>
      </c>
      <c r="AI54" s="345">
        <f t="shared" si="42"/>
        <v>0</v>
      </c>
      <c r="AJ54" s="356" t="str">
        <f>+IF(AJ28=" "," ",AJ28*(1+'PERSONAL DIRECTO'!$C$44))</f>
        <v xml:space="preserve"> </v>
      </c>
      <c r="AK54" s="237">
        <f>+IF($B54&gt;0,IF('PERSONAL DIRECTO'!AN27&gt;0,INT(-'PERSONAL DIRECTO'!$CW67*('PERSONAL DIRECTO'!AN27/('PERSONAL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DIRECTO'!AN27)/$B54,0),0)</f>
        <v>0</v>
      </c>
      <c r="AL54" s="345">
        <f t="shared" si="43"/>
        <v>0</v>
      </c>
      <c r="AM54" s="356" t="str">
        <f>+IF(AM28=" "," ",AM28*(1+'PERSONAL DIRECTO'!$C$44))</f>
        <v xml:space="preserve"> </v>
      </c>
      <c r="AN54" s="237">
        <f>+IF($B54&gt;0,IF('PERSONAL DIRECTO'!AQ27&gt;0,INT(-'PERSONAL DIRECTO'!$CW67*('PERSONAL DIRECTO'!AQ27/('PERSONAL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DIRECTO'!AQ27)/$B54,0),0)</f>
        <v>0</v>
      </c>
      <c r="AO54" s="345">
        <f t="shared" si="44"/>
        <v>0</v>
      </c>
      <c r="AP54" s="356" t="str">
        <f>+IF(AP28=" "," ",AP28*(1+'PERSONAL DIRECTO'!$C$44))</f>
        <v xml:space="preserve"> </v>
      </c>
      <c r="AQ54" s="237">
        <f>+IF($B54&gt;0,IF('PERSONAL DIRECTO'!AT27&gt;0,INT(-'PERSONAL DIRECTO'!$CW67*('PERSONAL DIRECTO'!AT27/('PERSONAL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DIRECTO'!AT27)/$B54,0),0)</f>
        <v>0</v>
      </c>
      <c r="AR54" s="345">
        <f t="shared" si="45"/>
        <v>0</v>
      </c>
      <c r="AS54" s="356" t="str">
        <f>+IF(AS28=" "," ",AS28*(1+'PERSONAL DIRECTO'!$C$44))</f>
        <v xml:space="preserve"> </v>
      </c>
      <c r="AT54" s="237">
        <f>+IF($B54&gt;0,IF('PERSONAL DIRECTO'!AW27&gt;0,INT(-'PERSONAL DIRECTO'!$CW67*('PERSONAL DIRECTO'!AW27/('PERSONAL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DIRECTO'!AW27)/$B54,0),0)</f>
        <v>0</v>
      </c>
      <c r="AU54" s="345">
        <f t="shared" si="46"/>
        <v>0</v>
      </c>
      <c r="AV54" s="356" t="str">
        <f>+IF(AV28=" "," ",AV28*(1+'PERSONAL DIRECTO'!$C$44))</f>
        <v xml:space="preserve"> </v>
      </c>
      <c r="AW54" s="237">
        <f>+IF($B54&gt;0,IF('PERSONAL DIRECTO'!AZ27&gt;0,INT(-'PERSONAL DIRECTO'!$CW67*('PERSONAL DIRECTO'!AZ27/('PERSONAL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DIRECTO'!AZ27)/$B54,0),0)</f>
        <v>0</v>
      </c>
      <c r="AX54" s="345">
        <f t="shared" si="47"/>
        <v>0</v>
      </c>
      <c r="AY54" s="356" t="str">
        <f>+IF(AY28=" "," ",AY28*(1+'PERSONAL DIRECTO'!$C$44))</f>
        <v xml:space="preserve"> </v>
      </c>
      <c r="AZ54" s="237">
        <f>+IF($B54&gt;0,IF('PERSONAL DIRECTO'!BC27&gt;0,INT(-'PERSONAL DIRECTO'!$CW67*('PERSONAL DIRECTO'!BC27/('PERSONAL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DIRECTO'!BC27)/$B54,0),0)</f>
        <v>0</v>
      </c>
      <c r="BA54" s="345">
        <f t="shared" si="48"/>
        <v>0</v>
      </c>
      <c r="BB54" s="356" t="str">
        <f>+IF(BB28=" "," ",BB28*(1+'PERSONAL DIRECTO'!$C$44))</f>
        <v xml:space="preserve"> </v>
      </c>
      <c r="BC54" s="237">
        <f>+IF($B54&gt;0,IF('PERSONAL DIRECTO'!BF27&gt;0,INT(-'PERSONAL DIRECTO'!$CW67*('PERSONAL DIRECTO'!BF27/('PERSONAL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DIRECTO'!BF27)/$B54,0),0)</f>
        <v>0</v>
      </c>
      <c r="BD54" s="345">
        <f t="shared" si="49"/>
        <v>0</v>
      </c>
      <c r="BE54" s="356" t="str">
        <f>+IF(BE28=" "," ",BE28*(1+'PERSONAL DIRECTO'!$C$44))</f>
        <v xml:space="preserve"> </v>
      </c>
      <c r="BF54" s="237">
        <f>+IF($B54&gt;0,IF('PERSONAL DIRECTO'!BI27&gt;0,INT(-'PERSONAL DIRECTO'!$CW67*('PERSONAL DIRECTO'!BI27/('PERSONAL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DIRECTO'!BI27)/$B54,0),0)</f>
        <v>0</v>
      </c>
      <c r="BG54" s="345">
        <f t="shared" si="50"/>
        <v>0</v>
      </c>
      <c r="BH54" s="356" t="str">
        <f>+IF(BH28=" "," ",BH28*(1+'PERSONAL DIRECTO'!$C$44))</f>
        <v xml:space="preserve"> </v>
      </c>
      <c r="BI54" s="237">
        <f>+IF($B54&gt;0,IF('PERSONAL DIRECTO'!BL27&gt;0,INT(-'PERSONAL DIRECTO'!$CW67*('PERSONAL DIRECTO'!BL27/('PERSONAL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DIRECTO'!BL27)/$B54,0),0)</f>
        <v>0</v>
      </c>
      <c r="BJ54" s="345">
        <f t="shared" si="51"/>
        <v>0</v>
      </c>
      <c r="BK54" s="356" t="str">
        <f>+IF(BK28=" "," ",BK28*(1+'PERSONAL DIRECTO'!$C$44))</f>
        <v xml:space="preserve"> </v>
      </c>
      <c r="BL54" s="237">
        <f>+IF($B54&gt;0,IF('PERSONAL DIRECTO'!BO27&gt;0,INT(-'PERSONAL DIRECTO'!$CW67*('PERSONAL DIRECTO'!BO27/('PERSONAL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DIRECTO'!BO27)/$B54,0),0)</f>
        <v>0</v>
      </c>
      <c r="BM54" s="345">
        <f t="shared" si="52"/>
        <v>0</v>
      </c>
      <c r="BN54" s="356" t="str">
        <f>+IF(BN28=" "," ",BN28*(1+'PERSONAL DIRECTO'!$C$44))</f>
        <v xml:space="preserve"> </v>
      </c>
      <c r="BO54" s="237">
        <f>+IF($B54&gt;0,IF('PERSONAL DIRECTO'!BR27&gt;0,INT(-'PERSONAL DIRECTO'!$CW67*('PERSONAL DIRECTO'!BR27/('PERSONAL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DIRECTO'!BR27)/$B54,0),0)</f>
        <v>0</v>
      </c>
      <c r="BP54" s="345">
        <f t="shared" si="53"/>
        <v>0</v>
      </c>
      <c r="BQ54" s="356" t="str">
        <f>+IF(BQ28=" "," ",BQ28*(1+'PERSONAL DIRECTO'!$C$44))</f>
        <v xml:space="preserve"> </v>
      </c>
      <c r="BR54" s="237">
        <f>+IF($B54&gt;0,IF('PERSONAL DIRECTO'!BU27&gt;0,INT(-'PERSONAL DIRECTO'!$CW67*('PERSONAL DIRECTO'!BU27/('PERSONAL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DIRECTO'!BU27)/$B54,0),0)</f>
        <v>0</v>
      </c>
      <c r="BS54" s="345">
        <f t="shared" si="54"/>
        <v>0</v>
      </c>
      <c r="BT54" s="356" t="str">
        <f>+IF(BT28=" "," ",BT28*(1+'PERSONAL DIRECTO'!$C$44))</f>
        <v xml:space="preserve"> </v>
      </c>
      <c r="BU54" s="237">
        <f>+IF($B54&gt;0,IF('PERSONAL DIRECTO'!BX27&gt;0,INT(-'PERSONAL DIRECTO'!$CW67*('PERSONAL DIRECTO'!BX27/('PERSONAL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DIRECTO'!BX27)/$B54,0),0)</f>
        <v>0</v>
      </c>
      <c r="BV54" s="345">
        <f t="shared" si="55"/>
        <v>0</v>
      </c>
      <c r="BW54" s="356" t="str">
        <f>+IF(BW28=" "," ",BW28*(1+'PERSONAL DIRECTO'!$C$44))</f>
        <v xml:space="preserve"> </v>
      </c>
      <c r="BX54" s="237">
        <f>+IF($B54&gt;0,IF('PERSONAL DIRECTO'!CA27&gt;0,INT(-'PERSONAL DIRECTO'!$CW67*('PERSONAL DIRECTO'!CA27/('PERSONAL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DIRECTO'!CA27)/$B54,0),0)</f>
        <v>0</v>
      </c>
      <c r="BY54" s="345">
        <f t="shared" si="56"/>
        <v>0</v>
      </c>
      <c r="BZ54" s="356" t="str">
        <f>+IF(BZ28=" "," ",BZ28*(1+'PERSONAL DIRECTO'!$C$44))</f>
        <v xml:space="preserve"> </v>
      </c>
      <c r="CA54" s="237">
        <f>+IF($B54&gt;0,IF('PERSONAL DIRECTO'!CD27&gt;0,INT(-'PERSONAL DIRECTO'!$CW67*('PERSONAL DIRECTO'!CD27/('PERSONAL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DIRECTO'!CD27)/$B54,0),0)</f>
        <v>0</v>
      </c>
      <c r="CB54" s="345">
        <f t="shared" si="57"/>
        <v>0</v>
      </c>
      <c r="CC54" s="356" t="str">
        <f>+IF(CC28=" "," ",CC28*(1+'PERSONAL DIRECTO'!$C$44))</f>
        <v xml:space="preserve"> </v>
      </c>
      <c r="CD54" s="237">
        <f>+IF($B54&gt;0,IF('PERSONAL DIRECTO'!CG27&gt;0,INT(-'PERSONAL DIRECTO'!$CW67*('PERSONAL DIRECTO'!CG27/('PERSONAL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DIRECTO'!CG27)/$B54,0),0)</f>
        <v>0</v>
      </c>
      <c r="CE54" s="345">
        <f t="shared" si="58"/>
        <v>0</v>
      </c>
      <c r="CF54" s="356" t="str">
        <f>+IF(CF28=" "," ",CF28*(1+'PERSONAL DIRECTO'!$C$44))</f>
        <v xml:space="preserve"> </v>
      </c>
      <c r="CG54" s="237">
        <f>+IF($B54&gt;0,IF('PERSONAL DIRECTO'!CJ27&gt;0,INT(-'PERSONAL DIRECTO'!$CW67*('PERSONAL DIRECTO'!CJ27/('PERSONAL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DIRECTO'!CJ27)/$B54,0),0)</f>
        <v>0</v>
      </c>
      <c r="CH54" s="345">
        <f t="shared" si="59"/>
        <v>0</v>
      </c>
      <c r="CI54" s="356" t="str">
        <f>+IF(CI28=" "," ",CI28*(1+'PERSONAL DIRECTO'!$C$44))</f>
        <v xml:space="preserve"> </v>
      </c>
      <c r="CJ54" s="237">
        <f>+IF($B54&gt;0,IF('PERSONAL DIRECTO'!CM27&gt;0,INT(-'PERSONAL DIRECTO'!$CW67*('PERSONAL DIRECTO'!CM27/('PERSONAL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DIRECTO'!CM27)/$B54,0),0)</f>
        <v>0</v>
      </c>
      <c r="CK54" s="345">
        <f t="shared" si="60"/>
        <v>0</v>
      </c>
      <c r="CL54" s="356" t="str">
        <f>+IF(CL28=" "," ",CL28*(1+'PERSONAL DIRECTO'!$C$44))</f>
        <v xml:space="preserve"> </v>
      </c>
      <c r="CM54" s="237">
        <f>+IF($B54&gt;0,IF('PERSONAL DIRECTO'!CP27&gt;0,INT(-'PERSONAL DIRECTO'!$CW67*('PERSONAL DIRECTO'!CP27/('PERSONAL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DIRECTO'!CP27)/$B54,0),0)</f>
        <v>0</v>
      </c>
      <c r="CN54" s="345">
        <f t="shared" si="61"/>
        <v>0</v>
      </c>
      <c r="CO54" s="347">
        <f t="shared" si="62"/>
        <v>0</v>
      </c>
    </row>
    <row r="55" spans="1:93" s="334" customFormat="1" ht="16" thickBot="1" x14ac:dyDescent="0.4">
      <c r="A55" s="348"/>
      <c r="B55" s="348"/>
      <c r="C55" s="349" t="s">
        <v>263</v>
      </c>
      <c r="D55" s="350"/>
      <c r="E55" s="39">
        <f>SUM(E35:E54)</f>
        <v>2087064</v>
      </c>
      <c r="F55" s="349" t="s">
        <v>263</v>
      </c>
      <c r="G55" s="350"/>
      <c r="H55" s="39">
        <f>SUM(H35:H54)</f>
        <v>1669651.2000000002</v>
      </c>
      <c r="I55" s="349" t="s">
        <v>263</v>
      </c>
      <c r="J55" s="350"/>
      <c r="K55" s="39">
        <f>SUM(K35:K54)</f>
        <v>3061027.1999999997</v>
      </c>
      <c r="L55" s="349" t="s">
        <v>263</v>
      </c>
      <c r="M55" s="350"/>
      <c r="N55" s="39">
        <f>SUM(N35:N54)</f>
        <v>0</v>
      </c>
      <c r="O55" s="349" t="s">
        <v>263</v>
      </c>
      <c r="P55" s="350"/>
      <c r="Q55" s="39">
        <f>SUM(Q35:Q54)</f>
        <v>0</v>
      </c>
      <c r="R55" s="349" t="s">
        <v>263</v>
      </c>
      <c r="S55" s="350"/>
      <c r="T55" s="39">
        <f>SUM(T35:T54)</f>
        <v>0</v>
      </c>
      <c r="U55" s="349" t="s">
        <v>263</v>
      </c>
      <c r="V55" s="350"/>
      <c r="W55" s="39">
        <f>SUM(W35:W54)</f>
        <v>0</v>
      </c>
      <c r="X55" s="349" t="s">
        <v>263</v>
      </c>
      <c r="Y55" s="350"/>
      <c r="Z55" s="39">
        <f>SUM(Z35:Z54)</f>
        <v>0</v>
      </c>
      <c r="AA55" s="349" t="s">
        <v>263</v>
      </c>
      <c r="AB55" s="350"/>
      <c r="AC55" s="39">
        <f>SUM(AC35:AC54)</f>
        <v>0</v>
      </c>
      <c r="AD55" s="349" t="s">
        <v>263</v>
      </c>
      <c r="AE55" s="350"/>
      <c r="AF55" s="39">
        <f>SUM(AF35:AF54)</f>
        <v>0</v>
      </c>
      <c r="AG55" s="349" t="s">
        <v>263</v>
      </c>
      <c r="AH55" s="350"/>
      <c r="AI55" s="39">
        <f>SUM(AI35:AI54)</f>
        <v>0</v>
      </c>
      <c r="AJ55" s="349" t="s">
        <v>263</v>
      </c>
      <c r="AK55" s="350"/>
      <c r="AL55" s="39">
        <f>SUM(AL35:AL54)</f>
        <v>0</v>
      </c>
      <c r="AM55" s="349" t="s">
        <v>263</v>
      </c>
      <c r="AN55" s="350"/>
      <c r="AO55" s="39">
        <f>SUM(AO35:AO54)</f>
        <v>0</v>
      </c>
      <c r="AP55" s="349" t="s">
        <v>263</v>
      </c>
      <c r="AQ55" s="350"/>
      <c r="AR55" s="39">
        <f>SUM(AR35:AR54)</f>
        <v>0</v>
      </c>
      <c r="AS55" s="349" t="s">
        <v>263</v>
      </c>
      <c r="AT55" s="350"/>
      <c r="AU55" s="39">
        <f>SUM(AU35:AU54)</f>
        <v>0</v>
      </c>
      <c r="AV55" s="349" t="s">
        <v>263</v>
      </c>
      <c r="AW55" s="350"/>
      <c r="AX55" s="39">
        <f>SUM(AX35:AX54)</f>
        <v>0</v>
      </c>
      <c r="AY55" s="349" t="s">
        <v>263</v>
      </c>
      <c r="AZ55" s="350"/>
      <c r="BA55" s="39">
        <f>SUM(BA35:BA54)</f>
        <v>0</v>
      </c>
      <c r="BB55" s="349" t="s">
        <v>263</v>
      </c>
      <c r="BC55" s="350"/>
      <c r="BD55" s="39">
        <f>SUM(BD35:BD54)</f>
        <v>0</v>
      </c>
      <c r="BE55" s="349" t="s">
        <v>263</v>
      </c>
      <c r="BF55" s="350"/>
      <c r="BG55" s="39">
        <f>SUM(BG35:BG54)</f>
        <v>0</v>
      </c>
      <c r="BH55" s="349" t="s">
        <v>263</v>
      </c>
      <c r="BI55" s="350"/>
      <c r="BJ55" s="39">
        <f>SUM(BJ35:BJ54)</f>
        <v>0</v>
      </c>
      <c r="BK55" s="349" t="s">
        <v>263</v>
      </c>
      <c r="BL55" s="350"/>
      <c r="BM55" s="39">
        <f>SUM(BM35:BM54)</f>
        <v>0</v>
      </c>
      <c r="BN55" s="349" t="s">
        <v>263</v>
      </c>
      <c r="BO55" s="350"/>
      <c r="BP55" s="39">
        <f>SUM(BP35:BP54)</f>
        <v>0</v>
      </c>
      <c r="BQ55" s="349" t="s">
        <v>263</v>
      </c>
      <c r="BR55" s="350"/>
      <c r="BS55" s="39">
        <f>SUM(BS35:BS54)</f>
        <v>0</v>
      </c>
      <c r="BT55" s="349" t="s">
        <v>263</v>
      </c>
      <c r="BU55" s="350"/>
      <c r="BV55" s="39">
        <f>SUM(BV35:BV54)</f>
        <v>0</v>
      </c>
      <c r="BW55" s="349" t="s">
        <v>263</v>
      </c>
      <c r="BX55" s="350"/>
      <c r="BY55" s="39">
        <f>SUM(BY35:BY54)</f>
        <v>0</v>
      </c>
      <c r="BZ55" s="349" t="s">
        <v>263</v>
      </c>
      <c r="CA55" s="350"/>
      <c r="CB55" s="39">
        <f>SUM(CB35:CB54)</f>
        <v>0</v>
      </c>
      <c r="CC55" s="349" t="s">
        <v>263</v>
      </c>
      <c r="CD55" s="350"/>
      <c r="CE55" s="39">
        <f>SUM(CE35:CE54)</f>
        <v>0</v>
      </c>
      <c r="CF55" s="349" t="s">
        <v>263</v>
      </c>
      <c r="CG55" s="350"/>
      <c r="CH55" s="39">
        <f>SUM(CH35:CH54)</f>
        <v>0</v>
      </c>
      <c r="CI55" s="349" t="s">
        <v>263</v>
      </c>
      <c r="CJ55" s="350"/>
      <c r="CK55" s="39">
        <f>SUM(CK35:CK54)</f>
        <v>0</v>
      </c>
      <c r="CL55" s="349" t="s">
        <v>263</v>
      </c>
      <c r="CM55" s="350"/>
      <c r="CN55" s="39">
        <f>SUM(CN35:CN54)</f>
        <v>0</v>
      </c>
      <c r="CO55" s="361">
        <f t="shared" ref="CO55" si="63">+IF(E55=" "," ",E55+H55+K55+N55+Q55+T55+W55+Z55+AC55+AF55+AI55+AL55+AO55+AR55+AU55+AX55+BA55+BD55+BG55+BJ55+BM55+BP55+BS55+BV55+BY55+CB55+CE55+CH55+CK55+CN55)</f>
        <v>6817742.4000000004</v>
      </c>
    </row>
    <row r="56" spans="1:93" s="334" customFormat="1" x14ac:dyDescent="0.25">
      <c r="A56" s="348"/>
      <c r="B56" s="348"/>
      <c r="C56" s="348"/>
      <c r="D56" s="348"/>
      <c r="E56" s="348"/>
      <c r="F56" s="348"/>
      <c r="G56" s="348"/>
      <c r="H56" s="348"/>
      <c r="I56" s="348"/>
      <c r="J56" s="348"/>
      <c r="K56" s="348"/>
      <c r="L56" s="348"/>
      <c r="M56" s="348"/>
      <c r="N56" s="348"/>
      <c r="O56" s="348"/>
      <c r="P56" s="348"/>
      <c r="Q56" s="348"/>
      <c r="R56" s="348"/>
      <c r="S56" s="348"/>
      <c r="T56" s="348"/>
      <c r="U56" s="348"/>
      <c r="V56" s="348"/>
      <c r="W56" s="348"/>
      <c r="X56" s="348"/>
      <c r="Y56" s="348"/>
      <c r="Z56" s="348"/>
      <c r="AA56" s="348"/>
      <c r="AB56" s="348"/>
      <c r="AC56" s="348"/>
      <c r="AD56" s="348"/>
      <c r="AE56" s="348"/>
      <c r="AF56" s="348"/>
      <c r="AG56" s="348"/>
      <c r="AH56" s="348"/>
      <c r="AI56" s="348"/>
      <c r="AJ56" s="348"/>
      <c r="AK56" s="348"/>
      <c r="AL56" s="348"/>
      <c r="AM56" s="348"/>
      <c r="AN56" s="348"/>
      <c r="AO56" s="348"/>
      <c r="AP56" s="348"/>
      <c r="AQ56" s="348"/>
      <c r="AR56" s="348"/>
      <c r="AS56" s="348"/>
      <c r="AT56" s="348"/>
      <c r="AU56" s="348"/>
      <c r="AV56" s="348"/>
      <c r="AW56" s="348"/>
      <c r="AX56" s="348"/>
      <c r="AY56" s="348"/>
      <c r="AZ56" s="348"/>
      <c r="BA56" s="348"/>
      <c r="BB56" s="348"/>
      <c r="BC56" s="348"/>
      <c r="BD56" s="348"/>
      <c r="BE56" s="348"/>
      <c r="BF56" s="348"/>
      <c r="BG56" s="348"/>
      <c r="BH56" s="348"/>
      <c r="BI56" s="348"/>
      <c r="BJ56" s="348"/>
      <c r="BK56" s="348"/>
      <c r="BL56" s="348"/>
      <c r="BM56" s="348"/>
      <c r="BN56" s="348"/>
      <c r="BO56" s="348"/>
      <c r="BP56" s="348"/>
      <c r="BQ56" s="348"/>
      <c r="BR56" s="348"/>
      <c r="BS56" s="348"/>
      <c r="BT56" s="348"/>
      <c r="BU56" s="348"/>
      <c r="BV56" s="348"/>
      <c r="BW56" s="348"/>
      <c r="BX56" s="348"/>
      <c r="BY56" s="348"/>
      <c r="BZ56" s="348"/>
      <c r="CA56" s="348"/>
      <c r="CB56" s="348"/>
      <c r="CC56" s="348"/>
      <c r="CD56" s="348"/>
      <c r="CE56" s="348"/>
      <c r="CF56" s="348"/>
      <c r="CG56" s="348"/>
      <c r="CH56" s="348"/>
      <c r="CI56" s="348"/>
      <c r="CJ56" s="348"/>
      <c r="CK56" s="348"/>
      <c r="CL56" s="348"/>
      <c r="CM56" s="348"/>
      <c r="CN56" s="348"/>
      <c r="CO56" s="348"/>
    </row>
    <row r="57" spans="1:93" s="334" customFormat="1" ht="20.5" thickBot="1" x14ac:dyDescent="0.45">
      <c r="A57" s="351" t="s">
        <v>194</v>
      </c>
      <c r="B57" s="351"/>
      <c r="C57" s="348"/>
      <c r="D57" s="348"/>
      <c r="E57" s="357"/>
      <c r="F57" s="348"/>
      <c r="G57" s="348"/>
      <c r="H57" s="348"/>
      <c r="I57" s="348"/>
      <c r="J57" s="348"/>
      <c r="K57" s="348"/>
      <c r="L57" s="348"/>
      <c r="M57" s="348"/>
      <c r="N57" s="348"/>
      <c r="O57" s="348"/>
      <c r="P57" s="348"/>
      <c r="Q57" s="348"/>
      <c r="R57" s="348"/>
      <c r="S57" s="348"/>
      <c r="T57" s="348"/>
      <c r="U57" s="348"/>
      <c r="V57" s="348"/>
      <c r="W57" s="348"/>
      <c r="X57" s="348"/>
      <c r="Y57" s="348"/>
      <c r="Z57" s="348"/>
      <c r="AA57" s="348"/>
      <c r="AB57" s="348"/>
      <c r="AC57" s="348"/>
      <c r="AD57" s="348"/>
      <c r="AE57" s="348"/>
      <c r="AF57" s="348"/>
      <c r="AG57" s="348"/>
      <c r="AH57" s="348"/>
      <c r="AI57" s="348"/>
      <c r="AJ57" s="348"/>
      <c r="AK57" s="348"/>
      <c r="AL57" s="348"/>
      <c r="AM57" s="348"/>
      <c r="AN57" s="348"/>
      <c r="AO57" s="348"/>
      <c r="AP57" s="348"/>
      <c r="AQ57" s="348"/>
      <c r="AR57" s="348"/>
      <c r="AS57" s="348"/>
      <c r="AT57" s="348"/>
      <c r="AU57" s="348"/>
      <c r="AV57" s="348"/>
      <c r="AW57" s="348"/>
      <c r="AX57" s="348"/>
      <c r="AY57" s="348"/>
      <c r="AZ57" s="348"/>
      <c r="BA57" s="348"/>
      <c r="BB57" s="348"/>
      <c r="BC57" s="348"/>
      <c r="BD57" s="348"/>
      <c r="BE57" s="348"/>
      <c r="BF57" s="348"/>
      <c r="BG57" s="348"/>
      <c r="BH57" s="348"/>
      <c r="BI57" s="348"/>
      <c r="BJ57" s="348"/>
      <c r="BK57" s="348"/>
      <c r="BL57" s="348"/>
      <c r="BM57" s="348"/>
      <c r="BN57" s="348"/>
      <c r="BO57" s="348"/>
      <c r="BP57" s="348"/>
      <c r="BQ57" s="348"/>
      <c r="BR57" s="348"/>
      <c r="BS57" s="348"/>
      <c r="BT57" s="348"/>
      <c r="BU57" s="348"/>
      <c r="BV57" s="348"/>
      <c r="BW57" s="348"/>
      <c r="BX57" s="348"/>
      <c r="BY57" s="348"/>
      <c r="BZ57" s="348"/>
      <c r="CA57" s="348"/>
      <c r="CB57" s="348"/>
      <c r="CC57" s="348"/>
      <c r="CD57" s="348"/>
      <c r="CE57" s="348"/>
      <c r="CF57" s="348"/>
      <c r="CG57" s="348"/>
      <c r="CH57" s="348"/>
      <c r="CI57" s="348"/>
      <c r="CJ57" s="348"/>
      <c r="CK57" s="348"/>
      <c r="CL57" s="348"/>
      <c r="CM57" s="348"/>
      <c r="CN57" s="348"/>
      <c r="CO57" s="352" t="str">
        <f>+A57</f>
        <v>TERCER AÑO</v>
      </c>
    </row>
    <row r="58" spans="1:93" s="334" customFormat="1" ht="16" thickBot="1" x14ac:dyDescent="0.4">
      <c r="A58" s="332" t="s">
        <v>4</v>
      </c>
      <c r="B58" s="439" t="s">
        <v>262</v>
      </c>
      <c r="C58" s="447" t="str">
        <f>+C32</f>
        <v>Tratamientos faciales</v>
      </c>
      <c r="D58" s="448"/>
      <c r="E58" s="449"/>
      <c r="F58" s="447" t="str">
        <f>+F32</f>
        <v>Tratamientos corporales</v>
      </c>
      <c r="G58" s="448"/>
      <c r="H58" s="449"/>
      <c r="I58" s="447" t="str">
        <f>+I32</f>
        <v>SPA</v>
      </c>
      <c r="J58" s="448"/>
      <c r="K58" s="449"/>
      <c r="L58" s="447">
        <f>+L32</f>
        <v>0</v>
      </c>
      <c r="M58" s="448"/>
      <c r="N58" s="449"/>
      <c r="O58" s="447">
        <f>+O32</f>
        <v>0</v>
      </c>
      <c r="P58" s="448"/>
      <c r="Q58" s="449"/>
      <c r="R58" s="447">
        <f>+R32</f>
        <v>0</v>
      </c>
      <c r="S58" s="448"/>
      <c r="T58" s="449"/>
      <c r="U58" s="447">
        <f>+U32</f>
        <v>0</v>
      </c>
      <c r="V58" s="448"/>
      <c r="W58" s="449"/>
      <c r="X58" s="447">
        <f>+X32</f>
        <v>0</v>
      </c>
      <c r="Y58" s="448"/>
      <c r="Z58" s="449"/>
      <c r="AA58" s="447">
        <f>+AA32</f>
        <v>0</v>
      </c>
      <c r="AB58" s="448"/>
      <c r="AC58" s="449"/>
      <c r="AD58" s="447">
        <f>+AD32</f>
        <v>0</v>
      </c>
      <c r="AE58" s="448"/>
      <c r="AF58" s="449"/>
      <c r="AG58" s="447">
        <f>+AG32</f>
        <v>0</v>
      </c>
      <c r="AH58" s="448"/>
      <c r="AI58" s="449"/>
      <c r="AJ58" s="447">
        <f>+AJ32</f>
        <v>0</v>
      </c>
      <c r="AK58" s="448"/>
      <c r="AL58" s="449"/>
      <c r="AM58" s="447">
        <f>+AM32</f>
        <v>0</v>
      </c>
      <c r="AN58" s="448"/>
      <c r="AO58" s="449"/>
      <c r="AP58" s="447">
        <f>+AP32</f>
        <v>0</v>
      </c>
      <c r="AQ58" s="448"/>
      <c r="AR58" s="449"/>
      <c r="AS58" s="447">
        <f>+AS32</f>
        <v>0</v>
      </c>
      <c r="AT58" s="448"/>
      <c r="AU58" s="449"/>
      <c r="AV58" s="447">
        <f>+AV32</f>
        <v>0</v>
      </c>
      <c r="AW58" s="448"/>
      <c r="AX58" s="449"/>
      <c r="AY58" s="447">
        <f>+AY32</f>
        <v>0</v>
      </c>
      <c r="AZ58" s="448"/>
      <c r="BA58" s="449"/>
      <c r="BB58" s="447">
        <f>+BB32</f>
        <v>0</v>
      </c>
      <c r="BC58" s="448"/>
      <c r="BD58" s="449"/>
      <c r="BE58" s="447">
        <f>+BE32</f>
        <v>0</v>
      </c>
      <c r="BF58" s="448"/>
      <c r="BG58" s="449"/>
      <c r="BH58" s="447">
        <f>+BH32</f>
        <v>0</v>
      </c>
      <c r="BI58" s="448"/>
      <c r="BJ58" s="449"/>
      <c r="BK58" s="447">
        <f>+BK32</f>
        <v>0</v>
      </c>
      <c r="BL58" s="448"/>
      <c r="BM58" s="449"/>
      <c r="BN58" s="447">
        <f>+BN32</f>
        <v>0</v>
      </c>
      <c r="BO58" s="448"/>
      <c r="BP58" s="449"/>
      <c r="BQ58" s="447">
        <f>+BQ32</f>
        <v>0</v>
      </c>
      <c r="BR58" s="448"/>
      <c r="BS58" s="449"/>
      <c r="BT58" s="447">
        <f>+BT32</f>
        <v>0</v>
      </c>
      <c r="BU58" s="448"/>
      <c r="BV58" s="449"/>
      <c r="BW58" s="447">
        <f>+BW32</f>
        <v>0</v>
      </c>
      <c r="BX58" s="448"/>
      <c r="BY58" s="449"/>
      <c r="BZ58" s="447">
        <f>+BZ32</f>
        <v>0</v>
      </c>
      <c r="CA58" s="448"/>
      <c r="CB58" s="449"/>
      <c r="CC58" s="447">
        <f>+CC32</f>
        <v>0</v>
      </c>
      <c r="CD58" s="448"/>
      <c r="CE58" s="449"/>
      <c r="CF58" s="447">
        <f>+CF32</f>
        <v>0</v>
      </c>
      <c r="CG58" s="448"/>
      <c r="CH58" s="449"/>
      <c r="CI58" s="447">
        <f>+CI32</f>
        <v>0</v>
      </c>
      <c r="CJ58" s="448"/>
      <c r="CK58" s="449"/>
      <c r="CL58" s="447">
        <f>+CL32</f>
        <v>0</v>
      </c>
      <c r="CM58" s="448"/>
      <c r="CN58" s="449"/>
      <c r="CO58" s="353" t="s">
        <v>239</v>
      </c>
    </row>
    <row r="59" spans="1:93" s="334" customFormat="1" ht="23.25" customHeight="1" x14ac:dyDescent="0.35">
      <c r="A59" s="335" t="s">
        <v>190</v>
      </c>
      <c r="B59" s="452"/>
      <c r="C59" s="439" t="s">
        <v>264</v>
      </c>
      <c r="D59" s="439" t="s">
        <v>407</v>
      </c>
      <c r="E59" s="93" t="s">
        <v>191</v>
      </c>
      <c r="F59" s="439" t="s">
        <v>264</v>
      </c>
      <c r="G59" s="330" t="s">
        <v>241</v>
      </c>
      <c r="H59" s="93" t="s">
        <v>191</v>
      </c>
      <c r="I59" s="439" t="s">
        <v>264</v>
      </c>
      <c r="J59" s="330" t="s">
        <v>241</v>
      </c>
      <c r="K59" s="93" t="s">
        <v>191</v>
      </c>
      <c r="L59" s="439" t="s">
        <v>264</v>
      </c>
      <c r="M59" s="330" t="s">
        <v>241</v>
      </c>
      <c r="N59" s="93" t="s">
        <v>191</v>
      </c>
      <c r="O59" s="439" t="s">
        <v>264</v>
      </c>
      <c r="P59" s="330" t="s">
        <v>241</v>
      </c>
      <c r="Q59" s="93" t="s">
        <v>191</v>
      </c>
      <c r="R59" s="439" t="s">
        <v>264</v>
      </c>
      <c r="S59" s="330" t="s">
        <v>241</v>
      </c>
      <c r="T59" s="93" t="s">
        <v>191</v>
      </c>
      <c r="U59" s="439" t="s">
        <v>264</v>
      </c>
      <c r="V59" s="330" t="s">
        <v>241</v>
      </c>
      <c r="W59" s="93" t="s">
        <v>191</v>
      </c>
      <c r="X59" s="439" t="s">
        <v>264</v>
      </c>
      <c r="Y59" s="330" t="s">
        <v>241</v>
      </c>
      <c r="Z59" s="93" t="s">
        <v>191</v>
      </c>
      <c r="AA59" s="439" t="s">
        <v>264</v>
      </c>
      <c r="AB59" s="330" t="s">
        <v>241</v>
      </c>
      <c r="AC59" s="93" t="s">
        <v>191</v>
      </c>
      <c r="AD59" s="439" t="s">
        <v>264</v>
      </c>
      <c r="AE59" s="330" t="s">
        <v>241</v>
      </c>
      <c r="AF59" s="93" t="s">
        <v>191</v>
      </c>
      <c r="AG59" s="439" t="s">
        <v>264</v>
      </c>
      <c r="AH59" s="330" t="s">
        <v>241</v>
      </c>
      <c r="AI59" s="93" t="s">
        <v>191</v>
      </c>
      <c r="AJ59" s="439" t="s">
        <v>264</v>
      </c>
      <c r="AK59" s="330" t="s">
        <v>241</v>
      </c>
      <c r="AL59" s="93" t="s">
        <v>191</v>
      </c>
      <c r="AM59" s="439" t="s">
        <v>264</v>
      </c>
      <c r="AN59" s="330" t="s">
        <v>241</v>
      </c>
      <c r="AO59" s="93" t="s">
        <v>191</v>
      </c>
      <c r="AP59" s="439" t="s">
        <v>264</v>
      </c>
      <c r="AQ59" s="330" t="s">
        <v>241</v>
      </c>
      <c r="AR59" s="93" t="s">
        <v>191</v>
      </c>
      <c r="AS59" s="439" t="s">
        <v>264</v>
      </c>
      <c r="AT59" s="330" t="s">
        <v>241</v>
      </c>
      <c r="AU59" s="93" t="s">
        <v>191</v>
      </c>
      <c r="AV59" s="439" t="s">
        <v>264</v>
      </c>
      <c r="AW59" s="330" t="s">
        <v>241</v>
      </c>
      <c r="AX59" s="93" t="s">
        <v>191</v>
      </c>
      <c r="AY59" s="439" t="s">
        <v>264</v>
      </c>
      <c r="AZ59" s="330" t="s">
        <v>241</v>
      </c>
      <c r="BA59" s="93" t="s">
        <v>191</v>
      </c>
      <c r="BB59" s="439" t="s">
        <v>264</v>
      </c>
      <c r="BC59" s="330" t="s">
        <v>241</v>
      </c>
      <c r="BD59" s="93" t="s">
        <v>191</v>
      </c>
      <c r="BE59" s="439" t="s">
        <v>264</v>
      </c>
      <c r="BF59" s="330" t="s">
        <v>241</v>
      </c>
      <c r="BG59" s="93" t="s">
        <v>191</v>
      </c>
      <c r="BH59" s="439" t="s">
        <v>264</v>
      </c>
      <c r="BI59" s="330" t="s">
        <v>241</v>
      </c>
      <c r="BJ59" s="93" t="s">
        <v>191</v>
      </c>
      <c r="BK59" s="439" t="s">
        <v>264</v>
      </c>
      <c r="BL59" s="330" t="s">
        <v>241</v>
      </c>
      <c r="BM59" s="93" t="s">
        <v>191</v>
      </c>
      <c r="BN59" s="439" t="s">
        <v>264</v>
      </c>
      <c r="BO59" s="330" t="s">
        <v>241</v>
      </c>
      <c r="BP59" s="93" t="s">
        <v>191</v>
      </c>
      <c r="BQ59" s="439" t="s">
        <v>264</v>
      </c>
      <c r="BR59" s="330" t="s">
        <v>241</v>
      </c>
      <c r="BS59" s="93" t="s">
        <v>191</v>
      </c>
      <c r="BT59" s="439" t="s">
        <v>264</v>
      </c>
      <c r="BU59" s="330" t="s">
        <v>241</v>
      </c>
      <c r="BV59" s="93" t="s">
        <v>191</v>
      </c>
      <c r="BW59" s="439" t="s">
        <v>264</v>
      </c>
      <c r="BX59" s="330" t="s">
        <v>241</v>
      </c>
      <c r="BY59" s="93" t="s">
        <v>191</v>
      </c>
      <c r="BZ59" s="439" t="s">
        <v>264</v>
      </c>
      <c r="CA59" s="330" t="s">
        <v>241</v>
      </c>
      <c r="CB59" s="93" t="s">
        <v>191</v>
      </c>
      <c r="CC59" s="439" t="s">
        <v>264</v>
      </c>
      <c r="CD59" s="330" t="s">
        <v>241</v>
      </c>
      <c r="CE59" s="93" t="s">
        <v>191</v>
      </c>
      <c r="CF59" s="439" t="s">
        <v>264</v>
      </c>
      <c r="CG59" s="330" t="s">
        <v>241</v>
      </c>
      <c r="CH59" s="93" t="s">
        <v>191</v>
      </c>
      <c r="CI59" s="439" t="s">
        <v>264</v>
      </c>
      <c r="CJ59" s="330" t="s">
        <v>241</v>
      </c>
      <c r="CK59" s="93" t="s">
        <v>191</v>
      </c>
      <c r="CL59" s="439" t="s">
        <v>264</v>
      </c>
      <c r="CM59" s="330" t="s">
        <v>241</v>
      </c>
      <c r="CN59" s="93" t="s">
        <v>191</v>
      </c>
      <c r="CO59" s="93" t="s">
        <v>195</v>
      </c>
    </row>
    <row r="60" spans="1:93" s="334" customFormat="1" ht="16" thickBot="1" x14ac:dyDescent="0.4">
      <c r="A60" s="30" t="s">
        <v>240</v>
      </c>
      <c r="B60" s="453"/>
      <c r="C60" s="450"/>
      <c r="D60" s="450"/>
      <c r="E60" s="60" t="s">
        <v>242</v>
      </c>
      <c r="F60" s="450"/>
      <c r="G60" s="331" t="s">
        <v>192</v>
      </c>
      <c r="H60" s="60" t="s">
        <v>242</v>
      </c>
      <c r="I60" s="450"/>
      <c r="J60" s="331" t="s">
        <v>192</v>
      </c>
      <c r="K60" s="60" t="s">
        <v>242</v>
      </c>
      <c r="L60" s="450"/>
      <c r="M60" s="331" t="s">
        <v>192</v>
      </c>
      <c r="N60" s="60" t="s">
        <v>242</v>
      </c>
      <c r="O60" s="450"/>
      <c r="P60" s="331" t="s">
        <v>192</v>
      </c>
      <c r="Q60" s="60" t="s">
        <v>242</v>
      </c>
      <c r="R60" s="450"/>
      <c r="S60" s="331" t="s">
        <v>192</v>
      </c>
      <c r="T60" s="60" t="s">
        <v>242</v>
      </c>
      <c r="U60" s="450"/>
      <c r="V60" s="331" t="s">
        <v>192</v>
      </c>
      <c r="W60" s="60" t="s">
        <v>242</v>
      </c>
      <c r="X60" s="450"/>
      <c r="Y60" s="331" t="s">
        <v>192</v>
      </c>
      <c r="Z60" s="60" t="s">
        <v>242</v>
      </c>
      <c r="AA60" s="450"/>
      <c r="AB60" s="331" t="s">
        <v>192</v>
      </c>
      <c r="AC60" s="60" t="s">
        <v>242</v>
      </c>
      <c r="AD60" s="450"/>
      <c r="AE60" s="331" t="s">
        <v>192</v>
      </c>
      <c r="AF60" s="60" t="s">
        <v>242</v>
      </c>
      <c r="AG60" s="450"/>
      <c r="AH60" s="331" t="s">
        <v>192</v>
      </c>
      <c r="AI60" s="60" t="s">
        <v>242</v>
      </c>
      <c r="AJ60" s="450"/>
      <c r="AK60" s="331" t="s">
        <v>192</v>
      </c>
      <c r="AL60" s="60" t="s">
        <v>242</v>
      </c>
      <c r="AM60" s="450"/>
      <c r="AN60" s="331" t="s">
        <v>192</v>
      </c>
      <c r="AO60" s="60" t="s">
        <v>242</v>
      </c>
      <c r="AP60" s="450"/>
      <c r="AQ60" s="331" t="s">
        <v>192</v>
      </c>
      <c r="AR60" s="60" t="s">
        <v>242</v>
      </c>
      <c r="AS60" s="450"/>
      <c r="AT60" s="331" t="s">
        <v>192</v>
      </c>
      <c r="AU60" s="60" t="s">
        <v>242</v>
      </c>
      <c r="AV60" s="450"/>
      <c r="AW60" s="331" t="s">
        <v>192</v>
      </c>
      <c r="AX60" s="60" t="s">
        <v>242</v>
      </c>
      <c r="AY60" s="450"/>
      <c r="AZ60" s="331" t="s">
        <v>192</v>
      </c>
      <c r="BA60" s="60" t="s">
        <v>242</v>
      </c>
      <c r="BB60" s="450"/>
      <c r="BC60" s="331" t="s">
        <v>192</v>
      </c>
      <c r="BD60" s="60" t="s">
        <v>242</v>
      </c>
      <c r="BE60" s="450"/>
      <c r="BF60" s="331" t="s">
        <v>192</v>
      </c>
      <c r="BG60" s="60" t="s">
        <v>242</v>
      </c>
      <c r="BH60" s="450"/>
      <c r="BI60" s="331" t="s">
        <v>192</v>
      </c>
      <c r="BJ60" s="60" t="s">
        <v>242</v>
      </c>
      <c r="BK60" s="450"/>
      <c r="BL60" s="331" t="s">
        <v>192</v>
      </c>
      <c r="BM60" s="60" t="s">
        <v>242</v>
      </c>
      <c r="BN60" s="450"/>
      <c r="BO60" s="331" t="s">
        <v>192</v>
      </c>
      <c r="BP60" s="60" t="s">
        <v>242</v>
      </c>
      <c r="BQ60" s="450"/>
      <c r="BR60" s="331" t="s">
        <v>192</v>
      </c>
      <c r="BS60" s="60" t="s">
        <v>242</v>
      </c>
      <c r="BT60" s="450"/>
      <c r="BU60" s="331" t="s">
        <v>192</v>
      </c>
      <c r="BV60" s="60" t="s">
        <v>242</v>
      </c>
      <c r="BW60" s="450"/>
      <c r="BX60" s="331" t="s">
        <v>192</v>
      </c>
      <c r="BY60" s="60" t="s">
        <v>242</v>
      </c>
      <c r="BZ60" s="450"/>
      <c r="CA60" s="331" t="s">
        <v>192</v>
      </c>
      <c r="CB60" s="60" t="s">
        <v>242</v>
      </c>
      <c r="CC60" s="450"/>
      <c r="CD60" s="331" t="s">
        <v>192</v>
      </c>
      <c r="CE60" s="60" t="s">
        <v>242</v>
      </c>
      <c r="CF60" s="450"/>
      <c r="CG60" s="331" t="s">
        <v>192</v>
      </c>
      <c r="CH60" s="60" t="s">
        <v>242</v>
      </c>
      <c r="CI60" s="450"/>
      <c r="CJ60" s="331" t="s">
        <v>192</v>
      </c>
      <c r="CK60" s="60" t="s">
        <v>242</v>
      </c>
      <c r="CL60" s="450"/>
      <c r="CM60" s="331" t="s">
        <v>192</v>
      </c>
      <c r="CN60" s="60" t="s">
        <v>242</v>
      </c>
      <c r="CO60" s="60" t="s">
        <v>233</v>
      </c>
    </row>
    <row r="61" spans="1:93" s="334" customFormat="1" ht="15.5" x14ac:dyDescent="0.35">
      <c r="A61" s="336" t="str">
        <f>+IF('PERSONAL DIRECTO'!DE88&lt;=15,"No requiere personal adicional",IF('PERSONAL DIRECTO'!CW88&lt;0,'PERSONAL DIRECTO'!A88,"No requiere personal adicional"))</f>
        <v xml:space="preserve">Masajista - esteticista </v>
      </c>
      <c r="B61" s="358">
        <f>+IF(A61="No requiere personal adicional",0,IF(('PERSONAL DIRECTO'!DA88/'PERSONAL DIRECTO'!$G$4)&lt;1,1,INT(ROUNDUP('PERSONAL DIRECTO'!DA88/'PERSONAL DIRECTO'!$G$4,1))))</f>
        <v>1</v>
      </c>
      <c r="C61" s="354">
        <f>+IF(C35=" "," ",C35*(1+'PERSONAL DIRECTO'!$C$84))</f>
        <v>5166</v>
      </c>
      <c r="D61" s="237">
        <f>+IF($B61&gt;0,IF('PERSONAL DIRECTO'!G8&gt;0,INT(-'PERSONAL DIRECTO'!$CW88*('PERSONAL DIRECTO'!G8/('PERSONAL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DIRECTO'!G8)/$B61,0),0)</f>
        <v>487</v>
      </c>
      <c r="E61" s="339">
        <f>+IF(D61=0,0,C61*D61*$B61)</f>
        <v>2515842</v>
      </c>
      <c r="F61" s="354">
        <f>+IF(F35=" "," ",F35*(1+'PERSONAL DIRECTO'!$C$84))</f>
        <v>4132.8</v>
      </c>
      <c r="G61" s="237">
        <f>+IF($B61&gt;0,IF('PERSONAL DIRECTO'!J8&gt;0,INT(-'PERSONAL DIRECTO'!$CW88*('PERSONAL DIRECTO'!J8/('PERSONAL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DIRECTO'!J8)/$B61,0),0)</f>
        <v>487</v>
      </c>
      <c r="H61" s="339">
        <f>+IF(G61=0,0,F61*G61*$B61)</f>
        <v>2012673.6</v>
      </c>
      <c r="I61" s="354">
        <f>+IF(I35=" "," ",I35*(1+'PERSONAL DIRECTO'!$C$84))</f>
        <v>7576.7999999999993</v>
      </c>
      <c r="J61" s="237">
        <f>+IF($B61&gt;0,IF('PERSONAL DIRECTO'!M8&gt;0,INT(-'PERSONAL DIRECTO'!$CW88*('PERSONAL DIRECTO'!M8/('PERSONAL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DIRECTO'!M8)/$B61,0),0)</f>
        <v>487</v>
      </c>
      <c r="K61" s="339">
        <f>+IF(J61=0,0,I61*J61*$B61)</f>
        <v>3689901.5999999996</v>
      </c>
      <c r="L61" s="354" t="str">
        <f>+IF(L35=" "," ",L35*(1+'PERSONAL DIRECTO'!$C$84))</f>
        <v xml:space="preserve"> </v>
      </c>
      <c r="M61" s="237">
        <f>+IF($B61&gt;0,IF('PERSONAL DIRECTO'!P8&gt;0,INT(-'PERSONAL DIRECTO'!$CW88*('PERSONAL DIRECTO'!P8/('PERSONAL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DIRECTO'!P8)/$B61,0),0)</f>
        <v>0</v>
      </c>
      <c r="N61" s="339">
        <f>+IF(M61=0,0,L61*M61*$B61)</f>
        <v>0</v>
      </c>
      <c r="O61" s="354" t="str">
        <f>+IF(O35=" "," ",O35*(1+'PERSONAL DIRECTO'!$C$84))</f>
        <v xml:space="preserve"> </v>
      </c>
      <c r="P61" s="237">
        <f>+IF($B61&gt;0,IF('PERSONAL DIRECTO'!S8&gt;0,INT(-'PERSONAL DIRECTO'!$CW88*('PERSONAL DIRECTO'!S8/('PERSONAL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DIRECTO'!S8)/$B61,0),0)</f>
        <v>0</v>
      </c>
      <c r="Q61" s="339">
        <f>+IF(P61=0,0,O61*P61*$B61)</f>
        <v>0</v>
      </c>
      <c r="R61" s="354" t="str">
        <f>+IF(R35=" "," ",R35*(1+'PERSONAL DIRECTO'!$C$84))</f>
        <v xml:space="preserve"> </v>
      </c>
      <c r="S61" s="237">
        <f>+IF($B61&gt;0,IF('PERSONAL DIRECTO'!V8&gt;0,INT(-'PERSONAL DIRECTO'!$CW88*('PERSONAL DIRECTO'!V8/('PERSONAL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DIRECTO'!V8)/$B61,0),0)</f>
        <v>0</v>
      </c>
      <c r="T61" s="339">
        <f>+IF(S61=0,0,R61*S61*$B61)</f>
        <v>0</v>
      </c>
      <c r="U61" s="354" t="str">
        <f>+IF(U35=" "," ",U35*(1+'PERSONAL DIRECTO'!$C$84))</f>
        <v xml:space="preserve"> </v>
      </c>
      <c r="V61" s="237">
        <f>+IF($B61&gt;0,IF('PERSONAL DIRECTO'!Y8&gt;0,INT(-'PERSONAL DIRECTO'!$CW88*('PERSONAL DIRECTO'!Y8/('PERSONAL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DIRECTO'!Y8)/$B61,0),0)</f>
        <v>0</v>
      </c>
      <c r="W61" s="339">
        <f>+IF(V61=0,0,U61*V61*$B61)</f>
        <v>0</v>
      </c>
      <c r="X61" s="354" t="str">
        <f>+IF(X35=" "," ",X35*(1+'PERSONAL DIRECTO'!$C$84))</f>
        <v xml:space="preserve"> </v>
      </c>
      <c r="Y61" s="237">
        <f>+IF($B61&gt;0,IF('PERSONAL DIRECTO'!AB8&gt;0,INT(-'PERSONAL DIRECTO'!$CW88*('PERSONAL DIRECTO'!AB8/('PERSONAL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DIRECTO'!AB8)/$B61,0),0)</f>
        <v>0</v>
      </c>
      <c r="Z61" s="339">
        <f>+IF(Y61=0,0,X61*Y61*$B61)</f>
        <v>0</v>
      </c>
      <c r="AA61" s="354" t="str">
        <f>+IF(AA35=" "," ",AA35*(1+'PERSONAL DIRECTO'!$C$84))</f>
        <v xml:space="preserve"> </v>
      </c>
      <c r="AB61" s="237">
        <f>+IF($B61&gt;0,IF('PERSONAL DIRECTO'!AE8&gt;0,INT(-'PERSONAL DIRECTO'!$CW88*('PERSONAL DIRECTO'!AE8/('PERSONAL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DIRECTO'!AE8)/$B61,0),0)</f>
        <v>0</v>
      </c>
      <c r="AC61" s="339">
        <f>+IF(AB61=0,0,AA61*AB61*$B61)</f>
        <v>0</v>
      </c>
      <c r="AD61" s="354" t="str">
        <f>+IF(AD35=" "," ",AD35*(1+'PERSONAL DIRECTO'!$C$84))</f>
        <v xml:space="preserve"> </v>
      </c>
      <c r="AE61" s="237">
        <f>+IF($B61&gt;0,IF('PERSONAL DIRECTO'!AH8&gt;0,INT(-'PERSONAL DIRECTO'!$CW88*('PERSONAL DIRECTO'!AH8/('PERSONAL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DIRECTO'!AH8)/$B61,0),0)</f>
        <v>0</v>
      </c>
      <c r="AF61" s="339">
        <f>+IF(AE61=0,0,AD61*AE61*$B61)</f>
        <v>0</v>
      </c>
      <c r="AG61" s="354" t="str">
        <f>+IF(AG35=" "," ",AG35*(1+'PERSONAL DIRECTO'!$C$84))</f>
        <v xml:space="preserve"> </v>
      </c>
      <c r="AH61" s="237">
        <f>+IF($B61&gt;0,IF('PERSONAL DIRECTO'!AK8&gt;0,INT(-'PERSONAL DIRECTO'!$CW88*('PERSONAL DIRECTO'!AK8/('PERSONAL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DIRECTO'!AK8)/$B61,0),0)</f>
        <v>0</v>
      </c>
      <c r="AI61" s="339">
        <f>+IF(AH61=0,0,AG61*AH61*$B61)</f>
        <v>0</v>
      </c>
      <c r="AJ61" s="354" t="str">
        <f>+IF(AJ35=" "," ",AJ35*(1+'PERSONAL DIRECTO'!$C$84))</f>
        <v xml:space="preserve"> </v>
      </c>
      <c r="AK61" s="237">
        <f>+IF($B61&gt;0,IF('PERSONAL DIRECTO'!AN8&gt;0,INT(-'PERSONAL DIRECTO'!$CW88*('PERSONAL DIRECTO'!AN8/('PERSONAL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DIRECTO'!AN8)/$B61,0),0)</f>
        <v>0</v>
      </c>
      <c r="AL61" s="339">
        <f>+IF(AK61=0,0,AJ61*AK61*$B61)</f>
        <v>0</v>
      </c>
      <c r="AM61" s="354" t="str">
        <f>+IF(AM35=" "," ",AM35*(1+'PERSONAL DIRECTO'!$C$84))</f>
        <v xml:space="preserve"> </v>
      </c>
      <c r="AN61" s="237">
        <f>+IF($B61&gt;0,IF('PERSONAL DIRECTO'!AQ8&gt;0,INT(-'PERSONAL DIRECTO'!$CW88*('PERSONAL DIRECTO'!AQ8/('PERSONAL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DIRECTO'!AQ8)/$B61,0),0)</f>
        <v>0</v>
      </c>
      <c r="AO61" s="339">
        <f>+IF(AN61=0,0,AM61*AN61*$B61)</f>
        <v>0</v>
      </c>
      <c r="AP61" s="354" t="str">
        <f>+IF(AP35=" "," ",AP35*(1+'PERSONAL DIRECTO'!$C$84))</f>
        <v xml:space="preserve"> </v>
      </c>
      <c r="AQ61" s="237">
        <f>+IF($B61&gt;0,IF('PERSONAL DIRECTO'!AT8&gt;0,INT(-'PERSONAL DIRECTO'!$CW88*('PERSONAL DIRECTO'!AT8/('PERSONAL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DIRECTO'!AT8)/$B61,0),0)</f>
        <v>0</v>
      </c>
      <c r="AR61" s="339">
        <f>+IF(AQ61=0,0,AP61*AQ61*$B61)</f>
        <v>0</v>
      </c>
      <c r="AS61" s="354" t="str">
        <f>+IF(AS35=" "," ",AS35*(1+'PERSONAL DIRECTO'!$C$84))</f>
        <v xml:space="preserve"> </v>
      </c>
      <c r="AT61" s="237">
        <f>+IF($B61&gt;0,IF('PERSONAL DIRECTO'!AW8&gt;0,INT(-'PERSONAL DIRECTO'!$CW88*('PERSONAL DIRECTO'!AW8/('PERSONAL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DIRECTO'!AW8)/$B61,0),0)</f>
        <v>0</v>
      </c>
      <c r="AU61" s="339">
        <f>+IF(AT61=0,0,AS61*AT61*$B61)</f>
        <v>0</v>
      </c>
      <c r="AV61" s="354" t="str">
        <f>+IF(AV35=" "," ",AV35*(1+'PERSONAL DIRECTO'!$C$84))</f>
        <v xml:space="preserve"> </v>
      </c>
      <c r="AW61" s="237">
        <f>+IF($B61&gt;0,IF('PERSONAL DIRECTO'!AZ8&gt;0,INT(-'PERSONAL DIRECTO'!$CW88*('PERSONAL DIRECTO'!AZ8/('PERSONAL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DIRECTO'!AZ8)/$B61,0),0)</f>
        <v>0</v>
      </c>
      <c r="AX61" s="339">
        <f>+IF(AW61=0,0,AV61*AW61*$B61)</f>
        <v>0</v>
      </c>
      <c r="AY61" s="354" t="str">
        <f>+IF(AY35=" "," ",AY35*(1+'PERSONAL DIRECTO'!$C$84))</f>
        <v xml:space="preserve"> </v>
      </c>
      <c r="AZ61" s="237">
        <f>+IF($B61&gt;0,IF('PERSONAL DIRECTO'!BC8&gt;0,INT(-'PERSONAL DIRECTO'!$CW88*('PERSONAL DIRECTO'!BC8/('PERSONAL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DIRECTO'!BC8)/$B61,0),0)</f>
        <v>0</v>
      </c>
      <c r="BA61" s="339">
        <f>+IF(AZ61=0,0,AY61*AZ61*$B61)</f>
        <v>0</v>
      </c>
      <c r="BB61" s="354" t="str">
        <f>+IF(BB35=" "," ",BB35*(1+'PERSONAL DIRECTO'!$C$84))</f>
        <v xml:space="preserve"> </v>
      </c>
      <c r="BC61" s="237">
        <f>+IF($B61&gt;0,IF('PERSONAL DIRECTO'!BF8&gt;0,INT(-'PERSONAL DIRECTO'!$CW88*('PERSONAL DIRECTO'!BF8/('PERSONAL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DIRECTO'!BF8)/$B61,0),0)</f>
        <v>0</v>
      </c>
      <c r="BD61" s="339">
        <f>+IF(BC61=0,0,BB61*BC61*$B61)</f>
        <v>0</v>
      </c>
      <c r="BE61" s="354" t="str">
        <f>+IF(BE35=" "," ",BE35*(1+'PERSONAL DIRECTO'!$C$84))</f>
        <v xml:space="preserve"> </v>
      </c>
      <c r="BF61" s="237">
        <f>+IF($B61&gt;0,IF('PERSONAL DIRECTO'!BI8&gt;0,INT(-'PERSONAL DIRECTO'!$CW88*('PERSONAL DIRECTO'!BI8/('PERSONAL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DIRECTO'!BI8)/$B61,0),0)</f>
        <v>0</v>
      </c>
      <c r="BG61" s="339">
        <f>+IF(BF61=0,0,BE61*BF61*$B61)</f>
        <v>0</v>
      </c>
      <c r="BH61" s="354" t="str">
        <f>+IF(BH35=" "," ",BH35*(1+'PERSONAL DIRECTO'!$C$84))</f>
        <v xml:space="preserve"> </v>
      </c>
      <c r="BI61" s="237">
        <f>+IF($B61&gt;0,IF('PERSONAL DIRECTO'!BL8&gt;0,INT(-'PERSONAL DIRECTO'!$CW88*('PERSONAL DIRECTO'!BL8/('PERSONAL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DIRECTO'!BL8)/$B61,0),0)</f>
        <v>0</v>
      </c>
      <c r="BJ61" s="339">
        <f>+IF(BI61=0,0,BH61*BI61*$B61)</f>
        <v>0</v>
      </c>
      <c r="BK61" s="354" t="str">
        <f>+IF(BK35=" "," ",BK35*(1+'PERSONAL DIRECTO'!$C$84))</f>
        <v xml:space="preserve"> </v>
      </c>
      <c r="BL61" s="237">
        <f>+IF($B61&gt;0,IF('PERSONAL DIRECTO'!BO8&gt;0,INT(-'PERSONAL DIRECTO'!$CW88*('PERSONAL DIRECTO'!BO8/('PERSONAL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DIRECTO'!BO8)/$B61,0),0)</f>
        <v>0</v>
      </c>
      <c r="BM61" s="339">
        <f>+IF(BL61=0,0,BK61*BL61*$B61)</f>
        <v>0</v>
      </c>
      <c r="BN61" s="354" t="str">
        <f>+IF(BN35=" "," ",BN35*(1+'PERSONAL DIRECTO'!$C$84))</f>
        <v xml:space="preserve"> </v>
      </c>
      <c r="BO61" s="237">
        <f>+IF($B61&gt;0,IF('PERSONAL DIRECTO'!BR8&gt;0,INT(-'PERSONAL DIRECTO'!$CW88*('PERSONAL DIRECTO'!BR8/('PERSONAL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DIRECTO'!BR8)/$B61,0),0)</f>
        <v>0</v>
      </c>
      <c r="BP61" s="339">
        <f>+IF(BO61=0,0,BN61*BO61*$B61)</f>
        <v>0</v>
      </c>
      <c r="BQ61" s="354" t="str">
        <f>+IF(BQ35=" "," ",BQ35*(1+'PERSONAL DIRECTO'!$C$84))</f>
        <v xml:space="preserve"> </v>
      </c>
      <c r="BR61" s="237">
        <f>+IF($B61&gt;0,IF('PERSONAL DIRECTO'!BU8&gt;0,INT(-'PERSONAL DIRECTO'!$CW88*('PERSONAL DIRECTO'!BU8/('PERSONAL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DIRECTO'!BU8)/$B61,0),0)</f>
        <v>0</v>
      </c>
      <c r="BS61" s="339">
        <f>+IF(BR61=0,0,BQ61*BR61*$B61)</f>
        <v>0</v>
      </c>
      <c r="BT61" s="354" t="str">
        <f>+IF(BT35=" "," ",BT35*(1+'PERSONAL DIRECTO'!$C$84))</f>
        <v xml:space="preserve"> </v>
      </c>
      <c r="BU61" s="237">
        <f>+IF($B61&gt;0,IF('PERSONAL DIRECTO'!BX8&gt;0,INT(-'PERSONAL DIRECTO'!$CW88*('PERSONAL DIRECTO'!BX8/('PERSONAL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DIRECTO'!BX8)/$B61,0),0)</f>
        <v>0</v>
      </c>
      <c r="BV61" s="339">
        <f>+IF(BU61=0,0,BT61*BU61*$B61)</f>
        <v>0</v>
      </c>
      <c r="BW61" s="354" t="str">
        <f>+IF(BW35=" "," ",BW35*(1+'PERSONAL DIRECTO'!$C$84))</f>
        <v xml:space="preserve"> </v>
      </c>
      <c r="BX61" s="237">
        <f>+IF($B61&gt;0,IF('PERSONAL DIRECTO'!CA8&gt;0,INT(-'PERSONAL DIRECTO'!$CW88*('PERSONAL DIRECTO'!CA8/('PERSONAL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DIRECTO'!CA8)/$B61,0),0)</f>
        <v>0</v>
      </c>
      <c r="BY61" s="339">
        <f>+IF(BX61=0,0,BW61*BX61*$B61)</f>
        <v>0</v>
      </c>
      <c r="BZ61" s="354" t="str">
        <f>+IF(BZ35=" "," ",BZ35*(1+'PERSONAL DIRECTO'!$C$84))</f>
        <v xml:space="preserve"> </v>
      </c>
      <c r="CA61" s="237">
        <f>+IF($B61&gt;0,IF('PERSONAL DIRECTO'!CD8&gt;0,INT(-'PERSONAL DIRECTO'!$CW88*('PERSONAL DIRECTO'!CD8/('PERSONAL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DIRECTO'!CD8)/$B61,0),0)</f>
        <v>0</v>
      </c>
      <c r="CB61" s="339">
        <f>+IF(CA61=0,0,BZ61*CA61*$B61)</f>
        <v>0</v>
      </c>
      <c r="CC61" s="354" t="str">
        <f>+IF(CC35=" "," ",CC35*(1+'PERSONAL DIRECTO'!$C$84))</f>
        <v xml:space="preserve"> </v>
      </c>
      <c r="CD61" s="237">
        <f>+IF($B61&gt;0,IF('PERSONAL DIRECTO'!CG8&gt;0,INT(-'PERSONAL DIRECTO'!$CW88*('PERSONAL DIRECTO'!CG8/('PERSONAL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DIRECTO'!CG8)/$B61,0),0)</f>
        <v>0</v>
      </c>
      <c r="CE61" s="339">
        <f>+IF(CD61=0,0,CC61*CD61*$B61)</f>
        <v>0</v>
      </c>
      <c r="CF61" s="354" t="str">
        <f>+IF(CF35=" "," ",CF35*(1+'PERSONAL DIRECTO'!$C$84))</f>
        <v xml:space="preserve"> </v>
      </c>
      <c r="CG61" s="237">
        <f>+IF($B61&gt;0,IF('PERSONAL DIRECTO'!CJ8&gt;0,INT(-'PERSONAL DIRECTO'!$CW88*('PERSONAL DIRECTO'!CJ8/('PERSONAL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DIRECTO'!CJ8)/$B61,0),0)</f>
        <v>0</v>
      </c>
      <c r="CH61" s="339">
        <f>+IF(CG61=0,0,CF61*CG61*$B61)</f>
        <v>0</v>
      </c>
      <c r="CI61" s="354" t="str">
        <f>+IF(CI35=" "," ",CI35*(1+'PERSONAL DIRECTO'!$C$84))</f>
        <v xml:space="preserve"> </v>
      </c>
      <c r="CJ61" s="237">
        <f>+IF($B61&gt;0,IF('PERSONAL DIRECTO'!CM8&gt;0,INT(-'PERSONAL DIRECTO'!$CW88*('PERSONAL DIRECTO'!CM8/('PERSONAL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DIRECTO'!CM8)/$B61,0),0)</f>
        <v>0</v>
      </c>
      <c r="CK61" s="339">
        <f>+IF(CJ61=0,0,CI61*CJ61*$B61)</f>
        <v>0</v>
      </c>
      <c r="CL61" s="354" t="str">
        <f>+IF(CL35=" "," ",CL35*(1+'PERSONAL DIRECTO'!$C$84))</f>
        <v xml:space="preserve"> </v>
      </c>
      <c r="CM61" s="237">
        <f>+IF($B61&gt;0,IF('PERSONAL DIRECTO'!CP8&gt;0,INT(-'PERSONAL DIRECTO'!$CW88*('PERSONAL DIRECTO'!CP8/('PERSONAL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DIRECTO'!CP8)/$B61,0),0)</f>
        <v>0</v>
      </c>
      <c r="CN61" s="339">
        <f>+IF(CM61=0,0,CL61*CM61*$B61)</f>
        <v>0</v>
      </c>
      <c r="CO61" s="340">
        <f>(E61+H61+K61+N61+Q61+T61+W61+Z61+AC61+AF61+AI61+AL61+AO61+AR61+AU61+AX61+BA61+BD61+BG61+BJ61+BM61+BP61+BS61+BV61+BY61+CB61+CE61+CH61+CK61+CN61)</f>
        <v>8218417.1999999993</v>
      </c>
    </row>
    <row r="62" spans="1:93" s="334" customFormat="1" ht="15.5" x14ac:dyDescent="0.35">
      <c r="A62" s="336" t="str">
        <f>+IF('PERSONAL DIRECTO'!DE89&lt;=15,"No requiere personal adicional",IF('PERSONAL DIRECTO'!CW89&lt;0,'PERSONAL DIRECTO'!A89,"No requiere personal adicional"))</f>
        <v>No requiere personal adicional</v>
      </c>
      <c r="B62" s="337">
        <f>+IF(A62="No requiere personal adicional",0,IF(('PERSONAL DIRECTO'!DA89/'PERSONAL DIRECTO'!$G$4)&lt;1,1,INT(ROUNDUP('PERSONAL DIRECTO'!DA89/'PERSONAL DIRECTO'!$G$4,1))))</f>
        <v>0</v>
      </c>
      <c r="C62" s="355" t="str">
        <f>+IF(C36=" "," ",C36*(1+'PERSONAL DIRECTO'!$C$84))</f>
        <v xml:space="preserve"> </v>
      </c>
      <c r="D62" s="237">
        <f>+IF($B62&gt;0,IF('PERSONAL DIRECTO'!G9&gt;0,INT(-'PERSONAL DIRECTO'!$CW89*('PERSONAL DIRECTO'!G9/('PERSONAL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DIRECTO'!G9)/$B62,0),0)</f>
        <v>0</v>
      </c>
      <c r="E62" s="341">
        <f t="shared" ref="E62:E80" si="64">+IF(D62=0,0,C62*D62*$B62)</f>
        <v>0</v>
      </c>
      <c r="F62" s="355">
        <f>+IF(F36=" "," ",F36*(1+'PERSONAL DIRECTO'!$C$84))</f>
        <v>6888</v>
      </c>
      <c r="G62" s="237">
        <f>+IF($B62&gt;0,IF('PERSONAL DIRECTO'!J9&gt;0,INT(-'PERSONAL DIRECTO'!$CW89*('PERSONAL DIRECTO'!J9/('PERSONAL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DIRECTO'!J9)/$B62,0),0)</f>
        <v>0</v>
      </c>
      <c r="H62" s="341">
        <f t="shared" ref="H62:H80" si="65">+IF(G62=0,0,F62*G62*$B62)</f>
        <v>0</v>
      </c>
      <c r="I62" s="355" t="str">
        <f>+IF(I36=" "," ",I36*(1+'PERSONAL DIRECTO'!$C$84))</f>
        <v xml:space="preserve"> </v>
      </c>
      <c r="J62" s="237">
        <f>+IF($B62&gt;0,IF('PERSONAL DIRECTO'!M9&gt;0,INT(-'PERSONAL DIRECTO'!$CW89*('PERSONAL DIRECTO'!M9/('PERSONAL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DIRECTO'!M9)/$B62,0),0)</f>
        <v>0</v>
      </c>
      <c r="K62" s="341">
        <f t="shared" ref="K62:K80" si="66">+IF(J62=0,0,I62*J62*$B62)</f>
        <v>0</v>
      </c>
      <c r="L62" s="355" t="str">
        <f>+IF(L36=" "," ",L36*(1+'PERSONAL DIRECTO'!$C$84))</f>
        <v xml:space="preserve"> </v>
      </c>
      <c r="M62" s="237">
        <f>+IF($B62&gt;0,IF('PERSONAL DIRECTO'!P9&gt;0,INT(-'PERSONAL DIRECTO'!$CW89*('PERSONAL DIRECTO'!P9/('PERSONAL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DIRECTO'!P9)/$B62,0),0)</f>
        <v>0</v>
      </c>
      <c r="N62" s="341">
        <f t="shared" ref="N62:N80" si="67">+IF(M62=0,0,L62*M62*$B62)</f>
        <v>0</v>
      </c>
      <c r="O62" s="355" t="str">
        <f>+IF(O36=" "," ",O36*(1+'PERSONAL DIRECTO'!$C$84))</f>
        <v xml:space="preserve"> </v>
      </c>
      <c r="P62" s="237">
        <f>+IF($B62&gt;0,IF('PERSONAL DIRECTO'!S9&gt;0,INT(-'PERSONAL DIRECTO'!$CW89*('PERSONAL DIRECTO'!S9/('PERSONAL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DIRECTO'!S9)/$B62,0),0)</f>
        <v>0</v>
      </c>
      <c r="Q62" s="341">
        <f t="shared" ref="Q62:Q80" si="68">+IF(P62=0,0,O62*P62*$B62)</f>
        <v>0</v>
      </c>
      <c r="R62" s="355" t="str">
        <f>+IF(R36=" "," ",R36*(1+'PERSONAL DIRECTO'!$C$84))</f>
        <v xml:space="preserve"> </v>
      </c>
      <c r="S62" s="237">
        <f>+IF($B62&gt;0,IF('PERSONAL DIRECTO'!V9&gt;0,INT(-'PERSONAL DIRECTO'!$CW89*('PERSONAL DIRECTO'!V9/('PERSONAL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DIRECTO'!V9)/$B62,0),0)</f>
        <v>0</v>
      </c>
      <c r="T62" s="341">
        <f t="shared" ref="T62:T80" si="69">+IF(S62=0,0,R62*S62*$B62)</f>
        <v>0</v>
      </c>
      <c r="U62" s="355" t="str">
        <f>+IF(U36=" "," ",U36*(1+'PERSONAL DIRECTO'!$C$84))</f>
        <v xml:space="preserve"> </v>
      </c>
      <c r="V62" s="237">
        <f>+IF($B62&gt;0,IF('PERSONAL DIRECTO'!Y9&gt;0,INT(-'PERSONAL DIRECTO'!$CW89*('PERSONAL DIRECTO'!Y9/('PERSONAL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DIRECTO'!Y9)/$B62,0),0)</f>
        <v>0</v>
      </c>
      <c r="W62" s="341">
        <f t="shared" ref="W62:W80" si="70">+IF(V62=0,0,U62*V62*$B62)</f>
        <v>0</v>
      </c>
      <c r="X62" s="355" t="str">
        <f>+IF(X36=" "," ",X36*(1+'PERSONAL DIRECTO'!$C$84))</f>
        <v xml:space="preserve"> </v>
      </c>
      <c r="Y62" s="237">
        <f>+IF($B62&gt;0,IF('PERSONAL DIRECTO'!AB9&gt;0,INT(-'PERSONAL DIRECTO'!$CW89*('PERSONAL DIRECTO'!AB9/('PERSONAL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DIRECTO'!AB9)/$B62,0),0)</f>
        <v>0</v>
      </c>
      <c r="Z62" s="341">
        <f t="shared" ref="Z62:Z80" si="71">+IF(Y62=0,0,X62*Y62*$B62)</f>
        <v>0</v>
      </c>
      <c r="AA62" s="355" t="str">
        <f>+IF(AA36=" "," ",AA36*(1+'PERSONAL DIRECTO'!$C$84))</f>
        <v xml:space="preserve"> </v>
      </c>
      <c r="AB62" s="237">
        <f>+IF($B62&gt;0,IF('PERSONAL DIRECTO'!AE9&gt;0,INT(-'PERSONAL DIRECTO'!$CW89*('PERSONAL DIRECTO'!AE9/('PERSONAL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DIRECTO'!AE9)/$B62,0),0)</f>
        <v>0</v>
      </c>
      <c r="AC62" s="341">
        <f t="shared" ref="AC62:AC80" si="72">+IF(AB62=0,0,AA62*AB62*$B62)</f>
        <v>0</v>
      </c>
      <c r="AD62" s="355" t="str">
        <f>+IF(AD36=" "," ",AD36*(1+'PERSONAL DIRECTO'!$C$84))</f>
        <v xml:space="preserve"> </v>
      </c>
      <c r="AE62" s="237">
        <f>+IF($B62&gt;0,IF('PERSONAL DIRECTO'!AH9&gt;0,INT(-'PERSONAL DIRECTO'!$CW89*('PERSONAL DIRECTO'!AH9/('PERSONAL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DIRECTO'!AH9)/$B62,0),0)</f>
        <v>0</v>
      </c>
      <c r="AF62" s="341">
        <f t="shared" ref="AF62:AF80" si="73">+IF(AE62=0,0,AD62*AE62*$B62)</f>
        <v>0</v>
      </c>
      <c r="AG62" s="355" t="str">
        <f>+IF(AG36=" "," ",AG36*(1+'PERSONAL DIRECTO'!$C$84))</f>
        <v xml:space="preserve"> </v>
      </c>
      <c r="AH62" s="237">
        <f>+IF($B62&gt;0,IF('PERSONAL DIRECTO'!AK9&gt;0,INT(-'PERSONAL DIRECTO'!$CW89*('PERSONAL DIRECTO'!AK9/('PERSONAL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DIRECTO'!AK9)/$B62,0),0)</f>
        <v>0</v>
      </c>
      <c r="AI62" s="341">
        <f t="shared" ref="AI62:AI80" si="74">+IF(AH62=0,0,AG62*AH62*$B62)</f>
        <v>0</v>
      </c>
      <c r="AJ62" s="355" t="str">
        <f>+IF(AJ36=" "," ",AJ36*(1+'PERSONAL DIRECTO'!$C$84))</f>
        <v xml:space="preserve"> </v>
      </c>
      <c r="AK62" s="237">
        <f>+IF($B62&gt;0,IF('PERSONAL DIRECTO'!AN9&gt;0,INT(-'PERSONAL DIRECTO'!$CW89*('PERSONAL DIRECTO'!AN9/('PERSONAL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DIRECTO'!AN9)/$B62,0),0)</f>
        <v>0</v>
      </c>
      <c r="AL62" s="341">
        <f t="shared" ref="AL62:AL80" si="75">+IF(AK62=0,0,AJ62*AK62*$B62)</f>
        <v>0</v>
      </c>
      <c r="AM62" s="355" t="str">
        <f>+IF(AM36=" "," ",AM36*(1+'PERSONAL DIRECTO'!$C$84))</f>
        <v xml:space="preserve"> </v>
      </c>
      <c r="AN62" s="237">
        <f>+IF($B62&gt;0,IF('PERSONAL DIRECTO'!AQ9&gt;0,INT(-'PERSONAL DIRECTO'!$CW89*('PERSONAL DIRECTO'!AQ9/('PERSONAL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DIRECTO'!AQ9)/$B62,0),0)</f>
        <v>0</v>
      </c>
      <c r="AO62" s="341">
        <f t="shared" ref="AO62:AO80" si="76">+IF(AN62=0,0,AM62*AN62*$B62)</f>
        <v>0</v>
      </c>
      <c r="AP62" s="355" t="str">
        <f>+IF(AP36=" "," ",AP36*(1+'PERSONAL DIRECTO'!$C$84))</f>
        <v xml:space="preserve"> </v>
      </c>
      <c r="AQ62" s="237">
        <f>+IF($B62&gt;0,IF('PERSONAL DIRECTO'!AT9&gt;0,INT(-'PERSONAL DIRECTO'!$CW89*('PERSONAL DIRECTO'!AT9/('PERSONAL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DIRECTO'!AT9)/$B62,0),0)</f>
        <v>0</v>
      </c>
      <c r="AR62" s="341">
        <f t="shared" ref="AR62:AR80" si="77">+IF(AQ62=0,0,AP62*AQ62*$B62)</f>
        <v>0</v>
      </c>
      <c r="AS62" s="355" t="str">
        <f>+IF(AS36=" "," ",AS36*(1+'PERSONAL DIRECTO'!$C$84))</f>
        <v xml:space="preserve"> </v>
      </c>
      <c r="AT62" s="237">
        <f>+IF($B62&gt;0,IF('PERSONAL DIRECTO'!AW9&gt;0,INT(-'PERSONAL DIRECTO'!$CW89*('PERSONAL DIRECTO'!AW9/('PERSONAL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DIRECTO'!AW9)/$B62,0),0)</f>
        <v>0</v>
      </c>
      <c r="AU62" s="341">
        <f t="shared" ref="AU62:AU80" si="78">+IF(AT62=0,0,AS62*AT62*$B62)</f>
        <v>0</v>
      </c>
      <c r="AV62" s="355" t="str">
        <f>+IF(AV36=" "," ",AV36*(1+'PERSONAL DIRECTO'!$C$84))</f>
        <v xml:space="preserve"> </v>
      </c>
      <c r="AW62" s="237">
        <f>+IF($B62&gt;0,IF('PERSONAL DIRECTO'!AZ9&gt;0,INT(-'PERSONAL DIRECTO'!$CW89*('PERSONAL DIRECTO'!AZ9/('PERSONAL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DIRECTO'!AZ9)/$B62,0),0)</f>
        <v>0</v>
      </c>
      <c r="AX62" s="341">
        <f t="shared" ref="AX62:AX80" si="79">+IF(AW62=0,0,AV62*AW62*$B62)</f>
        <v>0</v>
      </c>
      <c r="AY62" s="355" t="str">
        <f>+IF(AY36=" "," ",AY36*(1+'PERSONAL DIRECTO'!$C$84))</f>
        <v xml:space="preserve"> </v>
      </c>
      <c r="AZ62" s="237">
        <f>+IF($B62&gt;0,IF('PERSONAL DIRECTO'!BC9&gt;0,INT(-'PERSONAL DIRECTO'!$CW89*('PERSONAL DIRECTO'!BC9/('PERSONAL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DIRECTO'!BC9)/$B62,0),0)</f>
        <v>0</v>
      </c>
      <c r="BA62" s="341">
        <f t="shared" ref="BA62:BA80" si="80">+IF(AZ62=0,0,AY62*AZ62*$B62)</f>
        <v>0</v>
      </c>
      <c r="BB62" s="355" t="str">
        <f>+IF(BB36=" "," ",BB36*(1+'PERSONAL DIRECTO'!$C$84))</f>
        <v xml:space="preserve"> </v>
      </c>
      <c r="BC62" s="237">
        <f>+IF($B62&gt;0,IF('PERSONAL DIRECTO'!BF9&gt;0,INT(-'PERSONAL DIRECTO'!$CW89*('PERSONAL DIRECTO'!BF9/('PERSONAL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DIRECTO'!BF9)/$B62,0),0)</f>
        <v>0</v>
      </c>
      <c r="BD62" s="341">
        <f t="shared" ref="BD62:BD80" si="81">+IF(BC62=0,0,BB62*BC62*$B62)</f>
        <v>0</v>
      </c>
      <c r="BE62" s="355" t="str">
        <f>+IF(BE36=" "," ",BE36*(1+'PERSONAL DIRECTO'!$C$84))</f>
        <v xml:space="preserve"> </v>
      </c>
      <c r="BF62" s="237">
        <f>+IF($B62&gt;0,IF('PERSONAL DIRECTO'!BI9&gt;0,INT(-'PERSONAL DIRECTO'!$CW89*('PERSONAL DIRECTO'!BI9/('PERSONAL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DIRECTO'!BI9)/$B62,0),0)</f>
        <v>0</v>
      </c>
      <c r="BG62" s="341">
        <f t="shared" ref="BG62:BG80" si="82">+IF(BF62=0,0,BE62*BF62*$B62)</f>
        <v>0</v>
      </c>
      <c r="BH62" s="355" t="str">
        <f>+IF(BH36=" "," ",BH36*(1+'PERSONAL DIRECTO'!$C$84))</f>
        <v xml:space="preserve"> </v>
      </c>
      <c r="BI62" s="237">
        <f>+IF($B62&gt;0,IF('PERSONAL DIRECTO'!BL9&gt;0,INT(-'PERSONAL DIRECTO'!$CW89*('PERSONAL DIRECTO'!BL9/('PERSONAL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DIRECTO'!BL9)/$B62,0),0)</f>
        <v>0</v>
      </c>
      <c r="BJ62" s="341">
        <f t="shared" ref="BJ62:BJ80" si="83">+IF(BI62=0,0,BH62*BI62*$B62)</f>
        <v>0</v>
      </c>
      <c r="BK62" s="355" t="str">
        <f>+IF(BK36=" "," ",BK36*(1+'PERSONAL DIRECTO'!$C$84))</f>
        <v xml:space="preserve"> </v>
      </c>
      <c r="BL62" s="237">
        <f>+IF($B62&gt;0,IF('PERSONAL DIRECTO'!BO9&gt;0,INT(-'PERSONAL DIRECTO'!$CW89*('PERSONAL DIRECTO'!BO9/('PERSONAL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DIRECTO'!BO9)/$B62,0),0)</f>
        <v>0</v>
      </c>
      <c r="BM62" s="341">
        <f t="shared" ref="BM62:BM80" si="84">+IF(BL62=0,0,BK62*BL62*$B62)</f>
        <v>0</v>
      </c>
      <c r="BN62" s="355" t="str">
        <f>+IF(BN36=" "," ",BN36*(1+'PERSONAL DIRECTO'!$C$84))</f>
        <v xml:space="preserve"> </v>
      </c>
      <c r="BO62" s="237">
        <f>+IF($B62&gt;0,IF('PERSONAL DIRECTO'!BR9&gt;0,INT(-'PERSONAL DIRECTO'!$CW89*('PERSONAL DIRECTO'!BR9/('PERSONAL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DIRECTO'!BR9)/$B62,0),0)</f>
        <v>0</v>
      </c>
      <c r="BP62" s="341">
        <f t="shared" ref="BP62:BP80" si="85">+IF(BO62=0,0,BN62*BO62*$B62)</f>
        <v>0</v>
      </c>
      <c r="BQ62" s="355" t="str">
        <f>+IF(BQ36=" "," ",BQ36*(1+'PERSONAL DIRECTO'!$C$84))</f>
        <v xml:space="preserve"> </v>
      </c>
      <c r="BR62" s="237">
        <f>+IF($B62&gt;0,IF('PERSONAL DIRECTO'!BU9&gt;0,INT(-'PERSONAL DIRECTO'!$CW89*('PERSONAL DIRECTO'!BU9/('PERSONAL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DIRECTO'!BU9)/$B62,0),0)</f>
        <v>0</v>
      </c>
      <c r="BS62" s="341">
        <f t="shared" ref="BS62:BS80" si="86">+IF(BR62=0,0,BQ62*BR62*$B62)</f>
        <v>0</v>
      </c>
      <c r="BT62" s="355" t="str">
        <f>+IF(BT36=" "," ",BT36*(1+'PERSONAL DIRECTO'!$C$84))</f>
        <v xml:space="preserve"> </v>
      </c>
      <c r="BU62" s="237">
        <f>+IF($B62&gt;0,IF('PERSONAL DIRECTO'!BX9&gt;0,INT(-'PERSONAL DIRECTO'!$CW89*('PERSONAL DIRECTO'!BX9/('PERSONAL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DIRECTO'!BX9)/$B62,0),0)</f>
        <v>0</v>
      </c>
      <c r="BV62" s="341">
        <f t="shared" ref="BV62:BV80" si="87">+IF(BU62=0,0,BT62*BU62*$B62)</f>
        <v>0</v>
      </c>
      <c r="BW62" s="355" t="str">
        <f>+IF(BW36=" "," ",BW36*(1+'PERSONAL DIRECTO'!$C$84))</f>
        <v xml:space="preserve"> </v>
      </c>
      <c r="BX62" s="237">
        <f>+IF($B62&gt;0,IF('PERSONAL DIRECTO'!CA9&gt;0,INT(-'PERSONAL DIRECTO'!$CW89*('PERSONAL DIRECTO'!CA9/('PERSONAL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DIRECTO'!CA9)/$B62,0),0)</f>
        <v>0</v>
      </c>
      <c r="BY62" s="341">
        <f t="shared" ref="BY62:BY80" si="88">+IF(BX62=0,0,BW62*BX62*$B62)</f>
        <v>0</v>
      </c>
      <c r="BZ62" s="355" t="str">
        <f>+IF(BZ36=" "," ",BZ36*(1+'PERSONAL DIRECTO'!$C$84))</f>
        <v xml:space="preserve"> </v>
      </c>
      <c r="CA62" s="237">
        <f>+IF($B62&gt;0,IF('PERSONAL DIRECTO'!CD9&gt;0,INT(-'PERSONAL DIRECTO'!$CW89*('PERSONAL DIRECTO'!CD9/('PERSONAL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DIRECTO'!CD9)/$B62,0),0)</f>
        <v>0</v>
      </c>
      <c r="CB62" s="341">
        <f t="shared" ref="CB62:CB80" si="89">+IF(CA62=0,0,BZ62*CA62*$B62)</f>
        <v>0</v>
      </c>
      <c r="CC62" s="355" t="str">
        <f>+IF(CC36=" "," ",CC36*(1+'PERSONAL DIRECTO'!$C$84))</f>
        <v xml:space="preserve"> </v>
      </c>
      <c r="CD62" s="237">
        <f>+IF($B62&gt;0,IF('PERSONAL DIRECTO'!CG9&gt;0,INT(-'PERSONAL DIRECTO'!$CW89*('PERSONAL DIRECTO'!CG9/('PERSONAL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DIRECTO'!CG9)/$B62,0),0)</f>
        <v>0</v>
      </c>
      <c r="CE62" s="341">
        <f t="shared" ref="CE62:CE80" si="90">+IF(CD62=0,0,CC62*CD62*$B62)</f>
        <v>0</v>
      </c>
      <c r="CF62" s="355" t="str">
        <f>+IF(CF36=" "," ",CF36*(1+'PERSONAL DIRECTO'!$C$84))</f>
        <v xml:space="preserve"> </v>
      </c>
      <c r="CG62" s="237">
        <f>+IF($B62&gt;0,IF('PERSONAL DIRECTO'!CJ9&gt;0,INT(-'PERSONAL DIRECTO'!$CW89*('PERSONAL DIRECTO'!CJ9/('PERSONAL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DIRECTO'!CJ9)/$B62,0),0)</f>
        <v>0</v>
      </c>
      <c r="CH62" s="341">
        <f t="shared" ref="CH62:CH80" si="91">+IF(CG62=0,0,CF62*CG62*$B62)</f>
        <v>0</v>
      </c>
      <c r="CI62" s="355" t="str">
        <f>+IF(CI36=" "," ",CI36*(1+'PERSONAL DIRECTO'!$C$84))</f>
        <v xml:space="preserve"> </v>
      </c>
      <c r="CJ62" s="237">
        <f>+IF($B62&gt;0,IF('PERSONAL DIRECTO'!CM9&gt;0,INT(-'PERSONAL DIRECTO'!$CW89*('PERSONAL DIRECTO'!CM9/('PERSONAL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DIRECTO'!CM9)/$B62,0),0)</f>
        <v>0</v>
      </c>
      <c r="CK62" s="341">
        <f t="shared" ref="CK62:CK80" si="92">+IF(CJ62=0,0,CI62*CJ62*$B62)</f>
        <v>0</v>
      </c>
      <c r="CL62" s="355" t="str">
        <f>+IF(CL36=" "," ",CL36*(1+'PERSONAL DIRECTO'!$C$84))</f>
        <v xml:space="preserve"> </v>
      </c>
      <c r="CM62" s="237">
        <f>+IF($B62&gt;0,IF('PERSONAL DIRECTO'!CP9&gt;0,INT(-'PERSONAL DIRECTO'!$CW89*('PERSONAL DIRECTO'!CP9/('PERSONAL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DIRECTO'!CP9)/$B62,0),0)</f>
        <v>0</v>
      </c>
      <c r="CN62" s="341">
        <f t="shared" ref="CN62:CN80" si="93">+IF(CM62=0,0,CL62*CM62*$B62)</f>
        <v>0</v>
      </c>
      <c r="CO62" s="76">
        <f t="shared" ref="CO62:CO80" si="94">(E62+H62+K62+N62+Q62+T62+W62+Z62+AC62+AF62+AI62+AL62+AO62+AR62+AU62+AX62+BA62+BD62+BG62+BJ62+BM62+BP62+BS62+BV62+BY62+CB62+CE62+CH62+CK62+CN62)</f>
        <v>0</v>
      </c>
    </row>
    <row r="63" spans="1:93" s="334" customFormat="1" ht="15.5" x14ac:dyDescent="0.35">
      <c r="A63" s="336" t="str">
        <f>+IF('PERSONAL DIRECTO'!DE90&lt;=15,"No requiere personal adicional",IF('PERSONAL DIRECTO'!CW90&lt;0,'PERSONAL DIRECTO'!A90,"No requiere personal adicional"))</f>
        <v>No requiere personal adicional</v>
      </c>
      <c r="B63" s="337">
        <f>+IF(A63="No requiere personal adicional",0,IF(('PERSONAL DIRECTO'!DA90/'PERSONAL DIRECTO'!$G$4)&lt;1,1,INT(ROUNDUP('PERSONAL DIRECTO'!DA90/'PERSONAL DIRECTO'!$G$4,1))))</f>
        <v>0</v>
      </c>
      <c r="C63" s="355" t="str">
        <f>+IF(C37=" "," ",C37*(1+'PERSONAL DIRECTO'!$C$84))</f>
        <v xml:space="preserve"> </v>
      </c>
      <c r="D63" s="237">
        <f>+IF($B63&gt;0,IF('PERSONAL DIRECTO'!G10&gt;0,INT(-'PERSONAL DIRECTO'!$CW90*('PERSONAL DIRECTO'!G10/('PERSONAL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DIRECTO'!G10)/$B63,0),0)</f>
        <v>0</v>
      </c>
      <c r="E63" s="341">
        <f t="shared" si="64"/>
        <v>0</v>
      </c>
      <c r="F63" s="355" t="str">
        <f>+IF(F37=" "," ",F37*(1+'PERSONAL DIRECTO'!$C$84))</f>
        <v xml:space="preserve"> </v>
      </c>
      <c r="G63" s="237">
        <f>+IF($B63&gt;0,IF('PERSONAL DIRECTO'!J10&gt;0,INT(-'PERSONAL DIRECTO'!$CW90*('PERSONAL DIRECTO'!J10/('PERSONAL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DIRECTO'!J10)/$B63,0),0)</f>
        <v>0</v>
      </c>
      <c r="H63" s="341">
        <f t="shared" si="65"/>
        <v>0</v>
      </c>
      <c r="I63" s="355" t="str">
        <f>+IF(I37=" "," ",I37*(1+'PERSONAL DIRECTO'!$C$84))</f>
        <v xml:space="preserve"> </v>
      </c>
      <c r="J63" s="237">
        <f>+IF($B63&gt;0,IF('PERSONAL DIRECTO'!M10&gt;0,INT(-'PERSONAL DIRECTO'!$CW90*('PERSONAL DIRECTO'!M10/('PERSONAL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DIRECTO'!M10)/$B63,0),0)</f>
        <v>0</v>
      </c>
      <c r="K63" s="341">
        <f t="shared" si="66"/>
        <v>0</v>
      </c>
      <c r="L63" s="355" t="str">
        <f>+IF(L37=" "," ",L37*(1+'PERSONAL DIRECTO'!$C$84))</f>
        <v xml:space="preserve"> </v>
      </c>
      <c r="M63" s="237">
        <f>+IF($B63&gt;0,IF('PERSONAL DIRECTO'!P10&gt;0,INT(-'PERSONAL DIRECTO'!$CW90*('PERSONAL DIRECTO'!P10/('PERSONAL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DIRECTO'!P10)/$B63,0),0)</f>
        <v>0</v>
      </c>
      <c r="N63" s="341">
        <f t="shared" si="67"/>
        <v>0</v>
      </c>
      <c r="O63" s="355" t="str">
        <f>+IF(O37=" "," ",O37*(1+'PERSONAL DIRECTO'!$C$84))</f>
        <v xml:space="preserve"> </v>
      </c>
      <c r="P63" s="237">
        <f>+IF($B63&gt;0,IF('PERSONAL DIRECTO'!S10&gt;0,INT(-'PERSONAL DIRECTO'!$CW90*('PERSONAL DIRECTO'!S10/('PERSONAL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DIRECTO'!S10)/$B63,0),0)</f>
        <v>0</v>
      </c>
      <c r="Q63" s="341">
        <f t="shared" si="68"/>
        <v>0</v>
      </c>
      <c r="R63" s="355" t="str">
        <f>+IF(R37=" "," ",R37*(1+'PERSONAL DIRECTO'!$C$84))</f>
        <v xml:space="preserve"> </v>
      </c>
      <c r="S63" s="237">
        <f>+IF($B63&gt;0,IF('PERSONAL DIRECTO'!V10&gt;0,INT(-'PERSONAL DIRECTO'!$CW90*('PERSONAL DIRECTO'!V10/('PERSONAL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DIRECTO'!V10)/$B63,0),0)</f>
        <v>0</v>
      </c>
      <c r="T63" s="341">
        <f t="shared" si="69"/>
        <v>0</v>
      </c>
      <c r="U63" s="355" t="str">
        <f>+IF(U37=" "," ",U37*(1+'PERSONAL DIRECTO'!$C$84))</f>
        <v xml:space="preserve"> </v>
      </c>
      <c r="V63" s="237">
        <f>+IF($B63&gt;0,IF('PERSONAL DIRECTO'!Y10&gt;0,INT(-'PERSONAL DIRECTO'!$CW90*('PERSONAL DIRECTO'!Y10/('PERSONAL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DIRECTO'!Y10)/$B63,0),0)</f>
        <v>0</v>
      </c>
      <c r="W63" s="341">
        <f t="shared" si="70"/>
        <v>0</v>
      </c>
      <c r="X63" s="355" t="str">
        <f>+IF(X37=" "," ",X37*(1+'PERSONAL DIRECTO'!$C$84))</f>
        <v xml:space="preserve"> </v>
      </c>
      <c r="Y63" s="237">
        <f>+IF($B63&gt;0,IF('PERSONAL DIRECTO'!AB10&gt;0,INT(-'PERSONAL DIRECTO'!$CW90*('PERSONAL DIRECTO'!AB10/('PERSONAL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DIRECTO'!AB10)/$B63,0),0)</f>
        <v>0</v>
      </c>
      <c r="Z63" s="341">
        <f t="shared" si="71"/>
        <v>0</v>
      </c>
      <c r="AA63" s="355" t="str">
        <f>+IF(AA37=" "," ",AA37*(1+'PERSONAL DIRECTO'!$C$84))</f>
        <v xml:space="preserve"> </v>
      </c>
      <c r="AB63" s="237">
        <f>+IF($B63&gt;0,IF('PERSONAL DIRECTO'!AE10&gt;0,INT(-'PERSONAL DIRECTO'!$CW90*('PERSONAL DIRECTO'!AE10/('PERSONAL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DIRECTO'!AE10)/$B63,0),0)</f>
        <v>0</v>
      </c>
      <c r="AC63" s="341">
        <f t="shared" si="72"/>
        <v>0</v>
      </c>
      <c r="AD63" s="355" t="str">
        <f>+IF(AD37=" "," ",AD37*(1+'PERSONAL DIRECTO'!$C$84))</f>
        <v xml:space="preserve"> </v>
      </c>
      <c r="AE63" s="237">
        <f>+IF($B63&gt;0,IF('PERSONAL DIRECTO'!AH10&gt;0,INT(-'PERSONAL DIRECTO'!$CW90*('PERSONAL DIRECTO'!AH10/('PERSONAL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DIRECTO'!AH10)/$B63,0),0)</f>
        <v>0</v>
      </c>
      <c r="AF63" s="341">
        <f t="shared" si="73"/>
        <v>0</v>
      </c>
      <c r="AG63" s="355" t="str">
        <f>+IF(AG37=" "," ",AG37*(1+'PERSONAL DIRECTO'!$C$84))</f>
        <v xml:space="preserve"> </v>
      </c>
      <c r="AH63" s="237">
        <f>+IF($B63&gt;0,IF('PERSONAL DIRECTO'!AK10&gt;0,INT(-'PERSONAL DIRECTO'!$CW90*('PERSONAL DIRECTO'!AK10/('PERSONAL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DIRECTO'!AK10)/$B63,0),0)</f>
        <v>0</v>
      </c>
      <c r="AI63" s="341">
        <f t="shared" si="74"/>
        <v>0</v>
      </c>
      <c r="AJ63" s="355" t="str">
        <f>+IF(AJ37=" "," ",AJ37*(1+'PERSONAL DIRECTO'!$C$84))</f>
        <v xml:space="preserve"> </v>
      </c>
      <c r="AK63" s="237">
        <f>+IF($B63&gt;0,IF('PERSONAL DIRECTO'!AN10&gt;0,INT(-'PERSONAL DIRECTO'!$CW90*('PERSONAL DIRECTO'!AN10/('PERSONAL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DIRECTO'!AN10)/$B63,0),0)</f>
        <v>0</v>
      </c>
      <c r="AL63" s="341">
        <f t="shared" si="75"/>
        <v>0</v>
      </c>
      <c r="AM63" s="355" t="str">
        <f>+IF(AM37=" "," ",AM37*(1+'PERSONAL DIRECTO'!$C$84))</f>
        <v xml:space="preserve"> </v>
      </c>
      <c r="AN63" s="237">
        <f>+IF($B63&gt;0,IF('PERSONAL DIRECTO'!AQ10&gt;0,INT(-'PERSONAL DIRECTO'!$CW90*('PERSONAL DIRECTO'!AQ10/('PERSONAL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DIRECTO'!AQ10)/$B63,0),0)</f>
        <v>0</v>
      </c>
      <c r="AO63" s="341">
        <f t="shared" si="76"/>
        <v>0</v>
      </c>
      <c r="AP63" s="355" t="str">
        <f>+IF(AP37=" "," ",AP37*(1+'PERSONAL DIRECTO'!$C$84))</f>
        <v xml:space="preserve"> </v>
      </c>
      <c r="AQ63" s="237">
        <f>+IF($B63&gt;0,IF('PERSONAL DIRECTO'!AT10&gt;0,INT(-'PERSONAL DIRECTO'!$CW90*('PERSONAL DIRECTO'!AT10/('PERSONAL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DIRECTO'!AT10)/$B63,0),0)</f>
        <v>0</v>
      </c>
      <c r="AR63" s="341">
        <f t="shared" si="77"/>
        <v>0</v>
      </c>
      <c r="AS63" s="355" t="str">
        <f>+IF(AS37=" "," ",AS37*(1+'PERSONAL DIRECTO'!$C$84))</f>
        <v xml:space="preserve"> </v>
      </c>
      <c r="AT63" s="237">
        <f>+IF($B63&gt;0,IF('PERSONAL DIRECTO'!AW10&gt;0,INT(-'PERSONAL DIRECTO'!$CW90*('PERSONAL DIRECTO'!AW10/('PERSONAL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DIRECTO'!AW10)/$B63,0),0)</f>
        <v>0</v>
      </c>
      <c r="AU63" s="341">
        <f t="shared" si="78"/>
        <v>0</v>
      </c>
      <c r="AV63" s="355" t="str">
        <f>+IF(AV37=" "," ",AV37*(1+'PERSONAL DIRECTO'!$C$84))</f>
        <v xml:space="preserve"> </v>
      </c>
      <c r="AW63" s="237">
        <f>+IF($B63&gt;0,IF('PERSONAL DIRECTO'!AZ10&gt;0,INT(-'PERSONAL DIRECTO'!$CW90*('PERSONAL DIRECTO'!AZ10/('PERSONAL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DIRECTO'!AZ10)/$B63,0),0)</f>
        <v>0</v>
      </c>
      <c r="AX63" s="341">
        <f t="shared" si="79"/>
        <v>0</v>
      </c>
      <c r="AY63" s="355" t="str">
        <f>+IF(AY37=" "," ",AY37*(1+'PERSONAL DIRECTO'!$C$84))</f>
        <v xml:space="preserve"> </v>
      </c>
      <c r="AZ63" s="237">
        <f>+IF($B63&gt;0,IF('PERSONAL DIRECTO'!BC10&gt;0,INT(-'PERSONAL DIRECTO'!$CW90*('PERSONAL DIRECTO'!BC10/('PERSONAL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DIRECTO'!BC10)/$B63,0),0)</f>
        <v>0</v>
      </c>
      <c r="BA63" s="341">
        <f t="shared" si="80"/>
        <v>0</v>
      </c>
      <c r="BB63" s="355" t="str">
        <f>+IF(BB37=" "," ",BB37*(1+'PERSONAL DIRECTO'!$C$84))</f>
        <v xml:space="preserve"> </v>
      </c>
      <c r="BC63" s="237">
        <f>+IF($B63&gt;0,IF('PERSONAL DIRECTO'!BF10&gt;0,INT(-'PERSONAL DIRECTO'!$CW90*('PERSONAL DIRECTO'!BF10/('PERSONAL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DIRECTO'!BF10)/$B63,0),0)</f>
        <v>0</v>
      </c>
      <c r="BD63" s="341">
        <f t="shared" si="81"/>
        <v>0</v>
      </c>
      <c r="BE63" s="355" t="str">
        <f>+IF(BE37=" "," ",BE37*(1+'PERSONAL DIRECTO'!$C$84))</f>
        <v xml:space="preserve"> </v>
      </c>
      <c r="BF63" s="237">
        <f>+IF($B63&gt;0,IF('PERSONAL DIRECTO'!BI10&gt;0,INT(-'PERSONAL DIRECTO'!$CW90*('PERSONAL DIRECTO'!BI10/('PERSONAL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DIRECTO'!BI10)/$B63,0),0)</f>
        <v>0</v>
      </c>
      <c r="BG63" s="341">
        <f t="shared" si="82"/>
        <v>0</v>
      </c>
      <c r="BH63" s="355" t="str">
        <f>+IF(BH37=" "," ",BH37*(1+'PERSONAL DIRECTO'!$C$84))</f>
        <v xml:space="preserve"> </v>
      </c>
      <c r="BI63" s="237">
        <f>+IF($B63&gt;0,IF('PERSONAL DIRECTO'!BL10&gt;0,INT(-'PERSONAL DIRECTO'!$CW90*('PERSONAL DIRECTO'!BL10/('PERSONAL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DIRECTO'!BL10)/$B63,0),0)</f>
        <v>0</v>
      </c>
      <c r="BJ63" s="341">
        <f t="shared" si="83"/>
        <v>0</v>
      </c>
      <c r="BK63" s="355" t="str">
        <f>+IF(BK37=" "," ",BK37*(1+'PERSONAL DIRECTO'!$C$84))</f>
        <v xml:space="preserve"> </v>
      </c>
      <c r="BL63" s="237">
        <f>+IF($B63&gt;0,IF('PERSONAL DIRECTO'!BO10&gt;0,INT(-'PERSONAL DIRECTO'!$CW90*('PERSONAL DIRECTO'!BO10/('PERSONAL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DIRECTO'!BO10)/$B63,0),0)</f>
        <v>0</v>
      </c>
      <c r="BM63" s="341">
        <f t="shared" si="84"/>
        <v>0</v>
      </c>
      <c r="BN63" s="355" t="str">
        <f>+IF(BN37=" "," ",BN37*(1+'PERSONAL DIRECTO'!$C$84))</f>
        <v xml:space="preserve"> </v>
      </c>
      <c r="BO63" s="237">
        <f>+IF($B63&gt;0,IF('PERSONAL DIRECTO'!BR10&gt;0,INT(-'PERSONAL DIRECTO'!$CW90*('PERSONAL DIRECTO'!BR10/('PERSONAL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DIRECTO'!BR10)/$B63,0),0)</f>
        <v>0</v>
      </c>
      <c r="BP63" s="341">
        <f t="shared" si="85"/>
        <v>0</v>
      </c>
      <c r="BQ63" s="355" t="str">
        <f>+IF(BQ37=" "," ",BQ37*(1+'PERSONAL DIRECTO'!$C$84))</f>
        <v xml:space="preserve"> </v>
      </c>
      <c r="BR63" s="237">
        <f>+IF($B63&gt;0,IF('PERSONAL DIRECTO'!BU10&gt;0,INT(-'PERSONAL DIRECTO'!$CW90*('PERSONAL DIRECTO'!BU10/('PERSONAL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DIRECTO'!BU10)/$B63,0),0)</f>
        <v>0</v>
      </c>
      <c r="BS63" s="341">
        <f t="shared" si="86"/>
        <v>0</v>
      </c>
      <c r="BT63" s="355" t="str">
        <f>+IF(BT37=" "," ",BT37*(1+'PERSONAL DIRECTO'!$C$84))</f>
        <v xml:space="preserve"> </v>
      </c>
      <c r="BU63" s="237">
        <f>+IF($B63&gt;0,IF('PERSONAL DIRECTO'!BX10&gt;0,INT(-'PERSONAL DIRECTO'!$CW90*('PERSONAL DIRECTO'!BX10/('PERSONAL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DIRECTO'!BX10)/$B63,0),0)</f>
        <v>0</v>
      </c>
      <c r="BV63" s="341">
        <f t="shared" si="87"/>
        <v>0</v>
      </c>
      <c r="BW63" s="355" t="str">
        <f>+IF(BW37=" "," ",BW37*(1+'PERSONAL DIRECTO'!$C$84))</f>
        <v xml:space="preserve"> </v>
      </c>
      <c r="BX63" s="237">
        <f>+IF($B63&gt;0,IF('PERSONAL DIRECTO'!CA10&gt;0,INT(-'PERSONAL DIRECTO'!$CW90*('PERSONAL DIRECTO'!CA10/('PERSONAL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DIRECTO'!CA10)/$B63,0),0)</f>
        <v>0</v>
      </c>
      <c r="BY63" s="341">
        <f t="shared" si="88"/>
        <v>0</v>
      </c>
      <c r="BZ63" s="355" t="str">
        <f>+IF(BZ37=" "," ",BZ37*(1+'PERSONAL DIRECTO'!$C$84))</f>
        <v xml:space="preserve"> </v>
      </c>
      <c r="CA63" s="237">
        <f>+IF($B63&gt;0,IF('PERSONAL DIRECTO'!CD10&gt;0,INT(-'PERSONAL DIRECTO'!$CW90*('PERSONAL DIRECTO'!CD10/('PERSONAL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DIRECTO'!CD10)/$B63,0),0)</f>
        <v>0</v>
      </c>
      <c r="CB63" s="341">
        <f t="shared" si="89"/>
        <v>0</v>
      </c>
      <c r="CC63" s="355" t="str">
        <f>+IF(CC37=" "," ",CC37*(1+'PERSONAL DIRECTO'!$C$84))</f>
        <v xml:space="preserve"> </v>
      </c>
      <c r="CD63" s="237">
        <f>+IF($B63&gt;0,IF('PERSONAL DIRECTO'!CG10&gt;0,INT(-'PERSONAL DIRECTO'!$CW90*('PERSONAL DIRECTO'!CG10/('PERSONAL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DIRECTO'!CG10)/$B63,0),0)</f>
        <v>0</v>
      </c>
      <c r="CE63" s="341">
        <f t="shared" si="90"/>
        <v>0</v>
      </c>
      <c r="CF63" s="355" t="str">
        <f>+IF(CF37=" "," ",CF37*(1+'PERSONAL DIRECTO'!$C$84))</f>
        <v xml:space="preserve"> </v>
      </c>
      <c r="CG63" s="237">
        <f>+IF($B63&gt;0,IF('PERSONAL DIRECTO'!CJ10&gt;0,INT(-'PERSONAL DIRECTO'!$CW90*('PERSONAL DIRECTO'!CJ10/('PERSONAL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DIRECTO'!CJ10)/$B63,0),0)</f>
        <v>0</v>
      </c>
      <c r="CH63" s="341">
        <f t="shared" si="91"/>
        <v>0</v>
      </c>
      <c r="CI63" s="355" t="str">
        <f>+IF(CI37=" "," ",CI37*(1+'PERSONAL DIRECTO'!$C$84))</f>
        <v xml:space="preserve"> </v>
      </c>
      <c r="CJ63" s="237">
        <f>+IF($B63&gt;0,IF('PERSONAL DIRECTO'!CM10&gt;0,INT(-'PERSONAL DIRECTO'!$CW90*('PERSONAL DIRECTO'!CM10/('PERSONAL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DIRECTO'!CM10)/$B63,0),0)</f>
        <v>0</v>
      </c>
      <c r="CK63" s="341">
        <f t="shared" si="92"/>
        <v>0</v>
      </c>
      <c r="CL63" s="355" t="str">
        <f>+IF(CL37=" "," ",CL37*(1+'PERSONAL DIRECTO'!$C$84))</f>
        <v xml:space="preserve"> </v>
      </c>
      <c r="CM63" s="237">
        <f>+IF($B63&gt;0,IF('PERSONAL DIRECTO'!CP10&gt;0,INT(-'PERSONAL DIRECTO'!$CW90*('PERSONAL DIRECTO'!CP10/('PERSONAL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DIRECTO'!CP10)/$B63,0),0)</f>
        <v>0</v>
      </c>
      <c r="CN63" s="341">
        <f t="shared" si="93"/>
        <v>0</v>
      </c>
      <c r="CO63" s="76">
        <f t="shared" si="94"/>
        <v>0</v>
      </c>
    </row>
    <row r="64" spans="1:93" s="334" customFormat="1" ht="15.5" x14ac:dyDescent="0.35">
      <c r="A64" s="336" t="str">
        <f>+IF('PERSONAL DIRECTO'!DE91&lt;=15,"No requiere personal adicional",IF('PERSONAL DIRECTO'!CW91&lt;0,'PERSONAL DIRECTO'!A91,"No requiere personal adicional"))</f>
        <v>No requiere personal adicional</v>
      </c>
      <c r="B64" s="337">
        <f>+IF(A64="No requiere personal adicional",0,IF(('PERSONAL DIRECTO'!DA91/'PERSONAL DIRECTO'!$G$4)&lt;1,1,INT(ROUNDUP('PERSONAL DIRECTO'!DA91/'PERSONAL DIRECTO'!$G$4,1))))</f>
        <v>0</v>
      </c>
      <c r="C64" s="355" t="str">
        <f>+IF(C38=" "," ",C38*(1+'PERSONAL DIRECTO'!$C$84))</f>
        <v xml:space="preserve"> </v>
      </c>
      <c r="D64" s="237">
        <f>+IF($B64&gt;0,IF('PERSONAL DIRECTO'!G11&gt;0,INT(-'PERSONAL DIRECTO'!$CW91*('PERSONAL DIRECTO'!G11/('PERSONAL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DIRECTO'!G11)/$B64,0),0)</f>
        <v>0</v>
      </c>
      <c r="E64" s="341">
        <f t="shared" si="64"/>
        <v>0</v>
      </c>
      <c r="F64" s="355" t="str">
        <f>+IF(F38=" "," ",F38*(1+'PERSONAL DIRECTO'!$C$84))</f>
        <v xml:space="preserve"> </v>
      </c>
      <c r="G64" s="237">
        <f>+IF($B64&gt;0,IF('PERSONAL DIRECTO'!J11&gt;0,INT(-'PERSONAL DIRECTO'!$CW91*('PERSONAL DIRECTO'!J11/('PERSONAL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DIRECTO'!J11)/$B64,0),0)</f>
        <v>0</v>
      </c>
      <c r="H64" s="341">
        <f t="shared" si="65"/>
        <v>0</v>
      </c>
      <c r="I64" s="355" t="str">
        <f>+IF(I38=" "," ",I38*(1+'PERSONAL DIRECTO'!$C$84))</f>
        <v xml:space="preserve"> </v>
      </c>
      <c r="J64" s="237">
        <f>+IF($B64&gt;0,IF('PERSONAL DIRECTO'!M11&gt;0,INT(-'PERSONAL DIRECTO'!$CW91*('PERSONAL DIRECTO'!M11/('PERSONAL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DIRECTO'!M11)/$B64,0),0)</f>
        <v>0</v>
      </c>
      <c r="K64" s="341">
        <f t="shared" si="66"/>
        <v>0</v>
      </c>
      <c r="L64" s="355" t="str">
        <f>+IF(L38=" "," ",L38*(1+'PERSONAL DIRECTO'!$C$84))</f>
        <v xml:space="preserve"> </v>
      </c>
      <c r="M64" s="237">
        <f>+IF($B64&gt;0,IF('PERSONAL DIRECTO'!P11&gt;0,INT(-'PERSONAL DIRECTO'!$CW91*('PERSONAL DIRECTO'!P11/('PERSONAL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DIRECTO'!P11)/$B64,0),0)</f>
        <v>0</v>
      </c>
      <c r="N64" s="341">
        <f t="shared" si="67"/>
        <v>0</v>
      </c>
      <c r="O64" s="355" t="str">
        <f>+IF(O38=" "," ",O38*(1+'PERSONAL DIRECTO'!$C$84))</f>
        <v xml:space="preserve"> </v>
      </c>
      <c r="P64" s="237">
        <f>+IF($B64&gt;0,IF('PERSONAL DIRECTO'!S11&gt;0,INT(-'PERSONAL DIRECTO'!$CW91*('PERSONAL DIRECTO'!S11/('PERSONAL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DIRECTO'!S11)/$B64,0),0)</f>
        <v>0</v>
      </c>
      <c r="Q64" s="341">
        <f t="shared" si="68"/>
        <v>0</v>
      </c>
      <c r="R64" s="355" t="str">
        <f>+IF(R38=" "," ",R38*(1+'PERSONAL DIRECTO'!$C$84))</f>
        <v xml:space="preserve"> </v>
      </c>
      <c r="S64" s="237">
        <f>+IF($B64&gt;0,IF('PERSONAL DIRECTO'!V11&gt;0,INT(-'PERSONAL DIRECTO'!$CW91*('PERSONAL DIRECTO'!V11/('PERSONAL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DIRECTO'!V11)/$B64,0),0)</f>
        <v>0</v>
      </c>
      <c r="T64" s="341">
        <f t="shared" si="69"/>
        <v>0</v>
      </c>
      <c r="U64" s="355" t="str">
        <f>+IF(U38=" "," ",U38*(1+'PERSONAL DIRECTO'!$C$84))</f>
        <v xml:space="preserve"> </v>
      </c>
      <c r="V64" s="237">
        <f>+IF($B64&gt;0,IF('PERSONAL DIRECTO'!Y11&gt;0,INT(-'PERSONAL DIRECTO'!$CW91*('PERSONAL DIRECTO'!Y11/('PERSONAL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DIRECTO'!Y11)/$B64,0),0)</f>
        <v>0</v>
      </c>
      <c r="W64" s="341">
        <f t="shared" si="70"/>
        <v>0</v>
      </c>
      <c r="X64" s="355" t="str">
        <f>+IF(X38=" "," ",X38*(1+'PERSONAL DIRECTO'!$C$84))</f>
        <v xml:space="preserve"> </v>
      </c>
      <c r="Y64" s="237">
        <f>+IF($B64&gt;0,IF('PERSONAL DIRECTO'!AB11&gt;0,INT(-'PERSONAL DIRECTO'!$CW91*('PERSONAL DIRECTO'!AB11/('PERSONAL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DIRECTO'!AB11)/$B64,0),0)</f>
        <v>0</v>
      </c>
      <c r="Z64" s="341">
        <f t="shared" si="71"/>
        <v>0</v>
      </c>
      <c r="AA64" s="355" t="str">
        <f>+IF(AA38=" "," ",AA38*(1+'PERSONAL DIRECTO'!$C$84))</f>
        <v xml:space="preserve"> </v>
      </c>
      <c r="AB64" s="237">
        <f>+IF($B64&gt;0,IF('PERSONAL DIRECTO'!AE11&gt;0,INT(-'PERSONAL DIRECTO'!$CW91*('PERSONAL DIRECTO'!AE11/('PERSONAL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DIRECTO'!AE11)/$B64,0),0)</f>
        <v>0</v>
      </c>
      <c r="AC64" s="341">
        <f t="shared" si="72"/>
        <v>0</v>
      </c>
      <c r="AD64" s="355" t="str">
        <f>+IF(AD38=" "," ",AD38*(1+'PERSONAL DIRECTO'!$C$84))</f>
        <v xml:space="preserve"> </v>
      </c>
      <c r="AE64" s="237">
        <f>+IF($B64&gt;0,IF('PERSONAL DIRECTO'!AH11&gt;0,INT(-'PERSONAL DIRECTO'!$CW91*('PERSONAL DIRECTO'!AH11/('PERSONAL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DIRECTO'!AH11)/$B64,0),0)</f>
        <v>0</v>
      </c>
      <c r="AF64" s="341">
        <f t="shared" si="73"/>
        <v>0</v>
      </c>
      <c r="AG64" s="355" t="str">
        <f>+IF(AG38=" "," ",AG38*(1+'PERSONAL DIRECTO'!$C$84))</f>
        <v xml:space="preserve"> </v>
      </c>
      <c r="AH64" s="237">
        <f>+IF($B64&gt;0,IF('PERSONAL DIRECTO'!AK11&gt;0,INT(-'PERSONAL DIRECTO'!$CW91*('PERSONAL DIRECTO'!AK11/('PERSONAL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DIRECTO'!AK11)/$B64,0),0)</f>
        <v>0</v>
      </c>
      <c r="AI64" s="341">
        <f t="shared" si="74"/>
        <v>0</v>
      </c>
      <c r="AJ64" s="355" t="str">
        <f>+IF(AJ38=" "," ",AJ38*(1+'PERSONAL DIRECTO'!$C$84))</f>
        <v xml:space="preserve"> </v>
      </c>
      <c r="AK64" s="237">
        <f>+IF($B64&gt;0,IF('PERSONAL DIRECTO'!AN11&gt;0,INT(-'PERSONAL DIRECTO'!$CW91*('PERSONAL DIRECTO'!AN11/('PERSONAL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DIRECTO'!AN11)/$B64,0),0)</f>
        <v>0</v>
      </c>
      <c r="AL64" s="341">
        <f t="shared" si="75"/>
        <v>0</v>
      </c>
      <c r="AM64" s="355" t="str">
        <f>+IF(AM38=" "," ",AM38*(1+'PERSONAL DIRECTO'!$C$84))</f>
        <v xml:space="preserve"> </v>
      </c>
      <c r="AN64" s="237">
        <f>+IF($B64&gt;0,IF('PERSONAL DIRECTO'!AQ11&gt;0,INT(-'PERSONAL DIRECTO'!$CW91*('PERSONAL DIRECTO'!AQ11/('PERSONAL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DIRECTO'!AQ11)/$B64,0),0)</f>
        <v>0</v>
      </c>
      <c r="AO64" s="341">
        <f t="shared" si="76"/>
        <v>0</v>
      </c>
      <c r="AP64" s="355" t="str">
        <f>+IF(AP38=" "," ",AP38*(1+'PERSONAL DIRECTO'!$C$84))</f>
        <v xml:space="preserve"> </v>
      </c>
      <c r="AQ64" s="237">
        <f>+IF($B64&gt;0,IF('PERSONAL DIRECTO'!AT11&gt;0,INT(-'PERSONAL DIRECTO'!$CW91*('PERSONAL DIRECTO'!AT11/('PERSONAL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DIRECTO'!AT11)/$B64,0),0)</f>
        <v>0</v>
      </c>
      <c r="AR64" s="341">
        <f t="shared" si="77"/>
        <v>0</v>
      </c>
      <c r="AS64" s="355" t="str">
        <f>+IF(AS38=" "," ",AS38*(1+'PERSONAL DIRECTO'!$C$84))</f>
        <v xml:space="preserve"> </v>
      </c>
      <c r="AT64" s="237">
        <f>+IF($B64&gt;0,IF('PERSONAL DIRECTO'!AW11&gt;0,INT(-'PERSONAL DIRECTO'!$CW91*('PERSONAL DIRECTO'!AW11/('PERSONAL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DIRECTO'!AW11)/$B64,0),0)</f>
        <v>0</v>
      </c>
      <c r="AU64" s="341">
        <f t="shared" si="78"/>
        <v>0</v>
      </c>
      <c r="AV64" s="355" t="str">
        <f>+IF(AV38=" "," ",AV38*(1+'PERSONAL DIRECTO'!$C$84))</f>
        <v xml:space="preserve"> </v>
      </c>
      <c r="AW64" s="237">
        <f>+IF($B64&gt;0,IF('PERSONAL DIRECTO'!AZ11&gt;0,INT(-'PERSONAL DIRECTO'!$CW91*('PERSONAL DIRECTO'!AZ11/('PERSONAL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DIRECTO'!AZ11)/$B64,0),0)</f>
        <v>0</v>
      </c>
      <c r="AX64" s="341">
        <f t="shared" si="79"/>
        <v>0</v>
      </c>
      <c r="AY64" s="355" t="str">
        <f>+IF(AY38=" "," ",AY38*(1+'PERSONAL DIRECTO'!$C$84))</f>
        <v xml:space="preserve"> </v>
      </c>
      <c r="AZ64" s="237">
        <f>+IF($B64&gt;0,IF('PERSONAL DIRECTO'!BC11&gt;0,INT(-'PERSONAL DIRECTO'!$CW91*('PERSONAL DIRECTO'!BC11/('PERSONAL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DIRECTO'!BC11)/$B64,0),0)</f>
        <v>0</v>
      </c>
      <c r="BA64" s="341">
        <f t="shared" si="80"/>
        <v>0</v>
      </c>
      <c r="BB64" s="355" t="str">
        <f>+IF(BB38=" "," ",BB38*(1+'PERSONAL DIRECTO'!$C$84))</f>
        <v xml:space="preserve"> </v>
      </c>
      <c r="BC64" s="237">
        <f>+IF($B64&gt;0,IF('PERSONAL DIRECTO'!BF11&gt;0,INT(-'PERSONAL DIRECTO'!$CW91*('PERSONAL DIRECTO'!BF11/('PERSONAL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DIRECTO'!BF11)/$B64,0),0)</f>
        <v>0</v>
      </c>
      <c r="BD64" s="341">
        <f t="shared" si="81"/>
        <v>0</v>
      </c>
      <c r="BE64" s="355" t="str">
        <f>+IF(BE38=" "," ",BE38*(1+'PERSONAL DIRECTO'!$C$84))</f>
        <v xml:space="preserve"> </v>
      </c>
      <c r="BF64" s="237">
        <f>+IF($B64&gt;0,IF('PERSONAL DIRECTO'!BI11&gt;0,INT(-'PERSONAL DIRECTO'!$CW91*('PERSONAL DIRECTO'!BI11/('PERSONAL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DIRECTO'!BI11)/$B64,0),0)</f>
        <v>0</v>
      </c>
      <c r="BG64" s="341">
        <f t="shared" si="82"/>
        <v>0</v>
      </c>
      <c r="BH64" s="355" t="str">
        <f>+IF(BH38=" "," ",BH38*(1+'PERSONAL DIRECTO'!$C$84))</f>
        <v xml:space="preserve"> </v>
      </c>
      <c r="BI64" s="237">
        <f>+IF($B64&gt;0,IF('PERSONAL DIRECTO'!BL11&gt;0,INT(-'PERSONAL DIRECTO'!$CW91*('PERSONAL DIRECTO'!BL11/('PERSONAL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DIRECTO'!BL11)/$B64,0),0)</f>
        <v>0</v>
      </c>
      <c r="BJ64" s="341">
        <f t="shared" si="83"/>
        <v>0</v>
      </c>
      <c r="BK64" s="355" t="str">
        <f>+IF(BK38=" "," ",BK38*(1+'PERSONAL DIRECTO'!$C$84))</f>
        <v xml:space="preserve"> </v>
      </c>
      <c r="BL64" s="237">
        <f>+IF($B64&gt;0,IF('PERSONAL DIRECTO'!BO11&gt;0,INT(-'PERSONAL DIRECTO'!$CW91*('PERSONAL DIRECTO'!BO11/('PERSONAL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DIRECTO'!BO11)/$B64,0),0)</f>
        <v>0</v>
      </c>
      <c r="BM64" s="341">
        <f t="shared" si="84"/>
        <v>0</v>
      </c>
      <c r="BN64" s="355" t="str">
        <f>+IF(BN38=" "," ",BN38*(1+'PERSONAL DIRECTO'!$C$84))</f>
        <v xml:space="preserve"> </v>
      </c>
      <c r="BO64" s="237">
        <f>+IF($B64&gt;0,IF('PERSONAL DIRECTO'!BR11&gt;0,INT(-'PERSONAL DIRECTO'!$CW91*('PERSONAL DIRECTO'!BR11/('PERSONAL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DIRECTO'!BR11)/$B64,0),0)</f>
        <v>0</v>
      </c>
      <c r="BP64" s="341">
        <f t="shared" si="85"/>
        <v>0</v>
      </c>
      <c r="BQ64" s="355" t="str">
        <f>+IF(BQ38=" "," ",BQ38*(1+'PERSONAL DIRECTO'!$C$84))</f>
        <v xml:space="preserve"> </v>
      </c>
      <c r="BR64" s="237">
        <f>+IF($B64&gt;0,IF('PERSONAL DIRECTO'!BU11&gt;0,INT(-'PERSONAL DIRECTO'!$CW91*('PERSONAL DIRECTO'!BU11/('PERSONAL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DIRECTO'!BU11)/$B64,0),0)</f>
        <v>0</v>
      </c>
      <c r="BS64" s="341">
        <f t="shared" si="86"/>
        <v>0</v>
      </c>
      <c r="BT64" s="355" t="str">
        <f>+IF(BT38=" "," ",BT38*(1+'PERSONAL DIRECTO'!$C$84))</f>
        <v xml:space="preserve"> </v>
      </c>
      <c r="BU64" s="237">
        <f>+IF($B64&gt;0,IF('PERSONAL DIRECTO'!BX11&gt;0,INT(-'PERSONAL DIRECTO'!$CW91*('PERSONAL DIRECTO'!BX11/('PERSONAL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DIRECTO'!BX11)/$B64,0),0)</f>
        <v>0</v>
      </c>
      <c r="BV64" s="341">
        <f t="shared" si="87"/>
        <v>0</v>
      </c>
      <c r="BW64" s="355" t="str">
        <f>+IF(BW38=" "," ",BW38*(1+'PERSONAL DIRECTO'!$C$84))</f>
        <v xml:space="preserve"> </v>
      </c>
      <c r="BX64" s="237">
        <f>+IF($B64&gt;0,IF('PERSONAL DIRECTO'!CA11&gt;0,INT(-'PERSONAL DIRECTO'!$CW91*('PERSONAL DIRECTO'!CA11/('PERSONAL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DIRECTO'!CA11)/$B64,0),0)</f>
        <v>0</v>
      </c>
      <c r="BY64" s="341">
        <f t="shared" si="88"/>
        <v>0</v>
      </c>
      <c r="BZ64" s="355" t="str">
        <f>+IF(BZ38=" "," ",BZ38*(1+'PERSONAL DIRECTO'!$C$84))</f>
        <v xml:space="preserve"> </v>
      </c>
      <c r="CA64" s="237">
        <f>+IF($B64&gt;0,IF('PERSONAL DIRECTO'!CD11&gt;0,INT(-'PERSONAL DIRECTO'!$CW91*('PERSONAL DIRECTO'!CD11/('PERSONAL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DIRECTO'!CD11)/$B64,0),0)</f>
        <v>0</v>
      </c>
      <c r="CB64" s="341">
        <f t="shared" si="89"/>
        <v>0</v>
      </c>
      <c r="CC64" s="355" t="str">
        <f>+IF(CC38=" "," ",CC38*(1+'PERSONAL DIRECTO'!$C$84))</f>
        <v xml:space="preserve"> </v>
      </c>
      <c r="CD64" s="237">
        <f>+IF($B64&gt;0,IF('PERSONAL DIRECTO'!CG11&gt;0,INT(-'PERSONAL DIRECTO'!$CW91*('PERSONAL DIRECTO'!CG11/('PERSONAL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DIRECTO'!CG11)/$B64,0),0)</f>
        <v>0</v>
      </c>
      <c r="CE64" s="341">
        <f t="shared" si="90"/>
        <v>0</v>
      </c>
      <c r="CF64" s="355" t="str">
        <f>+IF(CF38=" "," ",CF38*(1+'PERSONAL DIRECTO'!$C$84))</f>
        <v xml:space="preserve"> </v>
      </c>
      <c r="CG64" s="237">
        <f>+IF($B64&gt;0,IF('PERSONAL DIRECTO'!CJ11&gt;0,INT(-'PERSONAL DIRECTO'!$CW91*('PERSONAL DIRECTO'!CJ11/('PERSONAL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DIRECTO'!CJ11)/$B64,0),0)</f>
        <v>0</v>
      </c>
      <c r="CH64" s="341">
        <f t="shared" si="91"/>
        <v>0</v>
      </c>
      <c r="CI64" s="355" t="str">
        <f>+IF(CI38=" "," ",CI38*(1+'PERSONAL DIRECTO'!$C$84))</f>
        <v xml:space="preserve"> </v>
      </c>
      <c r="CJ64" s="237">
        <f>+IF($B64&gt;0,IF('PERSONAL DIRECTO'!CM11&gt;0,INT(-'PERSONAL DIRECTO'!$CW91*('PERSONAL DIRECTO'!CM11/('PERSONAL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DIRECTO'!CM11)/$B64,0),0)</f>
        <v>0</v>
      </c>
      <c r="CK64" s="341">
        <f t="shared" si="92"/>
        <v>0</v>
      </c>
      <c r="CL64" s="355" t="str">
        <f>+IF(CL38=" "," ",CL38*(1+'PERSONAL DIRECTO'!$C$84))</f>
        <v xml:space="preserve"> </v>
      </c>
      <c r="CM64" s="237">
        <f>+IF($B64&gt;0,IF('PERSONAL DIRECTO'!CP11&gt;0,INT(-'PERSONAL DIRECTO'!$CW91*('PERSONAL DIRECTO'!CP11/('PERSONAL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DIRECTO'!CP11)/$B64,0),0)</f>
        <v>0</v>
      </c>
      <c r="CN64" s="341">
        <f t="shared" si="93"/>
        <v>0</v>
      </c>
      <c r="CO64" s="76">
        <f t="shared" si="94"/>
        <v>0</v>
      </c>
    </row>
    <row r="65" spans="1:93" s="334" customFormat="1" ht="15.5" x14ac:dyDescent="0.35">
      <c r="A65" s="336" t="str">
        <f>+IF('PERSONAL DIRECTO'!DE92&lt;=15,"No requiere personal adicional",IF('PERSONAL DIRECTO'!CW92&lt;0,'PERSONAL DIRECTO'!A92,"No requiere personal adicional"))</f>
        <v>No requiere personal adicional</v>
      </c>
      <c r="B65" s="337">
        <f>+IF(A65="No requiere personal adicional",0,IF(('PERSONAL DIRECTO'!DA92/'PERSONAL DIRECTO'!$G$4)&lt;1,1,INT(ROUNDUP('PERSONAL DIRECTO'!DA92/'PERSONAL DIRECTO'!$G$4,1))))</f>
        <v>0</v>
      </c>
      <c r="C65" s="355" t="str">
        <f>+IF(C39=" "," ",C39*(1+'PERSONAL DIRECTO'!$C$84))</f>
        <v xml:space="preserve"> </v>
      </c>
      <c r="D65" s="237">
        <f>+IF($B65&gt;0,IF('PERSONAL DIRECTO'!G12&gt;0,INT(-'PERSONAL DIRECTO'!$CW92*('PERSONAL DIRECTO'!G12/('PERSONAL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DIRECTO'!G12)/$B65,0),0)</f>
        <v>0</v>
      </c>
      <c r="E65" s="341">
        <f t="shared" si="64"/>
        <v>0</v>
      </c>
      <c r="F65" s="355" t="str">
        <f>+IF(F39=" "," ",F39*(1+'PERSONAL DIRECTO'!$C$84))</f>
        <v xml:space="preserve"> </v>
      </c>
      <c r="G65" s="237">
        <f>+IF($B65&gt;0,IF('PERSONAL DIRECTO'!J12&gt;0,INT(-'PERSONAL DIRECTO'!$CW92*('PERSONAL DIRECTO'!J12/('PERSONAL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DIRECTO'!J12)/$B65,0),0)</f>
        <v>0</v>
      </c>
      <c r="H65" s="341">
        <f t="shared" si="65"/>
        <v>0</v>
      </c>
      <c r="I65" s="355" t="str">
        <f>+IF(I39=" "," ",I39*(1+'PERSONAL DIRECTO'!$C$84))</f>
        <v xml:space="preserve"> </v>
      </c>
      <c r="J65" s="237">
        <f>+IF($B65&gt;0,IF('PERSONAL DIRECTO'!M12&gt;0,INT(-'PERSONAL DIRECTO'!$CW92*('PERSONAL DIRECTO'!M12/('PERSONAL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DIRECTO'!M12)/$B65,0),0)</f>
        <v>0</v>
      </c>
      <c r="K65" s="341">
        <f t="shared" si="66"/>
        <v>0</v>
      </c>
      <c r="L65" s="355" t="str">
        <f>+IF(L39=" "," ",L39*(1+'PERSONAL DIRECTO'!$C$84))</f>
        <v xml:space="preserve"> </v>
      </c>
      <c r="M65" s="237">
        <f>+IF($B65&gt;0,IF('PERSONAL DIRECTO'!P12&gt;0,INT(-'PERSONAL DIRECTO'!$CW92*('PERSONAL DIRECTO'!P12/('PERSONAL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DIRECTO'!P12)/$B65,0),0)</f>
        <v>0</v>
      </c>
      <c r="N65" s="341">
        <f t="shared" si="67"/>
        <v>0</v>
      </c>
      <c r="O65" s="355" t="str">
        <f>+IF(O39=" "," ",O39*(1+'PERSONAL DIRECTO'!$C$84))</f>
        <v xml:space="preserve"> </v>
      </c>
      <c r="P65" s="237">
        <f>+IF($B65&gt;0,IF('PERSONAL DIRECTO'!S12&gt;0,INT(-'PERSONAL DIRECTO'!$CW92*('PERSONAL DIRECTO'!S12/('PERSONAL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DIRECTO'!S12)/$B65,0),0)</f>
        <v>0</v>
      </c>
      <c r="Q65" s="341">
        <f t="shared" si="68"/>
        <v>0</v>
      </c>
      <c r="R65" s="355" t="str">
        <f>+IF(R39=" "," ",R39*(1+'PERSONAL DIRECTO'!$C$84))</f>
        <v xml:space="preserve"> </v>
      </c>
      <c r="S65" s="237">
        <f>+IF($B65&gt;0,IF('PERSONAL DIRECTO'!V12&gt;0,INT(-'PERSONAL DIRECTO'!$CW92*('PERSONAL DIRECTO'!V12/('PERSONAL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DIRECTO'!V12)/$B65,0),0)</f>
        <v>0</v>
      </c>
      <c r="T65" s="341">
        <f t="shared" si="69"/>
        <v>0</v>
      </c>
      <c r="U65" s="355" t="str">
        <f>+IF(U39=" "," ",U39*(1+'PERSONAL DIRECTO'!$C$84))</f>
        <v xml:space="preserve"> </v>
      </c>
      <c r="V65" s="237">
        <f>+IF($B65&gt;0,IF('PERSONAL DIRECTO'!Y12&gt;0,INT(-'PERSONAL DIRECTO'!$CW92*('PERSONAL DIRECTO'!Y12/('PERSONAL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DIRECTO'!Y12)/$B65,0),0)</f>
        <v>0</v>
      </c>
      <c r="W65" s="341">
        <f t="shared" si="70"/>
        <v>0</v>
      </c>
      <c r="X65" s="355" t="str">
        <f>+IF(X39=" "," ",X39*(1+'PERSONAL DIRECTO'!$C$84))</f>
        <v xml:space="preserve"> </v>
      </c>
      <c r="Y65" s="237">
        <f>+IF($B65&gt;0,IF('PERSONAL DIRECTO'!AB12&gt;0,INT(-'PERSONAL DIRECTO'!$CW92*('PERSONAL DIRECTO'!AB12/('PERSONAL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DIRECTO'!AB12)/$B65,0),0)</f>
        <v>0</v>
      </c>
      <c r="Z65" s="341">
        <f t="shared" si="71"/>
        <v>0</v>
      </c>
      <c r="AA65" s="355" t="str">
        <f>+IF(AA39=" "," ",AA39*(1+'PERSONAL DIRECTO'!$C$84))</f>
        <v xml:space="preserve"> </v>
      </c>
      <c r="AB65" s="237">
        <f>+IF($B65&gt;0,IF('PERSONAL DIRECTO'!AE12&gt;0,INT(-'PERSONAL DIRECTO'!$CW92*('PERSONAL DIRECTO'!AE12/('PERSONAL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DIRECTO'!AE12)/$B65,0),0)</f>
        <v>0</v>
      </c>
      <c r="AC65" s="341">
        <f t="shared" si="72"/>
        <v>0</v>
      </c>
      <c r="AD65" s="355" t="str">
        <f>+IF(AD39=" "," ",AD39*(1+'PERSONAL DIRECTO'!$C$84))</f>
        <v xml:space="preserve"> </v>
      </c>
      <c r="AE65" s="237">
        <f>+IF($B65&gt;0,IF('PERSONAL DIRECTO'!AH12&gt;0,INT(-'PERSONAL DIRECTO'!$CW92*('PERSONAL DIRECTO'!AH12/('PERSONAL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DIRECTO'!AH12)/$B65,0),0)</f>
        <v>0</v>
      </c>
      <c r="AF65" s="341">
        <f t="shared" si="73"/>
        <v>0</v>
      </c>
      <c r="AG65" s="355" t="str">
        <f>+IF(AG39=" "," ",AG39*(1+'PERSONAL DIRECTO'!$C$84))</f>
        <v xml:space="preserve"> </v>
      </c>
      <c r="AH65" s="237">
        <f>+IF($B65&gt;0,IF('PERSONAL DIRECTO'!AK12&gt;0,INT(-'PERSONAL DIRECTO'!$CW92*('PERSONAL DIRECTO'!AK12/('PERSONAL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DIRECTO'!AK12)/$B65,0),0)</f>
        <v>0</v>
      </c>
      <c r="AI65" s="341">
        <f t="shared" si="74"/>
        <v>0</v>
      </c>
      <c r="AJ65" s="355" t="str">
        <f>+IF(AJ39=" "," ",AJ39*(1+'PERSONAL DIRECTO'!$C$84))</f>
        <v xml:space="preserve"> </v>
      </c>
      <c r="AK65" s="237">
        <f>+IF($B65&gt;0,IF('PERSONAL DIRECTO'!AN12&gt;0,INT(-'PERSONAL DIRECTO'!$CW92*('PERSONAL DIRECTO'!AN12/('PERSONAL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DIRECTO'!AN12)/$B65,0),0)</f>
        <v>0</v>
      </c>
      <c r="AL65" s="341">
        <f t="shared" si="75"/>
        <v>0</v>
      </c>
      <c r="AM65" s="355" t="str">
        <f>+IF(AM39=" "," ",AM39*(1+'PERSONAL DIRECTO'!$C$84))</f>
        <v xml:space="preserve"> </v>
      </c>
      <c r="AN65" s="237">
        <f>+IF($B65&gt;0,IF('PERSONAL DIRECTO'!AQ12&gt;0,INT(-'PERSONAL DIRECTO'!$CW92*('PERSONAL DIRECTO'!AQ12/('PERSONAL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DIRECTO'!AQ12)/$B65,0),0)</f>
        <v>0</v>
      </c>
      <c r="AO65" s="341">
        <f t="shared" si="76"/>
        <v>0</v>
      </c>
      <c r="AP65" s="355" t="str">
        <f>+IF(AP39=" "," ",AP39*(1+'PERSONAL DIRECTO'!$C$84))</f>
        <v xml:space="preserve"> </v>
      </c>
      <c r="AQ65" s="237">
        <f>+IF($B65&gt;0,IF('PERSONAL DIRECTO'!AT12&gt;0,INT(-'PERSONAL DIRECTO'!$CW92*('PERSONAL DIRECTO'!AT12/('PERSONAL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DIRECTO'!AT12)/$B65,0),0)</f>
        <v>0</v>
      </c>
      <c r="AR65" s="341">
        <f t="shared" si="77"/>
        <v>0</v>
      </c>
      <c r="AS65" s="355" t="str">
        <f>+IF(AS39=" "," ",AS39*(1+'PERSONAL DIRECTO'!$C$84))</f>
        <v xml:space="preserve"> </v>
      </c>
      <c r="AT65" s="237">
        <f>+IF($B65&gt;0,IF('PERSONAL DIRECTO'!AW12&gt;0,INT(-'PERSONAL DIRECTO'!$CW92*('PERSONAL DIRECTO'!AW12/('PERSONAL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DIRECTO'!AW12)/$B65,0),0)</f>
        <v>0</v>
      </c>
      <c r="AU65" s="341">
        <f t="shared" si="78"/>
        <v>0</v>
      </c>
      <c r="AV65" s="355" t="str">
        <f>+IF(AV39=" "," ",AV39*(1+'PERSONAL DIRECTO'!$C$84))</f>
        <v xml:space="preserve"> </v>
      </c>
      <c r="AW65" s="237">
        <f>+IF($B65&gt;0,IF('PERSONAL DIRECTO'!AZ12&gt;0,INT(-'PERSONAL DIRECTO'!$CW92*('PERSONAL DIRECTO'!AZ12/('PERSONAL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DIRECTO'!AZ12)/$B65,0),0)</f>
        <v>0</v>
      </c>
      <c r="AX65" s="341">
        <f t="shared" si="79"/>
        <v>0</v>
      </c>
      <c r="AY65" s="355" t="str">
        <f>+IF(AY39=" "," ",AY39*(1+'PERSONAL DIRECTO'!$C$84))</f>
        <v xml:space="preserve"> </v>
      </c>
      <c r="AZ65" s="237">
        <f>+IF($B65&gt;0,IF('PERSONAL DIRECTO'!BC12&gt;0,INT(-'PERSONAL DIRECTO'!$CW92*('PERSONAL DIRECTO'!BC12/('PERSONAL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DIRECTO'!BC12)/$B65,0),0)</f>
        <v>0</v>
      </c>
      <c r="BA65" s="341">
        <f t="shared" si="80"/>
        <v>0</v>
      </c>
      <c r="BB65" s="355" t="str">
        <f>+IF(BB39=" "," ",BB39*(1+'PERSONAL DIRECTO'!$C$84))</f>
        <v xml:space="preserve"> </v>
      </c>
      <c r="BC65" s="237">
        <f>+IF($B65&gt;0,IF('PERSONAL DIRECTO'!BF12&gt;0,INT(-'PERSONAL DIRECTO'!$CW92*('PERSONAL DIRECTO'!BF12/('PERSONAL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DIRECTO'!BF12)/$B65,0),0)</f>
        <v>0</v>
      </c>
      <c r="BD65" s="341">
        <f t="shared" si="81"/>
        <v>0</v>
      </c>
      <c r="BE65" s="355" t="str">
        <f>+IF(BE39=" "," ",BE39*(1+'PERSONAL DIRECTO'!$C$84))</f>
        <v xml:space="preserve"> </v>
      </c>
      <c r="BF65" s="237">
        <f>+IF($B65&gt;0,IF('PERSONAL DIRECTO'!BI12&gt;0,INT(-'PERSONAL DIRECTO'!$CW92*('PERSONAL DIRECTO'!BI12/('PERSONAL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DIRECTO'!BI12)/$B65,0),0)</f>
        <v>0</v>
      </c>
      <c r="BG65" s="341">
        <f t="shared" si="82"/>
        <v>0</v>
      </c>
      <c r="BH65" s="355" t="str">
        <f>+IF(BH39=" "," ",BH39*(1+'PERSONAL DIRECTO'!$C$84))</f>
        <v xml:space="preserve"> </v>
      </c>
      <c r="BI65" s="237">
        <f>+IF($B65&gt;0,IF('PERSONAL DIRECTO'!BL12&gt;0,INT(-'PERSONAL DIRECTO'!$CW92*('PERSONAL DIRECTO'!BL12/('PERSONAL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DIRECTO'!BL12)/$B65,0),0)</f>
        <v>0</v>
      </c>
      <c r="BJ65" s="341">
        <f t="shared" si="83"/>
        <v>0</v>
      </c>
      <c r="BK65" s="355" t="str">
        <f>+IF(BK39=" "," ",BK39*(1+'PERSONAL DIRECTO'!$C$84))</f>
        <v xml:space="preserve"> </v>
      </c>
      <c r="BL65" s="237">
        <f>+IF($B65&gt;0,IF('PERSONAL DIRECTO'!BO12&gt;0,INT(-'PERSONAL DIRECTO'!$CW92*('PERSONAL DIRECTO'!BO12/('PERSONAL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DIRECTO'!BO12)/$B65,0),0)</f>
        <v>0</v>
      </c>
      <c r="BM65" s="341">
        <f t="shared" si="84"/>
        <v>0</v>
      </c>
      <c r="BN65" s="355" t="str">
        <f>+IF(BN39=" "," ",BN39*(1+'PERSONAL DIRECTO'!$C$84))</f>
        <v xml:space="preserve"> </v>
      </c>
      <c r="BO65" s="237">
        <f>+IF($B65&gt;0,IF('PERSONAL DIRECTO'!BR12&gt;0,INT(-'PERSONAL DIRECTO'!$CW92*('PERSONAL DIRECTO'!BR12/('PERSONAL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DIRECTO'!BR12)/$B65,0),0)</f>
        <v>0</v>
      </c>
      <c r="BP65" s="341">
        <f t="shared" si="85"/>
        <v>0</v>
      </c>
      <c r="BQ65" s="355" t="str">
        <f>+IF(BQ39=" "," ",BQ39*(1+'PERSONAL DIRECTO'!$C$84))</f>
        <v xml:space="preserve"> </v>
      </c>
      <c r="BR65" s="237">
        <f>+IF($B65&gt;0,IF('PERSONAL DIRECTO'!BU12&gt;0,INT(-'PERSONAL DIRECTO'!$CW92*('PERSONAL DIRECTO'!BU12/('PERSONAL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DIRECTO'!BU12)/$B65,0),0)</f>
        <v>0</v>
      </c>
      <c r="BS65" s="341">
        <f t="shared" si="86"/>
        <v>0</v>
      </c>
      <c r="BT65" s="355" t="str">
        <f>+IF(BT39=" "," ",BT39*(1+'PERSONAL DIRECTO'!$C$84))</f>
        <v xml:space="preserve"> </v>
      </c>
      <c r="BU65" s="237">
        <f>+IF($B65&gt;0,IF('PERSONAL DIRECTO'!BX12&gt;0,INT(-'PERSONAL DIRECTO'!$CW92*('PERSONAL DIRECTO'!BX12/('PERSONAL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DIRECTO'!BX12)/$B65,0),0)</f>
        <v>0</v>
      </c>
      <c r="BV65" s="341">
        <f t="shared" si="87"/>
        <v>0</v>
      </c>
      <c r="BW65" s="355" t="str">
        <f>+IF(BW39=" "," ",BW39*(1+'PERSONAL DIRECTO'!$C$84))</f>
        <v xml:space="preserve"> </v>
      </c>
      <c r="BX65" s="237">
        <f>+IF($B65&gt;0,IF('PERSONAL DIRECTO'!CA12&gt;0,INT(-'PERSONAL DIRECTO'!$CW92*('PERSONAL DIRECTO'!CA12/('PERSONAL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DIRECTO'!CA12)/$B65,0),0)</f>
        <v>0</v>
      </c>
      <c r="BY65" s="341">
        <f t="shared" si="88"/>
        <v>0</v>
      </c>
      <c r="BZ65" s="355" t="str">
        <f>+IF(BZ39=" "," ",BZ39*(1+'PERSONAL DIRECTO'!$C$84))</f>
        <v xml:space="preserve"> </v>
      </c>
      <c r="CA65" s="237">
        <f>+IF($B65&gt;0,IF('PERSONAL DIRECTO'!CD12&gt;0,INT(-'PERSONAL DIRECTO'!$CW92*('PERSONAL DIRECTO'!CD12/('PERSONAL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DIRECTO'!CD12)/$B65,0),0)</f>
        <v>0</v>
      </c>
      <c r="CB65" s="341">
        <f t="shared" si="89"/>
        <v>0</v>
      </c>
      <c r="CC65" s="355" t="str">
        <f>+IF(CC39=" "," ",CC39*(1+'PERSONAL DIRECTO'!$C$84))</f>
        <v xml:space="preserve"> </v>
      </c>
      <c r="CD65" s="237">
        <f>+IF($B65&gt;0,IF('PERSONAL DIRECTO'!CG12&gt;0,INT(-'PERSONAL DIRECTO'!$CW92*('PERSONAL DIRECTO'!CG12/('PERSONAL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DIRECTO'!CG12)/$B65,0),0)</f>
        <v>0</v>
      </c>
      <c r="CE65" s="341">
        <f t="shared" si="90"/>
        <v>0</v>
      </c>
      <c r="CF65" s="355" t="str">
        <f>+IF(CF39=" "," ",CF39*(1+'PERSONAL DIRECTO'!$C$84))</f>
        <v xml:space="preserve"> </v>
      </c>
      <c r="CG65" s="237">
        <f>+IF($B65&gt;0,IF('PERSONAL DIRECTO'!CJ12&gt;0,INT(-'PERSONAL DIRECTO'!$CW92*('PERSONAL DIRECTO'!CJ12/('PERSONAL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DIRECTO'!CJ12)/$B65,0),0)</f>
        <v>0</v>
      </c>
      <c r="CH65" s="341">
        <f t="shared" si="91"/>
        <v>0</v>
      </c>
      <c r="CI65" s="355" t="str">
        <f>+IF(CI39=" "," ",CI39*(1+'PERSONAL DIRECTO'!$C$84))</f>
        <v xml:space="preserve"> </v>
      </c>
      <c r="CJ65" s="237">
        <f>+IF($B65&gt;0,IF('PERSONAL DIRECTO'!CM12&gt;0,INT(-'PERSONAL DIRECTO'!$CW92*('PERSONAL DIRECTO'!CM12/('PERSONAL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DIRECTO'!CM12)/$B65,0),0)</f>
        <v>0</v>
      </c>
      <c r="CK65" s="341">
        <f t="shared" si="92"/>
        <v>0</v>
      </c>
      <c r="CL65" s="355" t="str">
        <f>+IF(CL39=" "," ",CL39*(1+'PERSONAL DIRECTO'!$C$84))</f>
        <v xml:space="preserve"> </v>
      </c>
      <c r="CM65" s="237">
        <f>+IF($B65&gt;0,IF('PERSONAL DIRECTO'!CP12&gt;0,INT(-'PERSONAL DIRECTO'!$CW92*('PERSONAL DIRECTO'!CP12/('PERSONAL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DIRECTO'!CP12)/$B65,0),0)</f>
        <v>0</v>
      </c>
      <c r="CN65" s="341">
        <f t="shared" si="93"/>
        <v>0</v>
      </c>
      <c r="CO65" s="76">
        <f t="shared" si="94"/>
        <v>0</v>
      </c>
    </row>
    <row r="66" spans="1:93" s="334" customFormat="1" ht="15.5" x14ac:dyDescent="0.35">
      <c r="A66" s="336" t="str">
        <f>+IF('PERSONAL DIRECTO'!DE93&lt;=15,"No requiere personal adicional",IF('PERSONAL DIRECTO'!CW93&lt;0,'PERSONAL DIRECTO'!A93,"No requiere personal adicional"))</f>
        <v>No requiere personal adicional</v>
      </c>
      <c r="B66" s="337">
        <f>+IF(A66="No requiere personal adicional",0,IF(('PERSONAL DIRECTO'!DA93/'PERSONAL DIRECTO'!$G$4)&lt;1,1,INT(ROUNDUP('PERSONAL DIRECTO'!DA93/'PERSONAL DIRECTO'!$G$4,1))))</f>
        <v>0</v>
      </c>
      <c r="C66" s="355" t="str">
        <f>+IF(C40=" "," ",C40*(1+'PERSONAL DIRECTO'!$C$84))</f>
        <v xml:space="preserve"> </v>
      </c>
      <c r="D66" s="237">
        <f>+IF($B66&gt;0,IF('PERSONAL DIRECTO'!G13&gt;0,INT(-'PERSONAL DIRECTO'!$CW93*('PERSONAL DIRECTO'!G13/('PERSONAL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DIRECTO'!G13)/$B66,0),0)</f>
        <v>0</v>
      </c>
      <c r="E66" s="341">
        <f t="shared" si="64"/>
        <v>0</v>
      </c>
      <c r="F66" s="355" t="str">
        <f>+IF(F40=" "," ",F40*(1+'PERSONAL DIRECTO'!$C$84))</f>
        <v xml:space="preserve"> </v>
      </c>
      <c r="G66" s="237">
        <f>+IF($B66&gt;0,IF('PERSONAL DIRECTO'!J13&gt;0,INT(-'PERSONAL DIRECTO'!$CW93*('PERSONAL DIRECTO'!J13/('PERSONAL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DIRECTO'!J13)/$B66,0),0)</f>
        <v>0</v>
      </c>
      <c r="H66" s="341">
        <f t="shared" si="65"/>
        <v>0</v>
      </c>
      <c r="I66" s="355" t="str">
        <f>+IF(I40=" "," ",I40*(1+'PERSONAL DIRECTO'!$C$84))</f>
        <v xml:space="preserve"> </v>
      </c>
      <c r="J66" s="237">
        <f>+IF($B66&gt;0,IF('PERSONAL DIRECTO'!M13&gt;0,INT(-'PERSONAL DIRECTO'!$CW93*('PERSONAL DIRECTO'!M13/('PERSONAL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DIRECTO'!M13)/$B66,0),0)</f>
        <v>0</v>
      </c>
      <c r="K66" s="341">
        <f t="shared" si="66"/>
        <v>0</v>
      </c>
      <c r="L66" s="355" t="str">
        <f>+IF(L40=" "," ",L40*(1+'PERSONAL DIRECTO'!$C$84))</f>
        <v xml:space="preserve"> </v>
      </c>
      <c r="M66" s="237">
        <f>+IF($B66&gt;0,IF('PERSONAL DIRECTO'!P13&gt;0,INT(-'PERSONAL DIRECTO'!$CW93*('PERSONAL DIRECTO'!P13/('PERSONAL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DIRECTO'!P13)/$B66,0),0)</f>
        <v>0</v>
      </c>
      <c r="N66" s="341">
        <f t="shared" si="67"/>
        <v>0</v>
      </c>
      <c r="O66" s="355" t="str">
        <f>+IF(O40=" "," ",O40*(1+'PERSONAL DIRECTO'!$C$84))</f>
        <v xml:space="preserve"> </v>
      </c>
      <c r="P66" s="237">
        <f>+IF($B66&gt;0,IF('PERSONAL DIRECTO'!S13&gt;0,INT(-'PERSONAL DIRECTO'!$CW93*('PERSONAL DIRECTO'!S13/('PERSONAL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DIRECTO'!S13)/$B66,0),0)</f>
        <v>0</v>
      </c>
      <c r="Q66" s="341">
        <f t="shared" si="68"/>
        <v>0</v>
      </c>
      <c r="R66" s="355" t="str">
        <f>+IF(R40=" "," ",R40*(1+'PERSONAL DIRECTO'!$C$84))</f>
        <v xml:space="preserve"> </v>
      </c>
      <c r="S66" s="237">
        <f>+IF($B66&gt;0,IF('PERSONAL DIRECTO'!V13&gt;0,INT(-'PERSONAL DIRECTO'!$CW93*('PERSONAL DIRECTO'!V13/('PERSONAL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DIRECTO'!V13)/$B66,0),0)</f>
        <v>0</v>
      </c>
      <c r="T66" s="341">
        <f t="shared" si="69"/>
        <v>0</v>
      </c>
      <c r="U66" s="355" t="str">
        <f>+IF(U40=" "," ",U40*(1+'PERSONAL DIRECTO'!$C$84))</f>
        <v xml:space="preserve"> </v>
      </c>
      <c r="V66" s="237">
        <f>+IF($B66&gt;0,IF('PERSONAL DIRECTO'!Y13&gt;0,INT(-'PERSONAL DIRECTO'!$CW93*('PERSONAL DIRECTO'!Y13/('PERSONAL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DIRECTO'!Y13)/$B66,0),0)</f>
        <v>0</v>
      </c>
      <c r="W66" s="341">
        <f t="shared" si="70"/>
        <v>0</v>
      </c>
      <c r="X66" s="355" t="str">
        <f>+IF(X40=" "," ",X40*(1+'PERSONAL DIRECTO'!$C$84))</f>
        <v xml:space="preserve"> </v>
      </c>
      <c r="Y66" s="237">
        <f>+IF($B66&gt;0,IF('PERSONAL DIRECTO'!AB13&gt;0,INT(-'PERSONAL DIRECTO'!$CW93*('PERSONAL DIRECTO'!AB13/('PERSONAL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DIRECTO'!AB13)/$B66,0),0)</f>
        <v>0</v>
      </c>
      <c r="Z66" s="341">
        <f t="shared" si="71"/>
        <v>0</v>
      </c>
      <c r="AA66" s="355" t="str">
        <f>+IF(AA40=" "," ",AA40*(1+'PERSONAL DIRECTO'!$C$84))</f>
        <v xml:space="preserve"> </v>
      </c>
      <c r="AB66" s="237">
        <f>+IF($B66&gt;0,IF('PERSONAL DIRECTO'!AE13&gt;0,INT(-'PERSONAL DIRECTO'!$CW93*('PERSONAL DIRECTO'!AE13/('PERSONAL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DIRECTO'!AE13)/$B66,0),0)</f>
        <v>0</v>
      </c>
      <c r="AC66" s="341">
        <f t="shared" si="72"/>
        <v>0</v>
      </c>
      <c r="AD66" s="355" t="str">
        <f>+IF(AD40=" "," ",AD40*(1+'PERSONAL DIRECTO'!$C$84))</f>
        <v xml:space="preserve"> </v>
      </c>
      <c r="AE66" s="237">
        <f>+IF($B66&gt;0,IF('PERSONAL DIRECTO'!AH13&gt;0,INT(-'PERSONAL DIRECTO'!$CW93*('PERSONAL DIRECTO'!AH13/('PERSONAL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DIRECTO'!AH13)/$B66,0),0)</f>
        <v>0</v>
      </c>
      <c r="AF66" s="341">
        <f t="shared" si="73"/>
        <v>0</v>
      </c>
      <c r="AG66" s="355" t="str">
        <f>+IF(AG40=" "," ",AG40*(1+'PERSONAL DIRECTO'!$C$84))</f>
        <v xml:space="preserve"> </v>
      </c>
      <c r="AH66" s="237">
        <f>+IF($B66&gt;0,IF('PERSONAL DIRECTO'!AK13&gt;0,INT(-'PERSONAL DIRECTO'!$CW93*('PERSONAL DIRECTO'!AK13/('PERSONAL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DIRECTO'!AK13)/$B66,0),0)</f>
        <v>0</v>
      </c>
      <c r="AI66" s="341">
        <f t="shared" si="74"/>
        <v>0</v>
      </c>
      <c r="AJ66" s="355" t="str">
        <f>+IF(AJ40=" "," ",AJ40*(1+'PERSONAL DIRECTO'!$C$84))</f>
        <v xml:space="preserve"> </v>
      </c>
      <c r="AK66" s="237">
        <f>+IF($B66&gt;0,IF('PERSONAL DIRECTO'!AN13&gt;0,INT(-'PERSONAL DIRECTO'!$CW93*('PERSONAL DIRECTO'!AN13/('PERSONAL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DIRECTO'!AN13)/$B66,0),0)</f>
        <v>0</v>
      </c>
      <c r="AL66" s="341">
        <f t="shared" si="75"/>
        <v>0</v>
      </c>
      <c r="AM66" s="355" t="str">
        <f>+IF(AM40=" "," ",AM40*(1+'PERSONAL DIRECTO'!$C$84))</f>
        <v xml:space="preserve"> </v>
      </c>
      <c r="AN66" s="237">
        <f>+IF($B66&gt;0,IF('PERSONAL DIRECTO'!AQ13&gt;0,INT(-'PERSONAL DIRECTO'!$CW93*('PERSONAL DIRECTO'!AQ13/('PERSONAL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DIRECTO'!AQ13)/$B66,0),0)</f>
        <v>0</v>
      </c>
      <c r="AO66" s="341">
        <f t="shared" si="76"/>
        <v>0</v>
      </c>
      <c r="AP66" s="355" t="str">
        <f>+IF(AP40=" "," ",AP40*(1+'PERSONAL DIRECTO'!$C$84))</f>
        <v xml:space="preserve"> </v>
      </c>
      <c r="AQ66" s="237">
        <f>+IF($B66&gt;0,IF('PERSONAL DIRECTO'!AT13&gt;0,INT(-'PERSONAL DIRECTO'!$CW93*('PERSONAL DIRECTO'!AT13/('PERSONAL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DIRECTO'!AT13)/$B66,0),0)</f>
        <v>0</v>
      </c>
      <c r="AR66" s="341">
        <f t="shared" si="77"/>
        <v>0</v>
      </c>
      <c r="AS66" s="355" t="str">
        <f>+IF(AS40=" "," ",AS40*(1+'PERSONAL DIRECTO'!$C$84))</f>
        <v xml:space="preserve"> </v>
      </c>
      <c r="AT66" s="237">
        <f>+IF($B66&gt;0,IF('PERSONAL DIRECTO'!AW13&gt;0,INT(-'PERSONAL DIRECTO'!$CW93*('PERSONAL DIRECTO'!AW13/('PERSONAL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DIRECTO'!AW13)/$B66,0),0)</f>
        <v>0</v>
      </c>
      <c r="AU66" s="341">
        <f t="shared" si="78"/>
        <v>0</v>
      </c>
      <c r="AV66" s="355" t="str">
        <f>+IF(AV40=" "," ",AV40*(1+'PERSONAL DIRECTO'!$C$84))</f>
        <v xml:space="preserve"> </v>
      </c>
      <c r="AW66" s="237">
        <f>+IF($B66&gt;0,IF('PERSONAL DIRECTO'!AZ13&gt;0,INT(-'PERSONAL DIRECTO'!$CW93*('PERSONAL DIRECTO'!AZ13/('PERSONAL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DIRECTO'!AZ13)/$B66,0),0)</f>
        <v>0</v>
      </c>
      <c r="AX66" s="341">
        <f t="shared" si="79"/>
        <v>0</v>
      </c>
      <c r="AY66" s="355" t="str">
        <f>+IF(AY40=" "," ",AY40*(1+'PERSONAL DIRECTO'!$C$84))</f>
        <v xml:space="preserve"> </v>
      </c>
      <c r="AZ66" s="237">
        <f>+IF($B66&gt;0,IF('PERSONAL DIRECTO'!BC13&gt;0,INT(-'PERSONAL DIRECTO'!$CW93*('PERSONAL DIRECTO'!BC13/('PERSONAL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DIRECTO'!BC13)/$B66,0),0)</f>
        <v>0</v>
      </c>
      <c r="BA66" s="341">
        <f t="shared" si="80"/>
        <v>0</v>
      </c>
      <c r="BB66" s="355" t="str">
        <f>+IF(BB40=" "," ",BB40*(1+'PERSONAL DIRECTO'!$C$84))</f>
        <v xml:space="preserve"> </v>
      </c>
      <c r="BC66" s="237">
        <f>+IF($B66&gt;0,IF('PERSONAL DIRECTO'!BF13&gt;0,INT(-'PERSONAL DIRECTO'!$CW93*('PERSONAL DIRECTO'!BF13/('PERSONAL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DIRECTO'!BF13)/$B66,0),0)</f>
        <v>0</v>
      </c>
      <c r="BD66" s="341">
        <f t="shared" si="81"/>
        <v>0</v>
      </c>
      <c r="BE66" s="355" t="str">
        <f>+IF(BE40=" "," ",BE40*(1+'PERSONAL DIRECTO'!$C$84))</f>
        <v xml:space="preserve"> </v>
      </c>
      <c r="BF66" s="237">
        <f>+IF($B66&gt;0,IF('PERSONAL DIRECTO'!BI13&gt;0,INT(-'PERSONAL DIRECTO'!$CW93*('PERSONAL DIRECTO'!BI13/('PERSONAL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DIRECTO'!BI13)/$B66,0),0)</f>
        <v>0</v>
      </c>
      <c r="BG66" s="341">
        <f t="shared" si="82"/>
        <v>0</v>
      </c>
      <c r="BH66" s="355" t="str">
        <f>+IF(BH40=" "," ",BH40*(1+'PERSONAL DIRECTO'!$C$84))</f>
        <v xml:space="preserve"> </v>
      </c>
      <c r="BI66" s="237">
        <f>+IF($B66&gt;0,IF('PERSONAL DIRECTO'!BL13&gt;0,INT(-'PERSONAL DIRECTO'!$CW93*('PERSONAL DIRECTO'!BL13/('PERSONAL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DIRECTO'!BL13)/$B66,0),0)</f>
        <v>0</v>
      </c>
      <c r="BJ66" s="341">
        <f t="shared" si="83"/>
        <v>0</v>
      </c>
      <c r="BK66" s="355" t="str">
        <f>+IF(BK40=" "," ",BK40*(1+'PERSONAL DIRECTO'!$C$84))</f>
        <v xml:space="preserve"> </v>
      </c>
      <c r="BL66" s="237">
        <f>+IF($B66&gt;0,IF('PERSONAL DIRECTO'!BO13&gt;0,INT(-'PERSONAL DIRECTO'!$CW93*('PERSONAL DIRECTO'!BO13/('PERSONAL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DIRECTO'!BO13)/$B66,0),0)</f>
        <v>0</v>
      </c>
      <c r="BM66" s="341">
        <f t="shared" si="84"/>
        <v>0</v>
      </c>
      <c r="BN66" s="355" t="str">
        <f>+IF(BN40=" "," ",BN40*(1+'PERSONAL DIRECTO'!$C$84))</f>
        <v xml:space="preserve"> </v>
      </c>
      <c r="BO66" s="237">
        <f>+IF($B66&gt;0,IF('PERSONAL DIRECTO'!BR13&gt;0,INT(-'PERSONAL DIRECTO'!$CW93*('PERSONAL DIRECTO'!BR13/('PERSONAL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DIRECTO'!BR13)/$B66,0),0)</f>
        <v>0</v>
      </c>
      <c r="BP66" s="341">
        <f t="shared" si="85"/>
        <v>0</v>
      </c>
      <c r="BQ66" s="355" t="str">
        <f>+IF(BQ40=" "," ",BQ40*(1+'PERSONAL DIRECTO'!$C$84))</f>
        <v xml:space="preserve"> </v>
      </c>
      <c r="BR66" s="237">
        <f>+IF($B66&gt;0,IF('PERSONAL DIRECTO'!BU13&gt;0,INT(-'PERSONAL DIRECTO'!$CW93*('PERSONAL DIRECTO'!BU13/('PERSONAL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DIRECTO'!BU13)/$B66,0),0)</f>
        <v>0</v>
      </c>
      <c r="BS66" s="341">
        <f t="shared" si="86"/>
        <v>0</v>
      </c>
      <c r="BT66" s="355" t="str">
        <f>+IF(BT40=" "," ",BT40*(1+'PERSONAL DIRECTO'!$C$84))</f>
        <v xml:space="preserve"> </v>
      </c>
      <c r="BU66" s="237">
        <f>+IF($B66&gt;0,IF('PERSONAL DIRECTO'!BX13&gt;0,INT(-'PERSONAL DIRECTO'!$CW93*('PERSONAL DIRECTO'!BX13/('PERSONAL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DIRECTO'!BX13)/$B66,0),0)</f>
        <v>0</v>
      </c>
      <c r="BV66" s="341">
        <f t="shared" si="87"/>
        <v>0</v>
      </c>
      <c r="BW66" s="355" t="str">
        <f>+IF(BW40=" "," ",BW40*(1+'PERSONAL DIRECTO'!$C$84))</f>
        <v xml:space="preserve"> </v>
      </c>
      <c r="BX66" s="237">
        <f>+IF($B66&gt;0,IF('PERSONAL DIRECTO'!CA13&gt;0,INT(-'PERSONAL DIRECTO'!$CW93*('PERSONAL DIRECTO'!CA13/('PERSONAL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DIRECTO'!CA13)/$B66,0),0)</f>
        <v>0</v>
      </c>
      <c r="BY66" s="341">
        <f t="shared" si="88"/>
        <v>0</v>
      </c>
      <c r="BZ66" s="355" t="str">
        <f>+IF(BZ40=" "," ",BZ40*(1+'PERSONAL DIRECTO'!$C$84))</f>
        <v xml:space="preserve"> </v>
      </c>
      <c r="CA66" s="237">
        <f>+IF($B66&gt;0,IF('PERSONAL DIRECTO'!CD13&gt;0,INT(-'PERSONAL DIRECTO'!$CW93*('PERSONAL DIRECTO'!CD13/('PERSONAL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DIRECTO'!CD13)/$B66,0),0)</f>
        <v>0</v>
      </c>
      <c r="CB66" s="341">
        <f t="shared" si="89"/>
        <v>0</v>
      </c>
      <c r="CC66" s="355" t="str">
        <f>+IF(CC40=" "," ",CC40*(1+'PERSONAL DIRECTO'!$C$84))</f>
        <v xml:space="preserve"> </v>
      </c>
      <c r="CD66" s="237">
        <f>+IF($B66&gt;0,IF('PERSONAL DIRECTO'!CG13&gt;0,INT(-'PERSONAL DIRECTO'!$CW93*('PERSONAL DIRECTO'!CG13/('PERSONAL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DIRECTO'!CG13)/$B66,0),0)</f>
        <v>0</v>
      </c>
      <c r="CE66" s="341">
        <f t="shared" si="90"/>
        <v>0</v>
      </c>
      <c r="CF66" s="355" t="str">
        <f>+IF(CF40=" "," ",CF40*(1+'PERSONAL DIRECTO'!$C$84))</f>
        <v xml:space="preserve"> </v>
      </c>
      <c r="CG66" s="237">
        <f>+IF($B66&gt;0,IF('PERSONAL DIRECTO'!CJ13&gt;0,INT(-'PERSONAL DIRECTO'!$CW93*('PERSONAL DIRECTO'!CJ13/('PERSONAL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DIRECTO'!CJ13)/$B66,0),0)</f>
        <v>0</v>
      </c>
      <c r="CH66" s="341">
        <f t="shared" si="91"/>
        <v>0</v>
      </c>
      <c r="CI66" s="355" t="str">
        <f>+IF(CI40=" "," ",CI40*(1+'PERSONAL DIRECTO'!$C$84))</f>
        <v xml:space="preserve"> </v>
      </c>
      <c r="CJ66" s="237">
        <f>+IF($B66&gt;0,IF('PERSONAL DIRECTO'!CM13&gt;0,INT(-'PERSONAL DIRECTO'!$CW93*('PERSONAL DIRECTO'!CM13/('PERSONAL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DIRECTO'!CM13)/$B66,0),0)</f>
        <v>0</v>
      </c>
      <c r="CK66" s="341">
        <f t="shared" si="92"/>
        <v>0</v>
      </c>
      <c r="CL66" s="355" t="str">
        <f>+IF(CL40=" "," ",CL40*(1+'PERSONAL DIRECTO'!$C$84))</f>
        <v xml:space="preserve"> </v>
      </c>
      <c r="CM66" s="237">
        <f>+IF($B66&gt;0,IF('PERSONAL DIRECTO'!CP13&gt;0,INT(-'PERSONAL DIRECTO'!$CW93*('PERSONAL DIRECTO'!CP13/('PERSONAL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DIRECTO'!CP13)/$B66,0),0)</f>
        <v>0</v>
      </c>
      <c r="CN66" s="341">
        <f t="shared" si="93"/>
        <v>0</v>
      </c>
      <c r="CO66" s="76">
        <f t="shared" si="94"/>
        <v>0</v>
      </c>
    </row>
    <row r="67" spans="1:93" s="334" customFormat="1" ht="15.5" x14ac:dyDescent="0.35">
      <c r="A67" s="336" t="str">
        <f>+IF('PERSONAL DIRECTO'!DE94&lt;=15,"No requiere personal adicional",IF('PERSONAL DIRECTO'!CW94&lt;0,'PERSONAL DIRECTO'!A94,"No requiere personal adicional"))</f>
        <v>No requiere personal adicional</v>
      </c>
      <c r="B67" s="337">
        <f>+IF(A67="No requiere personal adicional",0,IF(('PERSONAL DIRECTO'!DA94/'PERSONAL DIRECTO'!$G$4)&lt;1,1,INT(ROUNDUP('PERSONAL DIRECTO'!DA94/'PERSONAL DIRECTO'!$G$4,1))))</f>
        <v>0</v>
      </c>
      <c r="C67" s="355" t="str">
        <f>+IF(C41=" "," ",C41*(1+'PERSONAL DIRECTO'!$C$84))</f>
        <v xml:space="preserve"> </v>
      </c>
      <c r="D67" s="237">
        <f>+IF($B67&gt;0,IF('PERSONAL DIRECTO'!G14&gt;0,INT(-'PERSONAL DIRECTO'!$CW94*('PERSONAL DIRECTO'!G14/('PERSONAL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DIRECTO'!G14)/$B67,0),0)</f>
        <v>0</v>
      </c>
      <c r="E67" s="341">
        <f t="shared" si="64"/>
        <v>0</v>
      </c>
      <c r="F67" s="355" t="str">
        <f>+IF(F41=" "," ",F41*(1+'PERSONAL DIRECTO'!$C$84))</f>
        <v xml:space="preserve"> </v>
      </c>
      <c r="G67" s="237">
        <f>+IF($B67&gt;0,IF('PERSONAL DIRECTO'!J14&gt;0,INT(-'PERSONAL DIRECTO'!$CW94*('PERSONAL DIRECTO'!J14/('PERSONAL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DIRECTO'!J14)/$B67,0),0)</f>
        <v>0</v>
      </c>
      <c r="H67" s="341">
        <f t="shared" si="65"/>
        <v>0</v>
      </c>
      <c r="I67" s="355" t="str">
        <f>+IF(I41=" "," ",I41*(1+'PERSONAL DIRECTO'!$C$84))</f>
        <v xml:space="preserve"> </v>
      </c>
      <c r="J67" s="237">
        <f>+IF($B67&gt;0,IF('PERSONAL DIRECTO'!M14&gt;0,INT(-'PERSONAL DIRECTO'!$CW94*('PERSONAL DIRECTO'!M14/('PERSONAL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DIRECTO'!M14)/$B67,0),0)</f>
        <v>0</v>
      </c>
      <c r="K67" s="341">
        <f t="shared" si="66"/>
        <v>0</v>
      </c>
      <c r="L67" s="355" t="str">
        <f>+IF(L41=" "," ",L41*(1+'PERSONAL DIRECTO'!$C$84))</f>
        <v xml:space="preserve"> </v>
      </c>
      <c r="M67" s="237">
        <f>+IF($B67&gt;0,IF('PERSONAL DIRECTO'!P14&gt;0,INT(-'PERSONAL DIRECTO'!$CW94*('PERSONAL DIRECTO'!P14/('PERSONAL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DIRECTO'!P14)/$B67,0),0)</f>
        <v>0</v>
      </c>
      <c r="N67" s="341">
        <f t="shared" si="67"/>
        <v>0</v>
      </c>
      <c r="O67" s="355" t="str">
        <f>+IF(O41=" "," ",O41*(1+'PERSONAL DIRECTO'!$C$84))</f>
        <v xml:space="preserve"> </v>
      </c>
      <c r="P67" s="237">
        <f>+IF($B67&gt;0,IF('PERSONAL DIRECTO'!S14&gt;0,INT(-'PERSONAL DIRECTO'!$CW94*('PERSONAL DIRECTO'!S14/('PERSONAL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DIRECTO'!S14)/$B67,0),0)</f>
        <v>0</v>
      </c>
      <c r="Q67" s="341">
        <f t="shared" si="68"/>
        <v>0</v>
      </c>
      <c r="R67" s="355" t="str">
        <f>+IF(R41=" "," ",R41*(1+'PERSONAL DIRECTO'!$C$84))</f>
        <v xml:space="preserve"> </v>
      </c>
      <c r="S67" s="237">
        <f>+IF($B67&gt;0,IF('PERSONAL DIRECTO'!V14&gt;0,INT(-'PERSONAL DIRECTO'!$CW94*('PERSONAL DIRECTO'!V14/('PERSONAL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DIRECTO'!V14)/$B67,0),0)</f>
        <v>0</v>
      </c>
      <c r="T67" s="341">
        <f t="shared" si="69"/>
        <v>0</v>
      </c>
      <c r="U67" s="355" t="str">
        <f>+IF(U41=" "," ",U41*(1+'PERSONAL DIRECTO'!$C$84))</f>
        <v xml:space="preserve"> </v>
      </c>
      <c r="V67" s="237">
        <f>+IF($B67&gt;0,IF('PERSONAL DIRECTO'!Y14&gt;0,INT(-'PERSONAL DIRECTO'!$CW94*('PERSONAL DIRECTO'!Y14/('PERSONAL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DIRECTO'!Y14)/$B67,0),0)</f>
        <v>0</v>
      </c>
      <c r="W67" s="341">
        <f t="shared" si="70"/>
        <v>0</v>
      </c>
      <c r="X67" s="355" t="str">
        <f>+IF(X41=" "," ",X41*(1+'PERSONAL DIRECTO'!$C$84))</f>
        <v xml:space="preserve"> </v>
      </c>
      <c r="Y67" s="237">
        <f>+IF($B67&gt;0,IF('PERSONAL DIRECTO'!AB14&gt;0,INT(-'PERSONAL DIRECTO'!$CW94*('PERSONAL DIRECTO'!AB14/('PERSONAL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DIRECTO'!AB14)/$B67,0),0)</f>
        <v>0</v>
      </c>
      <c r="Z67" s="341">
        <f t="shared" si="71"/>
        <v>0</v>
      </c>
      <c r="AA67" s="355" t="str">
        <f>+IF(AA41=" "," ",AA41*(1+'PERSONAL DIRECTO'!$C$84))</f>
        <v xml:space="preserve"> </v>
      </c>
      <c r="AB67" s="237">
        <f>+IF($B67&gt;0,IF('PERSONAL DIRECTO'!AE14&gt;0,INT(-'PERSONAL DIRECTO'!$CW94*('PERSONAL DIRECTO'!AE14/('PERSONAL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DIRECTO'!AE14)/$B67,0),0)</f>
        <v>0</v>
      </c>
      <c r="AC67" s="341">
        <f t="shared" si="72"/>
        <v>0</v>
      </c>
      <c r="AD67" s="355" t="str">
        <f>+IF(AD41=" "," ",AD41*(1+'PERSONAL DIRECTO'!$C$84))</f>
        <v xml:space="preserve"> </v>
      </c>
      <c r="AE67" s="237">
        <f>+IF($B67&gt;0,IF('PERSONAL DIRECTO'!AH14&gt;0,INT(-'PERSONAL DIRECTO'!$CW94*('PERSONAL DIRECTO'!AH14/('PERSONAL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DIRECTO'!AH14)/$B67,0),0)</f>
        <v>0</v>
      </c>
      <c r="AF67" s="341">
        <f t="shared" si="73"/>
        <v>0</v>
      </c>
      <c r="AG67" s="355" t="str">
        <f>+IF(AG41=" "," ",AG41*(1+'PERSONAL DIRECTO'!$C$84))</f>
        <v xml:space="preserve"> </v>
      </c>
      <c r="AH67" s="237">
        <f>+IF($B67&gt;0,IF('PERSONAL DIRECTO'!AK14&gt;0,INT(-'PERSONAL DIRECTO'!$CW94*('PERSONAL DIRECTO'!AK14/('PERSONAL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DIRECTO'!AK14)/$B67,0),0)</f>
        <v>0</v>
      </c>
      <c r="AI67" s="341">
        <f t="shared" si="74"/>
        <v>0</v>
      </c>
      <c r="AJ67" s="355" t="str">
        <f>+IF(AJ41=" "," ",AJ41*(1+'PERSONAL DIRECTO'!$C$84))</f>
        <v xml:space="preserve"> </v>
      </c>
      <c r="AK67" s="237">
        <f>+IF($B67&gt;0,IF('PERSONAL DIRECTO'!AN14&gt;0,INT(-'PERSONAL DIRECTO'!$CW94*('PERSONAL DIRECTO'!AN14/('PERSONAL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DIRECTO'!AN14)/$B67,0),0)</f>
        <v>0</v>
      </c>
      <c r="AL67" s="341">
        <f t="shared" si="75"/>
        <v>0</v>
      </c>
      <c r="AM67" s="355" t="str">
        <f>+IF(AM41=" "," ",AM41*(1+'PERSONAL DIRECTO'!$C$84))</f>
        <v xml:space="preserve"> </v>
      </c>
      <c r="AN67" s="237">
        <f>+IF($B67&gt;0,IF('PERSONAL DIRECTO'!AQ14&gt;0,INT(-'PERSONAL DIRECTO'!$CW94*('PERSONAL DIRECTO'!AQ14/('PERSONAL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DIRECTO'!AQ14)/$B67,0),0)</f>
        <v>0</v>
      </c>
      <c r="AO67" s="341">
        <f t="shared" si="76"/>
        <v>0</v>
      </c>
      <c r="AP67" s="355" t="str">
        <f>+IF(AP41=" "," ",AP41*(1+'PERSONAL DIRECTO'!$C$84))</f>
        <v xml:space="preserve"> </v>
      </c>
      <c r="AQ67" s="237">
        <f>+IF($B67&gt;0,IF('PERSONAL DIRECTO'!AT14&gt;0,INT(-'PERSONAL DIRECTO'!$CW94*('PERSONAL DIRECTO'!AT14/('PERSONAL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DIRECTO'!AT14)/$B67,0),0)</f>
        <v>0</v>
      </c>
      <c r="AR67" s="341">
        <f t="shared" si="77"/>
        <v>0</v>
      </c>
      <c r="AS67" s="355" t="str">
        <f>+IF(AS41=" "," ",AS41*(1+'PERSONAL DIRECTO'!$C$84))</f>
        <v xml:space="preserve"> </v>
      </c>
      <c r="AT67" s="237">
        <f>+IF($B67&gt;0,IF('PERSONAL DIRECTO'!AW14&gt;0,INT(-'PERSONAL DIRECTO'!$CW94*('PERSONAL DIRECTO'!AW14/('PERSONAL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DIRECTO'!AW14)/$B67,0),0)</f>
        <v>0</v>
      </c>
      <c r="AU67" s="341">
        <f t="shared" si="78"/>
        <v>0</v>
      </c>
      <c r="AV67" s="355" t="str">
        <f>+IF(AV41=" "," ",AV41*(1+'PERSONAL DIRECTO'!$C$84))</f>
        <v xml:space="preserve"> </v>
      </c>
      <c r="AW67" s="237">
        <f>+IF($B67&gt;0,IF('PERSONAL DIRECTO'!AZ14&gt;0,INT(-'PERSONAL DIRECTO'!$CW94*('PERSONAL DIRECTO'!AZ14/('PERSONAL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DIRECTO'!AZ14)/$B67,0),0)</f>
        <v>0</v>
      </c>
      <c r="AX67" s="341">
        <f t="shared" si="79"/>
        <v>0</v>
      </c>
      <c r="AY67" s="355" t="str">
        <f>+IF(AY41=" "," ",AY41*(1+'PERSONAL DIRECTO'!$C$84))</f>
        <v xml:space="preserve"> </v>
      </c>
      <c r="AZ67" s="237">
        <f>+IF($B67&gt;0,IF('PERSONAL DIRECTO'!BC14&gt;0,INT(-'PERSONAL DIRECTO'!$CW94*('PERSONAL DIRECTO'!BC14/('PERSONAL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DIRECTO'!BC14)/$B67,0),0)</f>
        <v>0</v>
      </c>
      <c r="BA67" s="341">
        <f t="shared" si="80"/>
        <v>0</v>
      </c>
      <c r="BB67" s="355" t="str">
        <f>+IF(BB41=" "," ",BB41*(1+'PERSONAL DIRECTO'!$C$84))</f>
        <v xml:space="preserve"> </v>
      </c>
      <c r="BC67" s="237">
        <f>+IF($B67&gt;0,IF('PERSONAL DIRECTO'!BF14&gt;0,INT(-'PERSONAL DIRECTO'!$CW94*('PERSONAL DIRECTO'!BF14/('PERSONAL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DIRECTO'!BF14)/$B67,0),0)</f>
        <v>0</v>
      </c>
      <c r="BD67" s="341">
        <f t="shared" si="81"/>
        <v>0</v>
      </c>
      <c r="BE67" s="355" t="str">
        <f>+IF(BE41=" "," ",BE41*(1+'PERSONAL DIRECTO'!$C$84))</f>
        <v xml:space="preserve"> </v>
      </c>
      <c r="BF67" s="237">
        <f>+IF($B67&gt;0,IF('PERSONAL DIRECTO'!BI14&gt;0,INT(-'PERSONAL DIRECTO'!$CW94*('PERSONAL DIRECTO'!BI14/('PERSONAL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DIRECTO'!BI14)/$B67,0),0)</f>
        <v>0</v>
      </c>
      <c r="BG67" s="341">
        <f t="shared" si="82"/>
        <v>0</v>
      </c>
      <c r="BH67" s="355" t="str">
        <f>+IF(BH41=" "," ",BH41*(1+'PERSONAL DIRECTO'!$C$84))</f>
        <v xml:space="preserve"> </v>
      </c>
      <c r="BI67" s="237">
        <f>+IF($B67&gt;0,IF('PERSONAL DIRECTO'!BL14&gt;0,INT(-'PERSONAL DIRECTO'!$CW94*('PERSONAL DIRECTO'!BL14/('PERSONAL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DIRECTO'!BL14)/$B67,0),0)</f>
        <v>0</v>
      </c>
      <c r="BJ67" s="341">
        <f t="shared" si="83"/>
        <v>0</v>
      </c>
      <c r="BK67" s="355" t="str">
        <f>+IF(BK41=" "," ",BK41*(1+'PERSONAL DIRECTO'!$C$84))</f>
        <v xml:space="preserve"> </v>
      </c>
      <c r="BL67" s="237">
        <f>+IF($B67&gt;0,IF('PERSONAL DIRECTO'!BO14&gt;0,INT(-'PERSONAL DIRECTO'!$CW94*('PERSONAL DIRECTO'!BO14/('PERSONAL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DIRECTO'!BO14)/$B67,0),0)</f>
        <v>0</v>
      </c>
      <c r="BM67" s="341">
        <f t="shared" si="84"/>
        <v>0</v>
      </c>
      <c r="BN67" s="355" t="str">
        <f>+IF(BN41=" "," ",BN41*(1+'PERSONAL DIRECTO'!$C$84))</f>
        <v xml:space="preserve"> </v>
      </c>
      <c r="BO67" s="237">
        <f>+IF($B67&gt;0,IF('PERSONAL DIRECTO'!BR14&gt;0,INT(-'PERSONAL DIRECTO'!$CW94*('PERSONAL DIRECTO'!BR14/('PERSONAL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DIRECTO'!BR14)/$B67,0),0)</f>
        <v>0</v>
      </c>
      <c r="BP67" s="341">
        <f t="shared" si="85"/>
        <v>0</v>
      </c>
      <c r="BQ67" s="355" t="str">
        <f>+IF(BQ41=" "," ",BQ41*(1+'PERSONAL DIRECTO'!$C$84))</f>
        <v xml:space="preserve"> </v>
      </c>
      <c r="BR67" s="237">
        <f>+IF($B67&gt;0,IF('PERSONAL DIRECTO'!BU14&gt;0,INT(-'PERSONAL DIRECTO'!$CW94*('PERSONAL DIRECTO'!BU14/('PERSONAL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DIRECTO'!BU14)/$B67,0),0)</f>
        <v>0</v>
      </c>
      <c r="BS67" s="341">
        <f t="shared" si="86"/>
        <v>0</v>
      </c>
      <c r="BT67" s="355" t="str">
        <f>+IF(BT41=" "," ",BT41*(1+'PERSONAL DIRECTO'!$C$84))</f>
        <v xml:space="preserve"> </v>
      </c>
      <c r="BU67" s="237">
        <f>+IF($B67&gt;0,IF('PERSONAL DIRECTO'!BX14&gt;0,INT(-'PERSONAL DIRECTO'!$CW94*('PERSONAL DIRECTO'!BX14/('PERSONAL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DIRECTO'!BX14)/$B67,0),0)</f>
        <v>0</v>
      </c>
      <c r="BV67" s="341">
        <f t="shared" si="87"/>
        <v>0</v>
      </c>
      <c r="BW67" s="355" t="str">
        <f>+IF(BW41=" "," ",BW41*(1+'PERSONAL DIRECTO'!$C$84))</f>
        <v xml:space="preserve"> </v>
      </c>
      <c r="BX67" s="237">
        <f>+IF($B67&gt;0,IF('PERSONAL DIRECTO'!CA14&gt;0,INT(-'PERSONAL DIRECTO'!$CW94*('PERSONAL DIRECTO'!CA14/('PERSONAL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DIRECTO'!CA14)/$B67,0),0)</f>
        <v>0</v>
      </c>
      <c r="BY67" s="341">
        <f t="shared" si="88"/>
        <v>0</v>
      </c>
      <c r="BZ67" s="355" t="str">
        <f>+IF(BZ41=" "," ",BZ41*(1+'PERSONAL DIRECTO'!$C$84))</f>
        <v xml:space="preserve"> </v>
      </c>
      <c r="CA67" s="237">
        <f>+IF($B67&gt;0,IF('PERSONAL DIRECTO'!CD14&gt;0,INT(-'PERSONAL DIRECTO'!$CW94*('PERSONAL DIRECTO'!CD14/('PERSONAL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DIRECTO'!CD14)/$B67,0),0)</f>
        <v>0</v>
      </c>
      <c r="CB67" s="341">
        <f t="shared" si="89"/>
        <v>0</v>
      </c>
      <c r="CC67" s="355" t="str">
        <f>+IF(CC41=" "," ",CC41*(1+'PERSONAL DIRECTO'!$C$84))</f>
        <v xml:space="preserve"> </v>
      </c>
      <c r="CD67" s="237">
        <f>+IF($B67&gt;0,IF('PERSONAL DIRECTO'!CG14&gt;0,INT(-'PERSONAL DIRECTO'!$CW94*('PERSONAL DIRECTO'!CG14/('PERSONAL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DIRECTO'!CG14)/$B67,0),0)</f>
        <v>0</v>
      </c>
      <c r="CE67" s="341">
        <f t="shared" si="90"/>
        <v>0</v>
      </c>
      <c r="CF67" s="355" t="str">
        <f>+IF(CF41=" "," ",CF41*(1+'PERSONAL DIRECTO'!$C$84))</f>
        <v xml:space="preserve"> </v>
      </c>
      <c r="CG67" s="237">
        <f>+IF($B67&gt;0,IF('PERSONAL DIRECTO'!CJ14&gt;0,INT(-'PERSONAL DIRECTO'!$CW94*('PERSONAL DIRECTO'!CJ14/('PERSONAL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DIRECTO'!CJ14)/$B67,0),0)</f>
        <v>0</v>
      </c>
      <c r="CH67" s="341">
        <f t="shared" si="91"/>
        <v>0</v>
      </c>
      <c r="CI67" s="355" t="str">
        <f>+IF(CI41=" "," ",CI41*(1+'PERSONAL DIRECTO'!$C$84))</f>
        <v xml:space="preserve"> </v>
      </c>
      <c r="CJ67" s="237">
        <f>+IF($B67&gt;0,IF('PERSONAL DIRECTO'!CM14&gt;0,INT(-'PERSONAL DIRECTO'!$CW94*('PERSONAL DIRECTO'!CM14/('PERSONAL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DIRECTO'!CM14)/$B67,0),0)</f>
        <v>0</v>
      </c>
      <c r="CK67" s="341">
        <f t="shared" si="92"/>
        <v>0</v>
      </c>
      <c r="CL67" s="355" t="str">
        <f>+IF(CL41=" "," ",CL41*(1+'PERSONAL DIRECTO'!$C$84))</f>
        <v xml:space="preserve"> </v>
      </c>
      <c r="CM67" s="237">
        <f>+IF($B67&gt;0,IF('PERSONAL DIRECTO'!CP14&gt;0,INT(-'PERSONAL DIRECTO'!$CW94*('PERSONAL DIRECTO'!CP14/('PERSONAL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DIRECTO'!CP14)/$B67,0),0)</f>
        <v>0</v>
      </c>
      <c r="CN67" s="341">
        <f t="shared" si="93"/>
        <v>0</v>
      </c>
      <c r="CO67" s="76">
        <f t="shared" si="94"/>
        <v>0</v>
      </c>
    </row>
    <row r="68" spans="1:93" s="334" customFormat="1" ht="15.5" x14ac:dyDescent="0.35">
      <c r="A68" s="336" t="str">
        <f>+IF('PERSONAL DIRECTO'!DE95&lt;=15,"No requiere personal adicional",IF('PERSONAL DIRECTO'!CW95&lt;0,'PERSONAL DIRECTO'!A95,"No requiere personal adicional"))</f>
        <v>No requiere personal adicional</v>
      </c>
      <c r="B68" s="337">
        <f>+IF(A68="No requiere personal adicional",0,IF(('PERSONAL DIRECTO'!DA95/'PERSONAL DIRECTO'!$G$4)&lt;1,1,INT(ROUNDUP('PERSONAL DIRECTO'!DA95/'PERSONAL DIRECTO'!$G$4,1))))</f>
        <v>0</v>
      </c>
      <c r="C68" s="355" t="str">
        <f>+IF(C42=" "," ",C42*(1+'PERSONAL DIRECTO'!$C$84))</f>
        <v xml:space="preserve"> </v>
      </c>
      <c r="D68" s="237">
        <f>+IF($B68&gt;0,IF('PERSONAL DIRECTO'!G15&gt;0,INT(-'PERSONAL DIRECTO'!$CW95*('PERSONAL DIRECTO'!G15/('PERSONAL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DIRECTO'!G15)/$B68,0),0)</f>
        <v>0</v>
      </c>
      <c r="E68" s="341">
        <f t="shared" si="64"/>
        <v>0</v>
      </c>
      <c r="F68" s="355" t="str">
        <f>+IF(F42=" "," ",F42*(1+'PERSONAL DIRECTO'!$C$84))</f>
        <v xml:space="preserve"> </v>
      </c>
      <c r="G68" s="237">
        <f>+IF($B68&gt;0,IF('PERSONAL DIRECTO'!J15&gt;0,INT(-'PERSONAL DIRECTO'!$CW95*('PERSONAL DIRECTO'!J15/('PERSONAL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DIRECTO'!J15)/$B68,0),0)</f>
        <v>0</v>
      </c>
      <c r="H68" s="341">
        <f t="shared" si="65"/>
        <v>0</v>
      </c>
      <c r="I68" s="355" t="str">
        <f>+IF(I42=" "," ",I42*(1+'PERSONAL DIRECTO'!$C$84))</f>
        <v xml:space="preserve"> </v>
      </c>
      <c r="J68" s="237">
        <f>+IF($B68&gt;0,IF('PERSONAL DIRECTO'!M15&gt;0,INT(-'PERSONAL DIRECTO'!$CW95*('PERSONAL DIRECTO'!M15/('PERSONAL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DIRECTO'!M15)/$B68,0),0)</f>
        <v>0</v>
      </c>
      <c r="K68" s="341">
        <f t="shared" si="66"/>
        <v>0</v>
      </c>
      <c r="L68" s="355" t="str">
        <f>+IF(L42=" "," ",L42*(1+'PERSONAL DIRECTO'!$C$84))</f>
        <v xml:space="preserve"> </v>
      </c>
      <c r="M68" s="237">
        <f>+IF($B68&gt;0,IF('PERSONAL DIRECTO'!P15&gt;0,INT(-'PERSONAL DIRECTO'!$CW95*('PERSONAL DIRECTO'!P15/('PERSONAL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DIRECTO'!P15)/$B68,0),0)</f>
        <v>0</v>
      </c>
      <c r="N68" s="341">
        <f t="shared" si="67"/>
        <v>0</v>
      </c>
      <c r="O68" s="355" t="str">
        <f>+IF(O42=" "," ",O42*(1+'PERSONAL DIRECTO'!$C$84))</f>
        <v xml:space="preserve"> </v>
      </c>
      <c r="P68" s="237">
        <f>+IF($B68&gt;0,IF('PERSONAL DIRECTO'!S15&gt;0,INT(-'PERSONAL DIRECTO'!$CW95*('PERSONAL DIRECTO'!S15/('PERSONAL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DIRECTO'!S15)/$B68,0),0)</f>
        <v>0</v>
      </c>
      <c r="Q68" s="341">
        <f t="shared" si="68"/>
        <v>0</v>
      </c>
      <c r="R68" s="355" t="str">
        <f>+IF(R42=" "," ",R42*(1+'PERSONAL DIRECTO'!$C$84))</f>
        <v xml:space="preserve"> </v>
      </c>
      <c r="S68" s="237">
        <f>+IF($B68&gt;0,IF('PERSONAL DIRECTO'!V15&gt;0,INT(-'PERSONAL DIRECTO'!$CW95*('PERSONAL DIRECTO'!V15/('PERSONAL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DIRECTO'!V15)/$B68,0),0)</f>
        <v>0</v>
      </c>
      <c r="T68" s="341">
        <f t="shared" si="69"/>
        <v>0</v>
      </c>
      <c r="U68" s="355" t="str">
        <f>+IF(U42=" "," ",U42*(1+'PERSONAL DIRECTO'!$C$84))</f>
        <v xml:space="preserve"> </v>
      </c>
      <c r="V68" s="237">
        <f>+IF($B68&gt;0,IF('PERSONAL DIRECTO'!Y15&gt;0,INT(-'PERSONAL DIRECTO'!$CW95*('PERSONAL DIRECTO'!Y15/('PERSONAL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DIRECTO'!Y15)/$B68,0),0)</f>
        <v>0</v>
      </c>
      <c r="W68" s="341">
        <f t="shared" si="70"/>
        <v>0</v>
      </c>
      <c r="X68" s="355" t="str">
        <f>+IF(X42=" "," ",X42*(1+'PERSONAL DIRECTO'!$C$84))</f>
        <v xml:space="preserve"> </v>
      </c>
      <c r="Y68" s="237">
        <f>+IF($B68&gt;0,IF('PERSONAL DIRECTO'!AB15&gt;0,INT(-'PERSONAL DIRECTO'!$CW95*('PERSONAL DIRECTO'!AB15/('PERSONAL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DIRECTO'!AB15)/$B68,0),0)</f>
        <v>0</v>
      </c>
      <c r="Z68" s="341">
        <f t="shared" si="71"/>
        <v>0</v>
      </c>
      <c r="AA68" s="355" t="str">
        <f>+IF(AA42=" "," ",AA42*(1+'PERSONAL DIRECTO'!$C$84))</f>
        <v xml:space="preserve"> </v>
      </c>
      <c r="AB68" s="237">
        <f>+IF($B68&gt;0,IF('PERSONAL DIRECTO'!AE15&gt;0,INT(-'PERSONAL DIRECTO'!$CW95*('PERSONAL DIRECTO'!AE15/('PERSONAL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DIRECTO'!AE15)/$B68,0),0)</f>
        <v>0</v>
      </c>
      <c r="AC68" s="341">
        <f t="shared" si="72"/>
        <v>0</v>
      </c>
      <c r="AD68" s="355" t="str">
        <f>+IF(AD42=" "," ",AD42*(1+'PERSONAL DIRECTO'!$C$84))</f>
        <v xml:space="preserve"> </v>
      </c>
      <c r="AE68" s="237">
        <f>+IF($B68&gt;0,IF('PERSONAL DIRECTO'!AH15&gt;0,INT(-'PERSONAL DIRECTO'!$CW95*('PERSONAL DIRECTO'!AH15/('PERSONAL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DIRECTO'!AH15)/$B68,0),0)</f>
        <v>0</v>
      </c>
      <c r="AF68" s="341">
        <f t="shared" si="73"/>
        <v>0</v>
      </c>
      <c r="AG68" s="355" t="str">
        <f>+IF(AG42=" "," ",AG42*(1+'PERSONAL DIRECTO'!$C$84))</f>
        <v xml:space="preserve"> </v>
      </c>
      <c r="AH68" s="237">
        <f>+IF($B68&gt;0,IF('PERSONAL DIRECTO'!AK15&gt;0,INT(-'PERSONAL DIRECTO'!$CW95*('PERSONAL DIRECTO'!AK15/('PERSONAL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DIRECTO'!AK15)/$B68,0),0)</f>
        <v>0</v>
      </c>
      <c r="AI68" s="341">
        <f t="shared" si="74"/>
        <v>0</v>
      </c>
      <c r="AJ68" s="355" t="str">
        <f>+IF(AJ42=" "," ",AJ42*(1+'PERSONAL DIRECTO'!$C$84))</f>
        <v xml:space="preserve"> </v>
      </c>
      <c r="AK68" s="237">
        <f>+IF($B68&gt;0,IF('PERSONAL DIRECTO'!AN15&gt;0,INT(-'PERSONAL DIRECTO'!$CW95*('PERSONAL DIRECTO'!AN15/('PERSONAL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DIRECTO'!AN15)/$B68,0),0)</f>
        <v>0</v>
      </c>
      <c r="AL68" s="341">
        <f t="shared" si="75"/>
        <v>0</v>
      </c>
      <c r="AM68" s="355" t="str">
        <f>+IF(AM42=" "," ",AM42*(1+'PERSONAL DIRECTO'!$C$84))</f>
        <v xml:space="preserve"> </v>
      </c>
      <c r="AN68" s="237">
        <f>+IF($B68&gt;0,IF('PERSONAL DIRECTO'!AQ15&gt;0,INT(-'PERSONAL DIRECTO'!$CW95*('PERSONAL DIRECTO'!AQ15/('PERSONAL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DIRECTO'!AQ15)/$B68,0),0)</f>
        <v>0</v>
      </c>
      <c r="AO68" s="341">
        <f t="shared" si="76"/>
        <v>0</v>
      </c>
      <c r="AP68" s="355" t="str">
        <f>+IF(AP42=" "," ",AP42*(1+'PERSONAL DIRECTO'!$C$84))</f>
        <v xml:space="preserve"> </v>
      </c>
      <c r="AQ68" s="237">
        <f>+IF($B68&gt;0,IF('PERSONAL DIRECTO'!AT15&gt;0,INT(-'PERSONAL DIRECTO'!$CW95*('PERSONAL DIRECTO'!AT15/('PERSONAL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DIRECTO'!AT15)/$B68,0),0)</f>
        <v>0</v>
      </c>
      <c r="AR68" s="341">
        <f t="shared" si="77"/>
        <v>0</v>
      </c>
      <c r="AS68" s="355" t="str">
        <f>+IF(AS42=" "," ",AS42*(1+'PERSONAL DIRECTO'!$C$84))</f>
        <v xml:space="preserve"> </v>
      </c>
      <c r="AT68" s="237">
        <f>+IF($B68&gt;0,IF('PERSONAL DIRECTO'!AW15&gt;0,INT(-'PERSONAL DIRECTO'!$CW95*('PERSONAL DIRECTO'!AW15/('PERSONAL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DIRECTO'!AW15)/$B68,0),0)</f>
        <v>0</v>
      </c>
      <c r="AU68" s="341">
        <f t="shared" si="78"/>
        <v>0</v>
      </c>
      <c r="AV68" s="355" t="str">
        <f>+IF(AV42=" "," ",AV42*(1+'PERSONAL DIRECTO'!$C$84))</f>
        <v xml:space="preserve"> </v>
      </c>
      <c r="AW68" s="237">
        <f>+IF($B68&gt;0,IF('PERSONAL DIRECTO'!AZ15&gt;0,INT(-'PERSONAL DIRECTO'!$CW95*('PERSONAL DIRECTO'!AZ15/('PERSONAL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DIRECTO'!AZ15)/$B68,0),0)</f>
        <v>0</v>
      </c>
      <c r="AX68" s="341">
        <f t="shared" si="79"/>
        <v>0</v>
      </c>
      <c r="AY68" s="355" t="str">
        <f>+IF(AY42=" "," ",AY42*(1+'PERSONAL DIRECTO'!$C$84))</f>
        <v xml:space="preserve"> </v>
      </c>
      <c r="AZ68" s="237">
        <f>+IF($B68&gt;0,IF('PERSONAL DIRECTO'!BC15&gt;0,INT(-'PERSONAL DIRECTO'!$CW95*('PERSONAL DIRECTO'!BC15/('PERSONAL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DIRECTO'!BC15)/$B68,0),0)</f>
        <v>0</v>
      </c>
      <c r="BA68" s="341">
        <f t="shared" si="80"/>
        <v>0</v>
      </c>
      <c r="BB68" s="355" t="str">
        <f>+IF(BB42=" "," ",BB42*(1+'PERSONAL DIRECTO'!$C$84))</f>
        <v xml:space="preserve"> </v>
      </c>
      <c r="BC68" s="237">
        <f>+IF($B68&gt;0,IF('PERSONAL DIRECTO'!BF15&gt;0,INT(-'PERSONAL DIRECTO'!$CW95*('PERSONAL DIRECTO'!BF15/('PERSONAL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DIRECTO'!BF15)/$B68,0),0)</f>
        <v>0</v>
      </c>
      <c r="BD68" s="341">
        <f t="shared" si="81"/>
        <v>0</v>
      </c>
      <c r="BE68" s="355" t="str">
        <f>+IF(BE42=" "," ",BE42*(1+'PERSONAL DIRECTO'!$C$84))</f>
        <v xml:space="preserve"> </v>
      </c>
      <c r="BF68" s="237">
        <f>+IF($B68&gt;0,IF('PERSONAL DIRECTO'!BI15&gt;0,INT(-'PERSONAL DIRECTO'!$CW95*('PERSONAL DIRECTO'!BI15/('PERSONAL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DIRECTO'!BI15)/$B68,0),0)</f>
        <v>0</v>
      </c>
      <c r="BG68" s="341">
        <f t="shared" si="82"/>
        <v>0</v>
      </c>
      <c r="BH68" s="355" t="str">
        <f>+IF(BH42=" "," ",BH42*(1+'PERSONAL DIRECTO'!$C$84))</f>
        <v xml:space="preserve"> </v>
      </c>
      <c r="BI68" s="237">
        <f>+IF($B68&gt;0,IF('PERSONAL DIRECTO'!BL15&gt;0,INT(-'PERSONAL DIRECTO'!$CW95*('PERSONAL DIRECTO'!BL15/('PERSONAL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DIRECTO'!BL15)/$B68,0),0)</f>
        <v>0</v>
      </c>
      <c r="BJ68" s="341">
        <f t="shared" si="83"/>
        <v>0</v>
      </c>
      <c r="BK68" s="355" t="str">
        <f>+IF(BK42=" "," ",BK42*(1+'PERSONAL DIRECTO'!$C$84))</f>
        <v xml:space="preserve"> </v>
      </c>
      <c r="BL68" s="237">
        <f>+IF($B68&gt;0,IF('PERSONAL DIRECTO'!BO15&gt;0,INT(-'PERSONAL DIRECTO'!$CW95*('PERSONAL DIRECTO'!BO15/('PERSONAL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DIRECTO'!BO15)/$B68,0),0)</f>
        <v>0</v>
      </c>
      <c r="BM68" s="341">
        <f t="shared" si="84"/>
        <v>0</v>
      </c>
      <c r="BN68" s="355" t="str">
        <f>+IF(BN42=" "," ",BN42*(1+'PERSONAL DIRECTO'!$C$84))</f>
        <v xml:space="preserve"> </v>
      </c>
      <c r="BO68" s="237">
        <f>+IF($B68&gt;0,IF('PERSONAL DIRECTO'!BR15&gt;0,INT(-'PERSONAL DIRECTO'!$CW95*('PERSONAL DIRECTO'!BR15/('PERSONAL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DIRECTO'!BR15)/$B68,0),0)</f>
        <v>0</v>
      </c>
      <c r="BP68" s="341">
        <f t="shared" si="85"/>
        <v>0</v>
      </c>
      <c r="BQ68" s="355" t="str">
        <f>+IF(BQ42=" "," ",BQ42*(1+'PERSONAL DIRECTO'!$C$84))</f>
        <v xml:space="preserve"> </v>
      </c>
      <c r="BR68" s="237">
        <f>+IF($B68&gt;0,IF('PERSONAL DIRECTO'!BU15&gt;0,INT(-'PERSONAL DIRECTO'!$CW95*('PERSONAL DIRECTO'!BU15/('PERSONAL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DIRECTO'!BU15)/$B68,0),0)</f>
        <v>0</v>
      </c>
      <c r="BS68" s="341">
        <f t="shared" si="86"/>
        <v>0</v>
      </c>
      <c r="BT68" s="355" t="str">
        <f>+IF(BT42=" "," ",BT42*(1+'PERSONAL DIRECTO'!$C$84))</f>
        <v xml:space="preserve"> </v>
      </c>
      <c r="BU68" s="237">
        <f>+IF($B68&gt;0,IF('PERSONAL DIRECTO'!BX15&gt;0,INT(-'PERSONAL DIRECTO'!$CW95*('PERSONAL DIRECTO'!BX15/('PERSONAL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DIRECTO'!BX15)/$B68,0),0)</f>
        <v>0</v>
      </c>
      <c r="BV68" s="341">
        <f t="shared" si="87"/>
        <v>0</v>
      </c>
      <c r="BW68" s="355" t="str">
        <f>+IF(BW42=" "," ",BW42*(1+'PERSONAL DIRECTO'!$C$84))</f>
        <v xml:space="preserve"> </v>
      </c>
      <c r="BX68" s="237">
        <f>+IF($B68&gt;0,IF('PERSONAL DIRECTO'!CA15&gt;0,INT(-'PERSONAL DIRECTO'!$CW95*('PERSONAL DIRECTO'!CA15/('PERSONAL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DIRECTO'!CA15)/$B68,0),0)</f>
        <v>0</v>
      </c>
      <c r="BY68" s="341">
        <f t="shared" si="88"/>
        <v>0</v>
      </c>
      <c r="BZ68" s="355" t="str">
        <f>+IF(BZ42=" "," ",BZ42*(1+'PERSONAL DIRECTO'!$C$84))</f>
        <v xml:space="preserve"> </v>
      </c>
      <c r="CA68" s="237">
        <f>+IF($B68&gt;0,IF('PERSONAL DIRECTO'!CD15&gt;0,INT(-'PERSONAL DIRECTO'!$CW95*('PERSONAL DIRECTO'!CD15/('PERSONAL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DIRECTO'!CD15)/$B68,0),0)</f>
        <v>0</v>
      </c>
      <c r="CB68" s="341">
        <f t="shared" si="89"/>
        <v>0</v>
      </c>
      <c r="CC68" s="355" t="str">
        <f>+IF(CC42=" "," ",CC42*(1+'PERSONAL DIRECTO'!$C$84))</f>
        <v xml:space="preserve"> </v>
      </c>
      <c r="CD68" s="237">
        <f>+IF($B68&gt;0,IF('PERSONAL DIRECTO'!CG15&gt;0,INT(-'PERSONAL DIRECTO'!$CW95*('PERSONAL DIRECTO'!CG15/('PERSONAL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DIRECTO'!CG15)/$B68,0),0)</f>
        <v>0</v>
      </c>
      <c r="CE68" s="341">
        <f t="shared" si="90"/>
        <v>0</v>
      </c>
      <c r="CF68" s="355" t="str">
        <f>+IF(CF42=" "," ",CF42*(1+'PERSONAL DIRECTO'!$C$84))</f>
        <v xml:space="preserve"> </v>
      </c>
      <c r="CG68" s="237">
        <f>+IF($B68&gt;0,IF('PERSONAL DIRECTO'!CJ15&gt;0,INT(-'PERSONAL DIRECTO'!$CW95*('PERSONAL DIRECTO'!CJ15/('PERSONAL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DIRECTO'!CJ15)/$B68,0),0)</f>
        <v>0</v>
      </c>
      <c r="CH68" s="341">
        <f t="shared" si="91"/>
        <v>0</v>
      </c>
      <c r="CI68" s="355" t="str">
        <f>+IF(CI42=" "," ",CI42*(1+'PERSONAL DIRECTO'!$C$84))</f>
        <v xml:space="preserve"> </v>
      </c>
      <c r="CJ68" s="237">
        <f>+IF($B68&gt;0,IF('PERSONAL DIRECTO'!CM15&gt;0,INT(-'PERSONAL DIRECTO'!$CW95*('PERSONAL DIRECTO'!CM15/('PERSONAL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DIRECTO'!CM15)/$B68,0),0)</f>
        <v>0</v>
      </c>
      <c r="CK68" s="341">
        <f t="shared" si="92"/>
        <v>0</v>
      </c>
      <c r="CL68" s="355" t="str">
        <f>+IF(CL42=" "," ",CL42*(1+'PERSONAL DIRECTO'!$C$84))</f>
        <v xml:space="preserve"> </v>
      </c>
      <c r="CM68" s="237">
        <f>+IF($B68&gt;0,IF('PERSONAL DIRECTO'!CP15&gt;0,INT(-'PERSONAL DIRECTO'!$CW95*('PERSONAL DIRECTO'!CP15/('PERSONAL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DIRECTO'!CP15)/$B68,0),0)</f>
        <v>0</v>
      </c>
      <c r="CN68" s="341">
        <f t="shared" si="93"/>
        <v>0</v>
      </c>
      <c r="CO68" s="76">
        <f t="shared" si="94"/>
        <v>0</v>
      </c>
    </row>
    <row r="69" spans="1:93" s="334" customFormat="1" ht="15.5" x14ac:dyDescent="0.35">
      <c r="A69" s="336" t="str">
        <f>+IF('PERSONAL DIRECTO'!DE96&lt;=15,"No requiere personal adicional",IF('PERSONAL DIRECTO'!CW96&lt;0,'PERSONAL DIRECTO'!A96,"No requiere personal adicional"))</f>
        <v>No requiere personal adicional</v>
      </c>
      <c r="B69" s="337">
        <f>+IF(A69="No requiere personal adicional",0,IF(('PERSONAL DIRECTO'!DA96/'PERSONAL DIRECTO'!$G$4)&lt;1,1,INT(ROUNDUP('PERSONAL DIRECTO'!DA96/'PERSONAL DIRECTO'!$G$4,1))))</f>
        <v>0</v>
      </c>
      <c r="C69" s="355" t="str">
        <f>+IF(C43=" "," ",C43*(1+'PERSONAL DIRECTO'!$C$84))</f>
        <v xml:space="preserve"> </v>
      </c>
      <c r="D69" s="237">
        <f>+IF($B69&gt;0,IF('PERSONAL DIRECTO'!G16&gt;0,INT(-'PERSONAL DIRECTO'!$CW96*('PERSONAL DIRECTO'!G16/('PERSONAL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DIRECTO'!G16)/$B69,0),0)</f>
        <v>0</v>
      </c>
      <c r="E69" s="341">
        <f t="shared" si="64"/>
        <v>0</v>
      </c>
      <c r="F69" s="355" t="str">
        <f>+IF(F43=" "," ",F43*(1+'PERSONAL DIRECTO'!$C$84))</f>
        <v xml:space="preserve"> </v>
      </c>
      <c r="G69" s="237">
        <f>+IF($B69&gt;0,IF('PERSONAL DIRECTO'!J16&gt;0,INT(-'PERSONAL DIRECTO'!$CW96*('PERSONAL DIRECTO'!J16/('PERSONAL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DIRECTO'!J16)/$B69,0),0)</f>
        <v>0</v>
      </c>
      <c r="H69" s="341">
        <f t="shared" si="65"/>
        <v>0</v>
      </c>
      <c r="I69" s="355" t="str">
        <f>+IF(I43=" "," ",I43*(1+'PERSONAL DIRECTO'!$C$84))</f>
        <v xml:space="preserve"> </v>
      </c>
      <c r="J69" s="237">
        <f>+IF($B69&gt;0,IF('PERSONAL DIRECTO'!M16&gt;0,INT(-'PERSONAL DIRECTO'!$CW96*('PERSONAL DIRECTO'!M16/('PERSONAL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DIRECTO'!M16)/$B69,0),0)</f>
        <v>0</v>
      </c>
      <c r="K69" s="341">
        <f t="shared" si="66"/>
        <v>0</v>
      </c>
      <c r="L69" s="355" t="str">
        <f>+IF(L43=" "," ",L43*(1+'PERSONAL DIRECTO'!$C$84))</f>
        <v xml:space="preserve"> </v>
      </c>
      <c r="M69" s="237">
        <f>+IF($B69&gt;0,IF('PERSONAL DIRECTO'!P16&gt;0,INT(-'PERSONAL DIRECTO'!$CW96*('PERSONAL DIRECTO'!P16/('PERSONAL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DIRECTO'!P16)/$B69,0),0)</f>
        <v>0</v>
      </c>
      <c r="N69" s="341">
        <f t="shared" si="67"/>
        <v>0</v>
      </c>
      <c r="O69" s="355" t="str">
        <f>+IF(O43=" "," ",O43*(1+'PERSONAL DIRECTO'!$C$84))</f>
        <v xml:space="preserve"> </v>
      </c>
      <c r="P69" s="237">
        <f>+IF($B69&gt;0,IF('PERSONAL DIRECTO'!S16&gt;0,INT(-'PERSONAL DIRECTO'!$CW96*('PERSONAL DIRECTO'!S16/('PERSONAL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DIRECTO'!S16)/$B69,0),0)</f>
        <v>0</v>
      </c>
      <c r="Q69" s="341">
        <f t="shared" si="68"/>
        <v>0</v>
      </c>
      <c r="R69" s="355" t="str">
        <f>+IF(R43=" "," ",R43*(1+'PERSONAL DIRECTO'!$C$84))</f>
        <v xml:space="preserve"> </v>
      </c>
      <c r="S69" s="237">
        <f>+IF($B69&gt;0,IF('PERSONAL DIRECTO'!V16&gt;0,INT(-'PERSONAL DIRECTO'!$CW96*('PERSONAL DIRECTO'!V16/('PERSONAL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DIRECTO'!V16)/$B69,0),0)</f>
        <v>0</v>
      </c>
      <c r="T69" s="341">
        <f t="shared" si="69"/>
        <v>0</v>
      </c>
      <c r="U69" s="355" t="str">
        <f>+IF(U43=" "," ",U43*(1+'PERSONAL DIRECTO'!$C$84))</f>
        <v xml:space="preserve"> </v>
      </c>
      <c r="V69" s="237">
        <f>+IF($B69&gt;0,IF('PERSONAL DIRECTO'!Y16&gt;0,INT(-'PERSONAL DIRECTO'!$CW96*('PERSONAL DIRECTO'!Y16/('PERSONAL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DIRECTO'!Y16)/$B69,0),0)</f>
        <v>0</v>
      </c>
      <c r="W69" s="341">
        <f t="shared" si="70"/>
        <v>0</v>
      </c>
      <c r="X69" s="355" t="str">
        <f>+IF(X43=" "," ",X43*(1+'PERSONAL DIRECTO'!$C$84))</f>
        <v xml:space="preserve"> </v>
      </c>
      <c r="Y69" s="237">
        <f>+IF($B69&gt;0,IF('PERSONAL DIRECTO'!AB16&gt;0,INT(-'PERSONAL DIRECTO'!$CW96*('PERSONAL DIRECTO'!AB16/('PERSONAL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DIRECTO'!AB16)/$B69,0),0)</f>
        <v>0</v>
      </c>
      <c r="Z69" s="341">
        <f t="shared" si="71"/>
        <v>0</v>
      </c>
      <c r="AA69" s="355" t="str">
        <f>+IF(AA43=" "," ",AA43*(1+'PERSONAL DIRECTO'!$C$84))</f>
        <v xml:space="preserve"> </v>
      </c>
      <c r="AB69" s="237">
        <f>+IF($B69&gt;0,IF('PERSONAL DIRECTO'!AE16&gt;0,INT(-'PERSONAL DIRECTO'!$CW96*('PERSONAL DIRECTO'!AE16/('PERSONAL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DIRECTO'!AE16)/$B69,0),0)</f>
        <v>0</v>
      </c>
      <c r="AC69" s="341">
        <f t="shared" si="72"/>
        <v>0</v>
      </c>
      <c r="AD69" s="355" t="str">
        <f>+IF(AD43=" "," ",AD43*(1+'PERSONAL DIRECTO'!$C$84))</f>
        <v xml:space="preserve"> </v>
      </c>
      <c r="AE69" s="237">
        <f>+IF($B69&gt;0,IF('PERSONAL DIRECTO'!AH16&gt;0,INT(-'PERSONAL DIRECTO'!$CW96*('PERSONAL DIRECTO'!AH16/('PERSONAL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DIRECTO'!AH16)/$B69,0),0)</f>
        <v>0</v>
      </c>
      <c r="AF69" s="341">
        <f t="shared" si="73"/>
        <v>0</v>
      </c>
      <c r="AG69" s="355" t="str">
        <f>+IF(AG43=" "," ",AG43*(1+'PERSONAL DIRECTO'!$C$84))</f>
        <v xml:space="preserve"> </v>
      </c>
      <c r="AH69" s="237">
        <f>+IF($B69&gt;0,IF('PERSONAL DIRECTO'!AK16&gt;0,INT(-'PERSONAL DIRECTO'!$CW96*('PERSONAL DIRECTO'!AK16/('PERSONAL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DIRECTO'!AK16)/$B69,0),0)</f>
        <v>0</v>
      </c>
      <c r="AI69" s="341">
        <f t="shared" si="74"/>
        <v>0</v>
      </c>
      <c r="AJ69" s="355" t="str">
        <f>+IF(AJ43=" "," ",AJ43*(1+'PERSONAL DIRECTO'!$C$84))</f>
        <v xml:space="preserve"> </v>
      </c>
      <c r="AK69" s="237">
        <f>+IF($B69&gt;0,IF('PERSONAL DIRECTO'!AN16&gt;0,INT(-'PERSONAL DIRECTO'!$CW96*('PERSONAL DIRECTO'!AN16/('PERSONAL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DIRECTO'!AN16)/$B69,0),0)</f>
        <v>0</v>
      </c>
      <c r="AL69" s="341">
        <f t="shared" si="75"/>
        <v>0</v>
      </c>
      <c r="AM69" s="355" t="str">
        <f>+IF(AM43=" "," ",AM43*(1+'PERSONAL DIRECTO'!$C$84))</f>
        <v xml:space="preserve"> </v>
      </c>
      <c r="AN69" s="237">
        <f>+IF($B69&gt;0,IF('PERSONAL DIRECTO'!AQ16&gt;0,INT(-'PERSONAL DIRECTO'!$CW96*('PERSONAL DIRECTO'!AQ16/('PERSONAL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DIRECTO'!AQ16)/$B69,0),0)</f>
        <v>0</v>
      </c>
      <c r="AO69" s="341">
        <f t="shared" si="76"/>
        <v>0</v>
      </c>
      <c r="AP69" s="355" t="str">
        <f>+IF(AP43=" "," ",AP43*(1+'PERSONAL DIRECTO'!$C$84))</f>
        <v xml:space="preserve"> </v>
      </c>
      <c r="AQ69" s="237">
        <f>+IF($B69&gt;0,IF('PERSONAL DIRECTO'!AT16&gt;0,INT(-'PERSONAL DIRECTO'!$CW96*('PERSONAL DIRECTO'!AT16/('PERSONAL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DIRECTO'!AT16)/$B69,0),0)</f>
        <v>0</v>
      </c>
      <c r="AR69" s="341">
        <f t="shared" si="77"/>
        <v>0</v>
      </c>
      <c r="AS69" s="355" t="str">
        <f>+IF(AS43=" "," ",AS43*(1+'PERSONAL DIRECTO'!$C$84))</f>
        <v xml:space="preserve"> </v>
      </c>
      <c r="AT69" s="237">
        <f>+IF($B69&gt;0,IF('PERSONAL DIRECTO'!AW16&gt;0,INT(-'PERSONAL DIRECTO'!$CW96*('PERSONAL DIRECTO'!AW16/('PERSONAL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DIRECTO'!AW16)/$B69,0),0)</f>
        <v>0</v>
      </c>
      <c r="AU69" s="341">
        <f t="shared" si="78"/>
        <v>0</v>
      </c>
      <c r="AV69" s="355" t="str">
        <f>+IF(AV43=" "," ",AV43*(1+'PERSONAL DIRECTO'!$C$84))</f>
        <v xml:space="preserve"> </v>
      </c>
      <c r="AW69" s="237">
        <f>+IF($B69&gt;0,IF('PERSONAL DIRECTO'!AZ16&gt;0,INT(-'PERSONAL DIRECTO'!$CW96*('PERSONAL DIRECTO'!AZ16/('PERSONAL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DIRECTO'!AZ16)/$B69,0),0)</f>
        <v>0</v>
      </c>
      <c r="AX69" s="341">
        <f t="shared" si="79"/>
        <v>0</v>
      </c>
      <c r="AY69" s="355" t="str">
        <f>+IF(AY43=" "," ",AY43*(1+'PERSONAL DIRECTO'!$C$84))</f>
        <v xml:space="preserve"> </v>
      </c>
      <c r="AZ69" s="237">
        <f>+IF($B69&gt;0,IF('PERSONAL DIRECTO'!BC16&gt;0,INT(-'PERSONAL DIRECTO'!$CW96*('PERSONAL DIRECTO'!BC16/('PERSONAL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DIRECTO'!BC16)/$B69,0),0)</f>
        <v>0</v>
      </c>
      <c r="BA69" s="341">
        <f t="shared" si="80"/>
        <v>0</v>
      </c>
      <c r="BB69" s="355" t="str">
        <f>+IF(BB43=" "," ",BB43*(1+'PERSONAL DIRECTO'!$C$84))</f>
        <v xml:space="preserve"> </v>
      </c>
      <c r="BC69" s="237">
        <f>+IF($B69&gt;0,IF('PERSONAL DIRECTO'!BF16&gt;0,INT(-'PERSONAL DIRECTO'!$CW96*('PERSONAL DIRECTO'!BF16/('PERSONAL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DIRECTO'!BF16)/$B69,0),0)</f>
        <v>0</v>
      </c>
      <c r="BD69" s="341">
        <f t="shared" si="81"/>
        <v>0</v>
      </c>
      <c r="BE69" s="355" t="str">
        <f>+IF(BE43=" "," ",BE43*(1+'PERSONAL DIRECTO'!$C$84))</f>
        <v xml:space="preserve"> </v>
      </c>
      <c r="BF69" s="237">
        <f>+IF($B69&gt;0,IF('PERSONAL DIRECTO'!BI16&gt;0,INT(-'PERSONAL DIRECTO'!$CW96*('PERSONAL DIRECTO'!BI16/('PERSONAL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DIRECTO'!BI16)/$B69,0),0)</f>
        <v>0</v>
      </c>
      <c r="BG69" s="341">
        <f t="shared" si="82"/>
        <v>0</v>
      </c>
      <c r="BH69" s="355" t="str">
        <f>+IF(BH43=" "," ",BH43*(1+'PERSONAL DIRECTO'!$C$84))</f>
        <v xml:space="preserve"> </v>
      </c>
      <c r="BI69" s="237">
        <f>+IF($B69&gt;0,IF('PERSONAL DIRECTO'!BL16&gt;0,INT(-'PERSONAL DIRECTO'!$CW96*('PERSONAL DIRECTO'!BL16/('PERSONAL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DIRECTO'!BL16)/$B69,0),0)</f>
        <v>0</v>
      </c>
      <c r="BJ69" s="341">
        <f t="shared" si="83"/>
        <v>0</v>
      </c>
      <c r="BK69" s="355" t="str">
        <f>+IF(BK43=" "," ",BK43*(1+'PERSONAL DIRECTO'!$C$84))</f>
        <v xml:space="preserve"> </v>
      </c>
      <c r="BL69" s="237">
        <f>+IF($B69&gt;0,IF('PERSONAL DIRECTO'!BO16&gt;0,INT(-'PERSONAL DIRECTO'!$CW96*('PERSONAL DIRECTO'!BO16/('PERSONAL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DIRECTO'!BO16)/$B69,0),0)</f>
        <v>0</v>
      </c>
      <c r="BM69" s="341">
        <f t="shared" si="84"/>
        <v>0</v>
      </c>
      <c r="BN69" s="355" t="str">
        <f>+IF(BN43=" "," ",BN43*(1+'PERSONAL DIRECTO'!$C$84))</f>
        <v xml:space="preserve"> </v>
      </c>
      <c r="BO69" s="237">
        <f>+IF($B69&gt;0,IF('PERSONAL DIRECTO'!BR16&gt;0,INT(-'PERSONAL DIRECTO'!$CW96*('PERSONAL DIRECTO'!BR16/('PERSONAL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DIRECTO'!BR16)/$B69,0),0)</f>
        <v>0</v>
      </c>
      <c r="BP69" s="341">
        <f t="shared" si="85"/>
        <v>0</v>
      </c>
      <c r="BQ69" s="355" t="str">
        <f>+IF(BQ43=" "," ",BQ43*(1+'PERSONAL DIRECTO'!$C$84))</f>
        <v xml:space="preserve"> </v>
      </c>
      <c r="BR69" s="237">
        <f>+IF($B69&gt;0,IF('PERSONAL DIRECTO'!BU16&gt;0,INT(-'PERSONAL DIRECTO'!$CW96*('PERSONAL DIRECTO'!BU16/('PERSONAL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DIRECTO'!BU16)/$B69,0),0)</f>
        <v>0</v>
      </c>
      <c r="BS69" s="341">
        <f t="shared" si="86"/>
        <v>0</v>
      </c>
      <c r="BT69" s="355" t="str">
        <f>+IF(BT43=" "," ",BT43*(1+'PERSONAL DIRECTO'!$C$84))</f>
        <v xml:space="preserve"> </v>
      </c>
      <c r="BU69" s="237">
        <f>+IF($B69&gt;0,IF('PERSONAL DIRECTO'!BX16&gt;0,INT(-'PERSONAL DIRECTO'!$CW96*('PERSONAL DIRECTO'!BX16/('PERSONAL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DIRECTO'!BX16)/$B69,0),0)</f>
        <v>0</v>
      </c>
      <c r="BV69" s="341">
        <f t="shared" si="87"/>
        <v>0</v>
      </c>
      <c r="BW69" s="355" t="str">
        <f>+IF(BW43=" "," ",BW43*(1+'PERSONAL DIRECTO'!$C$84))</f>
        <v xml:space="preserve"> </v>
      </c>
      <c r="BX69" s="237">
        <f>+IF($B69&gt;0,IF('PERSONAL DIRECTO'!CA16&gt;0,INT(-'PERSONAL DIRECTO'!$CW96*('PERSONAL DIRECTO'!CA16/('PERSONAL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DIRECTO'!CA16)/$B69,0),0)</f>
        <v>0</v>
      </c>
      <c r="BY69" s="341">
        <f t="shared" si="88"/>
        <v>0</v>
      </c>
      <c r="BZ69" s="355" t="str">
        <f>+IF(BZ43=" "," ",BZ43*(1+'PERSONAL DIRECTO'!$C$84))</f>
        <v xml:space="preserve"> </v>
      </c>
      <c r="CA69" s="237">
        <f>+IF($B69&gt;0,IF('PERSONAL DIRECTO'!CD16&gt;0,INT(-'PERSONAL DIRECTO'!$CW96*('PERSONAL DIRECTO'!CD16/('PERSONAL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DIRECTO'!CD16)/$B69,0),0)</f>
        <v>0</v>
      </c>
      <c r="CB69" s="341">
        <f t="shared" si="89"/>
        <v>0</v>
      </c>
      <c r="CC69" s="355" t="str">
        <f>+IF(CC43=" "," ",CC43*(1+'PERSONAL DIRECTO'!$C$84))</f>
        <v xml:space="preserve"> </v>
      </c>
      <c r="CD69" s="237">
        <f>+IF($B69&gt;0,IF('PERSONAL DIRECTO'!CG16&gt;0,INT(-'PERSONAL DIRECTO'!$CW96*('PERSONAL DIRECTO'!CG16/('PERSONAL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DIRECTO'!CG16)/$B69,0),0)</f>
        <v>0</v>
      </c>
      <c r="CE69" s="341">
        <f t="shared" si="90"/>
        <v>0</v>
      </c>
      <c r="CF69" s="355" t="str">
        <f>+IF(CF43=" "," ",CF43*(1+'PERSONAL DIRECTO'!$C$84))</f>
        <v xml:space="preserve"> </v>
      </c>
      <c r="CG69" s="237">
        <f>+IF($B69&gt;0,IF('PERSONAL DIRECTO'!CJ16&gt;0,INT(-'PERSONAL DIRECTO'!$CW96*('PERSONAL DIRECTO'!CJ16/('PERSONAL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DIRECTO'!CJ16)/$B69,0),0)</f>
        <v>0</v>
      </c>
      <c r="CH69" s="341">
        <f t="shared" si="91"/>
        <v>0</v>
      </c>
      <c r="CI69" s="355" t="str">
        <f>+IF(CI43=" "," ",CI43*(1+'PERSONAL DIRECTO'!$C$84))</f>
        <v xml:space="preserve"> </v>
      </c>
      <c r="CJ69" s="237">
        <f>+IF($B69&gt;0,IF('PERSONAL DIRECTO'!CM16&gt;0,INT(-'PERSONAL DIRECTO'!$CW96*('PERSONAL DIRECTO'!CM16/('PERSONAL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DIRECTO'!CM16)/$B69,0),0)</f>
        <v>0</v>
      </c>
      <c r="CK69" s="341">
        <f t="shared" si="92"/>
        <v>0</v>
      </c>
      <c r="CL69" s="355" t="str">
        <f>+IF(CL43=" "," ",CL43*(1+'PERSONAL DIRECTO'!$C$84))</f>
        <v xml:space="preserve"> </v>
      </c>
      <c r="CM69" s="237">
        <f>+IF($B69&gt;0,IF('PERSONAL DIRECTO'!CP16&gt;0,INT(-'PERSONAL DIRECTO'!$CW96*('PERSONAL DIRECTO'!CP16/('PERSONAL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DIRECTO'!CP16)/$B69,0),0)</f>
        <v>0</v>
      </c>
      <c r="CN69" s="341">
        <f t="shared" si="93"/>
        <v>0</v>
      </c>
      <c r="CO69" s="76">
        <f t="shared" si="94"/>
        <v>0</v>
      </c>
    </row>
    <row r="70" spans="1:93" s="334" customFormat="1" ht="15.5" x14ac:dyDescent="0.35">
      <c r="A70" s="336" t="str">
        <f>+IF('PERSONAL DIRECTO'!DE97&lt;=15,"No requiere personal adicional",IF('PERSONAL DIRECTO'!CW97&lt;0,'PERSONAL DIRECTO'!A97,"No requiere personal adicional"))</f>
        <v>No requiere personal adicional</v>
      </c>
      <c r="B70" s="337">
        <f>+IF(A70="No requiere personal adicional",0,IF(('PERSONAL DIRECTO'!DA97/'PERSONAL DIRECTO'!$G$4)&lt;1,1,INT(ROUNDUP('PERSONAL DIRECTO'!DA97/'PERSONAL DIRECTO'!$G$4,1))))</f>
        <v>0</v>
      </c>
      <c r="C70" s="355" t="str">
        <f>+IF(C44=" "," ",C44*(1+'PERSONAL DIRECTO'!$C$84))</f>
        <v xml:space="preserve"> </v>
      </c>
      <c r="D70" s="237">
        <f>+IF($B70&gt;0,IF('PERSONAL DIRECTO'!G17&gt;0,INT(-'PERSONAL DIRECTO'!$CW97*('PERSONAL DIRECTO'!G17/('PERSONAL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DIRECTO'!G17)/$B70,0),0)</f>
        <v>0</v>
      </c>
      <c r="E70" s="341">
        <f t="shared" si="64"/>
        <v>0</v>
      </c>
      <c r="F70" s="355" t="str">
        <f>+IF(F44=" "," ",F44*(1+'PERSONAL DIRECTO'!$C$84))</f>
        <v xml:space="preserve"> </v>
      </c>
      <c r="G70" s="237">
        <f>+IF($B70&gt;0,IF('PERSONAL DIRECTO'!J17&gt;0,INT(-'PERSONAL DIRECTO'!$CW97*('PERSONAL DIRECTO'!J17/('PERSONAL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DIRECTO'!J17)/$B70,0),0)</f>
        <v>0</v>
      </c>
      <c r="H70" s="341">
        <f t="shared" si="65"/>
        <v>0</v>
      </c>
      <c r="I70" s="355" t="str">
        <f>+IF(I44=" "," ",I44*(1+'PERSONAL DIRECTO'!$C$84))</f>
        <v xml:space="preserve"> </v>
      </c>
      <c r="J70" s="237">
        <f>+IF($B70&gt;0,IF('PERSONAL DIRECTO'!M17&gt;0,INT(-'PERSONAL DIRECTO'!$CW97*('PERSONAL DIRECTO'!M17/('PERSONAL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DIRECTO'!M17)/$B70,0),0)</f>
        <v>0</v>
      </c>
      <c r="K70" s="341">
        <f t="shared" si="66"/>
        <v>0</v>
      </c>
      <c r="L70" s="355" t="str">
        <f>+IF(L44=" "," ",L44*(1+'PERSONAL DIRECTO'!$C$84))</f>
        <v xml:space="preserve"> </v>
      </c>
      <c r="M70" s="237">
        <f>+IF($B70&gt;0,IF('PERSONAL DIRECTO'!P17&gt;0,INT(-'PERSONAL DIRECTO'!$CW97*('PERSONAL DIRECTO'!P17/('PERSONAL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DIRECTO'!P17)/$B70,0),0)</f>
        <v>0</v>
      </c>
      <c r="N70" s="341">
        <f t="shared" si="67"/>
        <v>0</v>
      </c>
      <c r="O70" s="355" t="str">
        <f>+IF(O44=" "," ",O44*(1+'PERSONAL DIRECTO'!$C$84))</f>
        <v xml:space="preserve"> </v>
      </c>
      <c r="P70" s="237">
        <f>+IF($B70&gt;0,IF('PERSONAL DIRECTO'!S17&gt;0,INT(-'PERSONAL DIRECTO'!$CW97*('PERSONAL DIRECTO'!S17/('PERSONAL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DIRECTO'!S17)/$B70,0),0)</f>
        <v>0</v>
      </c>
      <c r="Q70" s="341">
        <f t="shared" si="68"/>
        <v>0</v>
      </c>
      <c r="R70" s="355" t="str">
        <f>+IF(R44=" "," ",R44*(1+'PERSONAL DIRECTO'!$C$84))</f>
        <v xml:space="preserve"> </v>
      </c>
      <c r="S70" s="237">
        <f>+IF($B70&gt;0,IF('PERSONAL DIRECTO'!V17&gt;0,INT(-'PERSONAL DIRECTO'!$CW97*('PERSONAL DIRECTO'!V17/('PERSONAL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DIRECTO'!V17)/$B70,0),0)</f>
        <v>0</v>
      </c>
      <c r="T70" s="341">
        <f t="shared" si="69"/>
        <v>0</v>
      </c>
      <c r="U70" s="355" t="str">
        <f>+IF(U44=" "," ",U44*(1+'PERSONAL DIRECTO'!$C$84))</f>
        <v xml:space="preserve"> </v>
      </c>
      <c r="V70" s="237">
        <f>+IF($B70&gt;0,IF('PERSONAL DIRECTO'!Y17&gt;0,INT(-'PERSONAL DIRECTO'!$CW97*('PERSONAL DIRECTO'!Y17/('PERSONAL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DIRECTO'!Y17)/$B70,0),0)</f>
        <v>0</v>
      </c>
      <c r="W70" s="341">
        <f t="shared" si="70"/>
        <v>0</v>
      </c>
      <c r="X70" s="355" t="str">
        <f>+IF(X44=" "," ",X44*(1+'PERSONAL DIRECTO'!$C$84))</f>
        <v xml:space="preserve"> </v>
      </c>
      <c r="Y70" s="237">
        <f>+IF($B70&gt;0,IF('PERSONAL DIRECTO'!AB17&gt;0,INT(-'PERSONAL DIRECTO'!$CW97*('PERSONAL DIRECTO'!AB17/('PERSONAL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DIRECTO'!AB17)/$B70,0),0)</f>
        <v>0</v>
      </c>
      <c r="Z70" s="341">
        <f t="shared" si="71"/>
        <v>0</v>
      </c>
      <c r="AA70" s="355" t="str">
        <f>+IF(AA44=" "," ",AA44*(1+'PERSONAL DIRECTO'!$C$84))</f>
        <v xml:space="preserve"> </v>
      </c>
      <c r="AB70" s="237">
        <f>+IF($B70&gt;0,IF('PERSONAL DIRECTO'!AE17&gt;0,INT(-'PERSONAL DIRECTO'!$CW97*('PERSONAL DIRECTO'!AE17/('PERSONAL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DIRECTO'!AE17)/$B70,0),0)</f>
        <v>0</v>
      </c>
      <c r="AC70" s="341">
        <f t="shared" si="72"/>
        <v>0</v>
      </c>
      <c r="AD70" s="355" t="str">
        <f>+IF(AD44=" "," ",AD44*(1+'PERSONAL DIRECTO'!$C$84))</f>
        <v xml:space="preserve"> </v>
      </c>
      <c r="AE70" s="237">
        <f>+IF($B70&gt;0,IF('PERSONAL DIRECTO'!AH17&gt;0,INT(-'PERSONAL DIRECTO'!$CW97*('PERSONAL DIRECTO'!AH17/('PERSONAL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DIRECTO'!AH17)/$B70,0),0)</f>
        <v>0</v>
      </c>
      <c r="AF70" s="341">
        <f t="shared" si="73"/>
        <v>0</v>
      </c>
      <c r="AG70" s="355" t="str">
        <f>+IF(AG44=" "," ",AG44*(1+'PERSONAL DIRECTO'!$C$84))</f>
        <v xml:space="preserve"> </v>
      </c>
      <c r="AH70" s="237">
        <f>+IF($B70&gt;0,IF('PERSONAL DIRECTO'!AK17&gt;0,INT(-'PERSONAL DIRECTO'!$CW97*('PERSONAL DIRECTO'!AK17/('PERSONAL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DIRECTO'!AK17)/$B70,0),0)</f>
        <v>0</v>
      </c>
      <c r="AI70" s="341">
        <f t="shared" si="74"/>
        <v>0</v>
      </c>
      <c r="AJ70" s="355" t="str">
        <f>+IF(AJ44=" "," ",AJ44*(1+'PERSONAL DIRECTO'!$C$84))</f>
        <v xml:space="preserve"> </v>
      </c>
      <c r="AK70" s="237">
        <f>+IF($B70&gt;0,IF('PERSONAL DIRECTO'!AN17&gt;0,INT(-'PERSONAL DIRECTO'!$CW97*('PERSONAL DIRECTO'!AN17/('PERSONAL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DIRECTO'!AN17)/$B70,0),0)</f>
        <v>0</v>
      </c>
      <c r="AL70" s="341">
        <f t="shared" si="75"/>
        <v>0</v>
      </c>
      <c r="AM70" s="355" t="str">
        <f>+IF(AM44=" "," ",AM44*(1+'PERSONAL DIRECTO'!$C$84))</f>
        <v xml:space="preserve"> </v>
      </c>
      <c r="AN70" s="237">
        <f>+IF($B70&gt;0,IF('PERSONAL DIRECTO'!AQ17&gt;0,INT(-'PERSONAL DIRECTO'!$CW97*('PERSONAL DIRECTO'!AQ17/('PERSONAL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DIRECTO'!AQ17)/$B70,0),0)</f>
        <v>0</v>
      </c>
      <c r="AO70" s="341">
        <f t="shared" si="76"/>
        <v>0</v>
      </c>
      <c r="AP70" s="355" t="str">
        <f>+IF(AP44=" "," ",AP44*(1+'PERSONAL DIRECTO'!$C$84))</f>
        <v xml:space="preserve"> </v>
      </c>
      <c r="AQ70" s="237">
        <f>+IF($B70&gt;0,IF('PERSONAL DIRECTO'!AT17&gt;0,INT(-'PERSONAL DIRECTO'!$CW97*('PERSONAL DIRECTO'!AT17/('PERSONAL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DIRECTO'!AT17)/$B70,0),0)</f>
        <v>0</v>
      </c>
      <c r="AR70" s="341">
        <f t="shared" si="77"/>
        <v>0</v>
      </c>
      <c r="AS70" s="355" t="str">
        <f>+IF(AS44=" "," ",AS44*(1+'PERSONAL DIRECTO'!$C$84))</f>
        <v xml:space="preserve"> </v>
      </c>
      <c r="AT70" s="237">
        <f>+IF($B70&gt;0,IF('PERSONAL DIRECTO'!AW17&gt;0,INT(-'PERSONAL DIRECTO'!$CW97*('PERSONAL DIRECTO'!AW17/('PERSONAL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DIRECTO'!AW17)/$B70,0),0)</f>
        <v>0</v>
      </c>
      <c r="AU70" s="341">
        <f t="shared" si="78"/>
        <v>0</v>
      </c>
      <c r="AV70" s="355" t="str">
        <f>+IF(AV44=" "," ",AV44*(1+'PERSONAL DIRECTO'!$C$84))</f>
        <v xml:space="preserve"> </v>
      </c>
      <c r="AW70" s="237">
        <f>+IF($B70&gt;0,IF('PERSONAL DIRECTO'!AZ17&gt;0,INT(-'PERSONAL DIRECTO'!$CW97*('PERSONAL DIRECTO'!AZ17/('PERSONAL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DIRECTO'!AZ17)/$B70,0),0)</f>
        <v>0</v>
      </c>
      <c r="AX70" s="341">
        <f t="shared" si="79"/>
        <v>0</v>
      </c>
      <c r="AY70" s="355" t="str">
        <f>+IF(AY44=" "," ",AY44*(1+'PERSONAL DIRECTO'!$C$84))</f>
        <v xml:space="preserve"> </v>
      </c>
      <c r="AZ70" s="237">
        <f>+IF($B70&gt;0,IF('PERSONAL DIRECTO'!BC17&gt;0,INT(-'PERSONAL DIRECTO'!$CW97*('PERSONAL DIRECTO'!BC17/('PERSONAL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DIRECTO'!BC17)/$B70,0),0)</f>
        <v>0</v>
      </c>
      <c r="BA70" s="341">
        <f t="shared" si="80"/>
        <v>0</v>
      </c>
      <c r="BB70" s="355" t="str">
        <f>+IF(BB44=" "," ",BB44*(1+'PERSONAL DIRECTO'!$C$84))</f>
        <v xml:space="preserve"> </v>
      </c>
      <c r="BC70" s="237">
        <f>+IF($B70&gt;0,IF('PERSONAL DIRECTO'!BF17&gt;0,INT(-'PERSONAL DIRECTO'!$CW97*('PERSONAL DIRECTO'!BF17/('PERSONAL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DIRECTO'!BF17)/$B70,0),0)</f>
        <v>0</v>
      </c>
      <c r="BD70" s="341">
        <f t="shared" si="81"/>
        <v>0</v>
      </c>
      <c r="BE70" s="355" t="str">
        <f>+IF(BE44=" "," ",BE44*(1+'PERSONAL DIRECTO'!$C$84))</f>
        <v xml:space="preserve"> </v>
      </c>
      <c r="BF70" s="237">
        <f>+IF($B70&gt;0,IF('PERSONAL DIRECTO'!BI17&gt;0,INT(-'PERSONAL DIRECTO'!$CW97*('PERSONAL DIRECTO'!BI17/('PERSONAL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DIRECTO'!BI17)/$B70,0),0)</f>
        <v>0</v>
      </c>
      <c r="BG70" s="341">
        <f t="shared" si="82"/>
        <v>0</v>
      </c>
      <c r="BH70" s="355" t="str">
        <f>+IF(BH44=" "," ",BH44*(1+'PERSONAL DIRECTO'!$C$84))</f>
        <v xml:space="preserve"> </v>
      </c>
      <c r="BI70" s="237">
        <f>+IF($B70&gt;0,IF('PERSONAL DIRECTO'!BL17&gt;0,INT(-'PERSONAL DIRECTO'!$CW97*('PERSONAL DIRECTO'!BL17/('PERSONAL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DIRECTO'!BL17)/$B70,0),0)</f>
        <v>0</v>
      </c>
      <c r="BJ70" s="341">
        <f t="shared" si="83"/>
        <v>0</v>
      </c>
      <c r="BK70" s="355" t="str">
        <f>+IF(BK44=" "," ",BK44*(1+'PERSONAL DIRECTO'!$C$84))</f>
        <v xml:space="preserve"> </v>
      </c>
      <c r="BL70" s="237">
        <f>+IF($B70&gt;0,IF('PERSONAL DIRECTO'!BO17&gt;0,INT(-'PERSONAL DIRECTO'!$CW97*('PERSONAL DIRECTO'!BO17/('PERSONAL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DIRECTO'!BO17)/$B70,0),0)</f>
        <v>0</v>
      </c>
      <c r="BM70" s="341">
        <f t="shared" si="84"/>
        <v>0</v>
      </c>
      <c r="BN70" s="355" t="str">
        <f>+IF(BN44=" "," ",BN44*(1+'PERSONAL DIRECTO'!$C$84))</f>
        <v xml:space="preserve"> </v>
      </c>
      <c r="BO70" s="237">
        <f>+IF($B70&gt;0,IF('PERSONAL DIRECTO'!BR17&gt;0,INT(-'PERSONAL DIRECTO'!$CW97*('PERSONAL DIRECTO'!BR17/('PERSONAL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DIRECTO'!BR17)/$B70,0),0)</f>
        <v>0</v>
      </c>
      <c r="BP70" s="341">
        <f t="shared" si="85"/>
        <v>0</v>
      </c>
      <c r="BQ70" s="355" t="str">
        <f>+IF(BQ44=" "," ",BQ44*(1+'PERSONAL DIRECTO'!$C$84))</f>
        <v xml:space="preserve"> </v>
      </c>
      <c r="BR70" s="237">
        <f>+IF($B70&gt;0,IF('PERSONAL DIRECTO'!BU17&gt;0,INT(-'PERSONAL DIRECTO'!$CW97*('PERSONAL DIRECTO'!BU17/('PERSONAL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DIRECTO'!BU17)/$B70,0),0)</f>
        <v>0</v>
      </c>
      <c r="BS70" s="341">
        <f t="shared" si="86"/>
        <v>0</v>
      </c>
      <c r="BT70" s="355" t="str">
        <f>+IF(BT44=" "," ",BT44*(1+'PERSONAL DIRECTO'!$C$84))</f>
        <v xml:space="preserve"> </v>
      </c>
      <c r="BU70" s="237">
        <f>+IF($B70&gt;0,IF('PERSONAL DIRECTO'!BX17&gt;0,INT(-'PERSONAL DIRECTO'!$CW97*('PERSONAL DIRECTO'!BX17/('PERSONAL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DIRECTO'!BX17)/$B70,0),0)</f>
        <v>0</v>
      </c>
      <c r="BV70" s="341">
        <f t="shared" si="87"/>
        <v>0</v>
      </c>
      <c r="BW70" s="355" t="str">
        <f>+IF(BW44=" "," ",BW44*(1+'PERSONAL DIRECTO'!$C$84))</f>
        <v xml:space="preserve"> </v>
      </c>
      <c r="BX70" s="237">
        <f>+IF($B70&gt;0,IF('PERSONAL DIRECTO'!CA17&gt;0,INT(-'PERSONAL DIRECTO'!$CW97*('PERSONAL DIRECTO'!CA17/('PERSONAL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DIRECTO'!CA17)/$B70,0),0)</f>
        <v>0</v>
      </c>
      <c r="BY70" s="341">
        <f t="shared" si="88"/>
        <v>0</v>
      </c>
      <c r="BZ70" s="355" t="str">
        <f>+IF(BZ44=" "," ",BZ44*(1+'PERSONAL DIRECTO'!$C$84))</f>
        <v xml:space="preserve"> </v>
      </c>
      <c r="CA70" s="237">
        <f>+IF($B70&gt;0,IF('PERSONAL DIRECTO'!CD17&gt;0,INT(-'PERSONAL DIRECTO'!$CW97*('PERSONAL DIRECTO'!CD17/('PERSONAL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DIRECTO'!CD17)/$B70,0),0)</f>
        <v>0</v>
      </c>
      <c r="CB70" s="341">
        <f t="shared" si="89"/>
        <v>0</v>
      </c>
      <c r="CC70" s="355" t="str">
        <f>+IF(CC44=" "," ",CC44*(1+'PERSONAL DIRECTO'!$C$84))</f>
        <v xml:space="preserve"> </v>
      </c>
      <c r="CD70" s="237">
        <f>+IF($B70&gt;0,IF('PERSONAL DIRECTO'!CG17&gt;0,INT(-'PERSONAL DIRECTO'!$CW97*('PERSONAL DIRECTO'!CG17/('PERSONAL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DIRECTO'!CG17)/$B70,0),0)</f>
        <v>0</v>
      </c>
      <c r="CE70" s="341">
        <f t="shared" si="90"/>
        <v>0</v>
      </c>
      <c r="CF70" s="355" t="str">
        <f>+IF(CF44=" "," ",CF44*(1+'PERSONAL DIRECTO'!$C$84))</f>
        <v xml:space="preserve"> </v>
      </c>
      <c r="CG70" s="237">
        <f>+IF($B70&gt;0,IF('PERSONAL DIRECTO'!CJ17&gt;0,INT(-'PERSONAL DIRECTO'!$CW97*('PERSONAL DIRECTO'!CJ17/('PERSONAL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DIRECTO'!CJ17)/$B70,0),0)</f>
        <v>0</v>
      </c>
      <c r="CH70" s="341">
        <f t="shared" si="91"/>
        <v>0</v>
      </c>
      <c r="CI70" s="355" t="str">
        <f>+IF(CI44=" "," ",CI44*(1+'PERSONAL DIRECTO'!$C$84))</f>
        <v xml:space="preserve"> </v>
      </c>
      <c r="CJ70" s="237">
        <f>+IF($B70&gt;0,IF('PERSONAL DIRECTO'!CM17&gt;0,INT(-'PERSONAL DIRECTO'!$CW97*('PERSONAL DIRECTO'!CM17/('PERSONAL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DIRECTO'!CM17)/$B70,0),0)</f>
        <v>0</v>
      </c>
      <c r="CK70" s="341">
        <f t="shared" si="92"/>
        <v>0</v>
      </c>
      <c r="CL70" s="355" t="str">
        <f>+IF(CL44=" "," ",CL44*(1+'PERSONAL DIRECTO'!$C$84))</f>
        <v xml:space="preserve"> </v>
      </c>
      <c r="CM70" s="237">
        <f>+IF($B70&gt;0,IF('PERSONAL DIRECTO'!CP17&gt;0,INT(-'PERSONAL DIRECTO'!$CW97*('PERSONAL DIRECTO'!CP17/('PERSONAL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DIRECTO'!CP17)/$B70,0),0)</f>
        <v>0</v>
      </c>
      <c r="CN70" s="341">
        <f t="shared" si="93"/>
        <v>0</v>
      </c>
      <c r="CO70" s="76">
        <f t="shared" si="94"/>
        <v>0</v>
      </c>
    </row>
    <row r="71" spans="1:93" s="334" customFormat="1" ht="15.5" x14ac:dyDescent="0.35">
      <c r="A71" s="336" t="str">
        <f>+IF('PERSONAL DIRECTO'!DE98&lt;=15,"No requiere personal adicional",IF('PERSONAL DIRECTO'!CW98&lt;0,'PERSONAL DIRECTO'!A98,"No requiere personal adicional"))</f>
        <v>No requiere personal adicional</v>
      </c>
      <c r="B71" s="337">
        <f>+IF(A71="No requiere personal adicional",0,IF(('PERSONAL DIRECTO'!DA98/'PERSONAL DIRECTO'!$G$4)&lt;1,1,INT(ROUNDUP('PERSONAL DIRECTO'!DA98/'PERSONAL DIRECTO'!$G$4,1))))</f>
        <v>0</v>
      </c>
      <c r="C71" s="355" t="str">
        <f>+IF(C45=" "," ",C45*(1+'PERSONAL DIRECTO'!$C$84))</f>
        <v xml:space="preserve"> </v>
      </c>
      <c r="D71" s="237">
        <f>+IF($B71&gt;0,IF('PERSONAL DIRECTO'!G18&gt;0,INT(-'PERSONAL DIRECTO'!$CW98*('PERSONAL DIRECTO'!G18/('PERSONAL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DIRECTO'!G18)/$B71,0),0)</f>
        <v>0</v>
      </c>
      <c r="E71" s="341">
        <f t="shared" si="64"/>
        <v>0</v>
      </c>
      <c r="F71" s="355" t="str">
        <f>+IF(F45=" "," ",F45*(1+'PERSONAL DIRECTO'!$C$84))</f>
        <v xml:space="preserve"> </v>
      </c>
      <c r="G71" s="237">
        <f>+IF($B71&gt;0,IF('PERSONAL DIRECTO'!J18&gt;0,INT(-'PERSONAL DIRECTO'!$CW98*('PERSONAL DIRECTO'!J18/('PERSONAL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DIRECTO'!J18)/$B71,0),0)</f>
        <v>0</v>
      </c>
      <c r="H71" s="341">
        <f t="shared" si="65"/>
        <v>0</v>
      </c>
      <c r="I71" s="355" t="str">
        <f>+IF(I45=" "," ",I45*(1+'PERSONAL DIRECTO'!$C$84))</f>
        <v xml:space="preserve"> </v>
      </c>
      <c r="J71" s="237">
        <f>+IF($B71&gt;0,IF('PERSONAL DIRECTO'!M18&gt;0,INT(-'PERSONAL DIRECTO'!$CW98*('PERSONAL DIRECTO'!M18/('PERSONAL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DIRECTO'!M18)/$B71,0),0)</f>
        <v>0</v>
      </c>
      <c r="K71" s="341">
        <f t="shared" si="66"/>
        <v>0</v>
      </c>
      <c r="L71" s="355" t="str">
        <f>+IF(L45=" "," ",L45*(1+'PERSONAL DIRECTO'!$C$84))</f>
        <v xml:space="preserve"> </v>
      </c>
      <c r="M71" s="237">
        <f>+IF($B71&gt;0,IF('PERSONAL DIRECTO'!P18&gt;0,INT(-'PERSONAL DIRECTO'!$CW98*('PERSONAL DIRECTO'!P18/('PERSONAL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DIRECTO'!P18)/$B71,0),0)</f>
        <v>0</v>
      </c>
      <c r="N71" s="341">
        <f t="shared" si="67"/>
        <v>0</v>
      </c>
      <c r="O71" s="355" t="str">
        <f>+IF(O45=" "," ",O45*(1+'PERSONAL DIRECTO'!$C$84))</f>
        <v xml:space="preserve"> </v>
      </c>
      <c r="P71" s="237">
        <f>+IF($B71&gt;0,IF('PERSONAL DIRECTO'!S18&gt;0,INT(-'PERSONAL DIRECTO'!$CW98*('PERSONAL DIRECTO'!S18/('PERSONAL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DIRECTO'!S18)/$B71,0),0)</f>
        <v>0</v>
      </c>
      <c r="Q71" s="341">
        <f t="shared" si="68"/>
        <v>0</v>
      </c>
      <c r="R71" s="355" t="str">
        <f>+IF(R45=" "," ",R45*(1+'PERSONAL DIRECTO'!$C$84))</f>
        <v xml:space="preserve"> </v>
      </c>
      <c r="S71" s="237">
        <f>+IF($B71&gt;0,IF('PERSONAL DIRECTO'!V18&gt;0,INT(-'PERSONAL DIRECTO'!$CW98*('PERSONAL DIRECTO'!V18/('PERSONAL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DIRECTO'!V18)/$B71,0),0)</f>
        <v>0</v>
      </c>
      <c r="T71" s="341">
        <f t="shared" si="69"/>
        <v>0</v>
      </c>
      <c r="U71" s="355" t="str">
        <f>+IF(U45=" "," ",U45*(1+'PERSONAL DIRECTO'!$C$84))</f>
        <v xml:space="preserve"> </v>
      </c>
      <c r="V71" s="237">
        <f>+IF($B71&gt;0,IF('PERSONAL DIRECTO'!Y18&gt;0,INT(-'PERSONAL DIRECTO'!$CW98*('PERSONAL DIRECTO'!Y18/('PERSONAL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DIRECTO'!Y18)/$B71,0),0)</f>
        <v>0</v>
      </c>
      <c r="W71" s="341">
        <f t="shared" si="70"/>
        <v>0</v>
      </c>
      <c r="X71" s="355" t="str">
        <f>+IF(X45=" "," ",X45*(1+'PERSONAL DIRECTO'!$C$84))</f>
        <v xml:space="preserve"> </v>
      </c>
      <c r="Y71" s="237">
        <f>+IF($B71&gt;0,IF('PERSONAL DIRECTO'!AB18&gt;0,INT(-'PERSONAL DIRECTO'!$CW98*('PERSONAL DIRECTO'!AB18/('PERSONAL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DIRECTO'!AB18)/$B71,0),0)</f>
        <v>0</v>
      </c>
      <c r="Z71" s="341">
        <f t="shared" si="71"/>
        <v>0</v>
      </c>
      <c r="AA71" s="355" t="str">
        <f>+IF(AA45=" "," ",AA45*(1+'PERSONAL DIRECTO'!$C$84))</f>
        <v xml:space="preserve"> </v>
      </c>
      <c r="AB71" s="237">
        <f>+IF($B71&gt;0,IF('PERSONAL DIRECTO'!AE18&gt;0,INT(-'PERSONAL DIRECTO'!$CW98*('PERSONAL DIRECTO'!AE18/('PERSONAL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DIRECTO'!AE18)/$B71,0),0)</f>
        <v>0</v>
      </c>
      <c r="AC71" s="341">
        <f t="shared" si="72"/>
        <v>0</v>
      </c>
      <c r="AD71" s="355" t="str">
        <f>+IF(AD45=" "," ",AD45*(1+'PERSONAL DIRECTO'!$C$84))</f>
        <v xml:space="preserve"> </v>
      </c>
      <c r="AE71" s="237">
        <f>+IF($B71&gt;0,IF('PERSONAL DIRECTO'!AH18&gt;0,INT(-'PERSONAL DIRECTO'!$CW98*('PERSONAL DIRECTO'!AH18/('PERSONAL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DIRECTO'!AH18)/$B71,0),0)</f>
        <v>0</v>
      </c>
      <c r="AF71" s="341">
        <f t="shared" si="73"/>
        <v>0</v>
      </c>
      <c r="AG71" s="355" t="str">
        <f>+IF(AG45=" "," ",AG45*(1+'PERSONAL DIRECTO'!$C$84))</f>
        <v xml:space="preserve"> </v>
      </c>
      <c r="AH71" s="237">
        <f>+IF($B71&gt;0,IF('PERSONAL DIRECTO'!AK18&gt;0,INT(-'PERSONAL DIRECTO'!$CW98*('PERSONAL DIRECTO'!AK18/('PERSONAL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DIRECTO'!AK18)/$B71,0),0)</f>
        <v>0</v>
      </c>
      <c r="AI71" s="341">
        <f t="shared" si="74"/>
        <v>0</v>
      </c>
      <c r="AJ71" s="355" t="str">
        <f>+IF(AJ45=" "," ",AJ45*(1+'PERSONAL DIRECTO'!$C$84))</f>
        <v xml:space="preserve"> </v>
      </c>
      <c r="AK71" s="237">
        <f>+IF($B71&gt;0,IF('PERSONAL DIRECTO'!AN18&gt;0,INT(-'PERSONAL DIRECTO'!$CW98*('PERSONAL DIRECTO'!AN18/('PERSONAL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DIRECTO'!AN18)/$B71,0),0)</f>
        <v>0</v>
      </c>
      <c r="AL71" s="341">
        <f t="shared" si="75"/>
        <v>0</v>
      </c>
      <c r="AM71" s="355" t="str">
        <f>+IF(AM45=" "," ",AM45*(1+'PERSONAL DIRECTO'!$C$84))</f>
        <v xml:space="preserve"> </v>
      </c>
      <c r="AN71" s="237">
        <f>+IF($B71&gt;0,IF('PERSONAL DIRECTO'!AQ18&gt;0,INT(-'PERSONAL DIRECTO'!$CW98*('PERSONAL DIRECTO'!AQ18/('PERSONAL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DIRECTO'!AQ18)/$B71,0),0)</f>
        <v>0</v>
      </c>
      <c r="AO71" s="341">
        <f t="shared" si="76"/>
        <v>0</v>
      </c>
      <c r="AP71" s="355" t="str">
        <f>+IF(AP45=" "," ",AP45*(1+'PERSONAL DIRECTO'!$C$84))</f>
        <v xml:space="preserve"> </v>
      </c>
      <c r="AQ71" s="237">
        <f>+IF($B71&gt;0,IF('PERSONAL DIRECTO'!AT18&gt;0,INT(-'PERSONAL DIRECTO'!$CW98*('PERSONAL DIRECTO'!AT18/('PERSONAL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DIRECTO'!AT18)/$B71,0),0)</f>
        <v>0</v>
      </c>
      <c r="AR71" s="341">
        <f t="shared" si="77"/>
        <v>0</v>
      </c>
      <c r="AS71" s="355" t="str">
        <f>+IF(AS45=" "," ",AS45*(1+'PERSONAL DIRECTO'!$C$84))</f>
        <v xml:space="preserve"> </v>
      </c>
      <c r="AT71" s="237">
        <f>+IF($B71&gt;0,IF('PERSONAL DIRECTO'!AW18&gt;0,INT(-'PERSONAL DIRECTO'!$CW98*('PERSONAL DIRECTO'!AW18/('PERSONAL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DIRECTO'!AW18)/$B71,0),0)</f>
        <v>0</v>
      </c>
      <c r="AU71" s="341">
        <f t="shared" si="78"/>
        <v>0</v>
      </c>
      <c r="AV71" s="355" t="str">
        <f>+IF(AV45=" "," ",AV45*(1+'PERSONAL DIRECTO'!$C$84))</f>
        <v xml:space="preserve"> </v>
      </c>
      <c r="AW71" s="237">
        <f>+IF($B71&gt;0,IF('PERSONAL DIRECTO'!AZ18&gt;0,INT(-'PERSONAL DIRECTO'!$CW98*('PERSONAL DIRECTO'!AZ18/('PERSONAL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DIRECTO'!AZ18)/$B71,0),0)</f>
        <v>0</v>
      </c>
      <c r="AX71" s="341">
        <f t="shared" si="79"/>
        <v>0</v>
      </c>
      <c r="AY71" s="355" t="str">
        <f>+IF(AY45=" "," ",AY45*(1+'PERSONAL DIRECTO'!$C$84))</f>
        <v xml:space="preserve"> </v>
      </c>
      <c r="AZ71" s="237">
        <f>+IF($B71&gt;0,IF('PERSONAL DIRECTO'!BC18&gt;0,INT(-'PERSONAL DIRECTO'!$CW98*('PERSONAL DIRECTO'!BC18/('PERSONAL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DIRECTO'!BC18)/$B71,0),0)</f>
        <v>0</v>
      </c>
      <c r="BA71" s="341">
        <f t="shared" si="80"/>
        <v>0</v>
      </c>
      <c r="BB71" s="355" t="str">
        <f>+IF(BB45=" "," ",BB45*(1+'PERSONAL DIRECTO'!$C$84))</f>
        <v xml:space="preserve"> </v>
      </c>
      <c r="BC71" s="237">
        <f>+IF($B71&gt;0,IF('PERSONAL DIRECTO'!BF18&gt;0,INT(-'PERSONAL DIRECTO'!$CW98*('PERSONAL DIRECTO'!BF18/('PERSONAL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DIRECTO'!BF18)/$B71,0),0)</f>
        <v>0</v>
      </c>
      <c r="BD71" s="341">
        <f t="shared" si="81"/>
        <v>0</v>
      </c>
      <c r="BE71" s="355" t="str">
        <f>+IF(BE45=" "," ",BE45*(1+'PERSONAL DIRECTO'!$C$84))</f>
        <v xml:space="preserve"> </v>
      </c>
      <c r="BF71" s="237">
        <f>+IF($B71&gt;0,IF('PERSONAL DIRECTO'!BI18&gt;0,INT(-'PERSONAL DIRECTO'!$CW98*('PERSONAL DIRECTO'!BI18/('PERSONAL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DIRECTO'!BI18)/$B71,0),0)</f>
        <v>0</v>
      </c>
      <c r="BG71" s="341">
        <f t="shared" si="82"/>
        <v>0</v>
      </c>
      <c r="BH71" s="355" t="str">
        <f>+IF(BH45=" "," ",BH45*(1+'PERSONAL DIRECTO'!$C$84))</f>
        <v xml:space="preserve"> </v>
      </c>
      <c r="BI71" s="237">
        <f>+IF($B71&gt;0,IF('PERSONAL DIRECTO'!BL18&gt;0,INT(-'PERSONAL DIRECTO'!$CW98*('PERSONAL DIRECTO'!BL18/('PERSONAL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DIRECTO'!BL18)/$B71,0),0)</f>
        <v>0</v>
      </c>
      <c r="BJ71" s="341">
        <f t="shared" si="83"/>
        <v>0</v>
      </c>
      <c r="BK71" s="355" t="str">
        <f>+IF(BK45=" "," ",BK45*(1+'PERSONAL DIRECTO'!$C$84))</f>
        <v xml:space="preserve"> </v>
      </c>
      <c r="BL71" s="237">
        <f>+IF($B71&gt;0,IF('PERSONAL DIRECTO'!BO18&gt;0,INT(-'PERSONAL DIRECTO'!$CW98*('PERSONAL DIRECTO'!BO18/('PERSONAL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DIRECTO'!BO18)/$B71,0),0)</f>
        <v>0</v>
      </c>
      <c r="BM71" s="341">
        <f t="shared" si="84"/>
        <v>0</v>
      </c>
      <c r="BN71" s="355" t="str">
        <f>+IF(BN45=" "," ",BN45*(1+'PERSONAL DIRECTO'!$C$84))</f>
        <v xml:space="preserve"> </v>
      </c>
      <c r="BO71" s="237">
        <f>+IF($B71&gt;0,IF('PERSONAL DIRECTO'!BR18&gt;0,INT(-'PERSONAL DIRECTO'!$CW98*('PERSONAL DIRECTO'!BR18/('PERSONAL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DIRECTO'!BR18)/$B71,0),0)</f>
        <v>0</v>
      </c>
      <c r="BP71" s="341">
        <f t="shared" si="85"/>
        <v>0</v>
      </c>
      <c r="BQ71" s="355" t="str">
        <f>+IF(BQ45=" "," ",BQ45*(1+'PERSONAL DIRECTO'!$C$84))</f>
        <v xml:space="preserve"> </v>
      </c>
      <c r="BR71" s="237">
        <f>+IF($B71&gt;0,IF('PERSONAL DIRECTO'!BU18&gt;0,INT(-'PERSONAL DIRECTO'!$CW98*('PERSONAL DIRECTO'!BU18/('PERSONAL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DIRECTO'!BU18)/$B71,0),0)</f>
        <v>0</v>
      </c>
      <c r="BS71" s="341">
        <f t="shared" si="86"/>
        <v>0</v>
      </c>
      <c r="BT71" s="355" t="str">
        <f>+IF(BT45=" "," ",BT45*(1+'PERSONAL DIRECTO'!$C$84))</f>
        <v xml:space="preserve"> </v>
      </c>
      <c r="BU71" s="237">
        <f>+IF($B71&gt;0,IF('PERSONAL DIRECTO'!BX18&gt;0,INT(-'PERSONAL DIRECTO'!$CW98*('PERSONAL DIRECTO'!BX18/('PERSONAL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DIRECTO'!BX18)/$B71,0),0)</f>
        <v>0</v>
      </c>
      <c r="BV71" s="341">
        <f t="shared" si="87"/>
        <v>0</v>
      </c>
      <c r="BW71" s="355" t="str">
        <f>+IF(BW45=" "," ",BW45*(1+'PERSONAL DIRECTO'!$C$84))</f>
        <v xml:space="preserve"> </v>
      </c>
      <c r="BX71" s="237">
        <f>+IF($B71&gt;0,IF('PERSONAL DIRECTO'!CA18&gt;0,INT(-'PERSONAL DIRECTO'!$CW98*('PERSONAL DIRECTO'!CA18/('PERSONAL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DIRECTO'!CA18)/$B71,0),0)</f>
        <v>0</v>
      </c>
      <c r="BY71" s="341">
        <f t="shared" si="88"/>
        <v>0</v>
      </c>
      <c r="BZ71" s="355" t="str">
        <f>+IF(BZ45=" "," ",BZ45*(1+'PERSONAL DIRECTO'!$C$84))</f>
        <v xml:space="preserve"> </v>
      </c>
      <c r="CA71" s="237">
        <f>+IF($B71&gt;0,IF('PERSONAL DIRECTO'!CD18&gt;0,INT(-'PERSONAL DIRECTO'!$CW98*('PERSONAL DIRECTO'!CD18/('PERSONAL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DIRECTO'!CD18)/$B71,0),0)</f>
        <v>0</v>
      </c>
      <c r="CB71" s="341">
        <f t="shared" si="89"/>
        <v>0</v>
      </c>
      <c r="CC71" s="355" t="str">
        <f>+IF(CC45=" "," ",CC45*(1+'PERSONAL DIRECTO'!$C$84))</f>
        <v xml:space="preserve"> </v>
      </c>
      <c r="CD71" s="237">
        <f>+IF($B71&gt;0,IF('PERSONAL DIRECTO'!CG18&gt;0,INT(-'PERSONAL DIRECTO'!$CW98*('PERSONAL DIRECTO'!CG18/('PERSONAL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DIRECTO'!CG18)/$B71,0),0)</f>
        <v>0</v>
      </c>
      <c r="CE71" s="341">
        <f t="shared" si="90"/>
        <v>0</v>
      </c>
      <c r="CF71" s="355" t="str">
        <f>+IF(CF45=" "," ",CF45*(1+'PERSONAL DIRECTO'!$C$84))</f>
        <v xml:space="preserve"> </v>
      </c>
      <c r="CG71" s="237">
        <f>+IF($B71&gt;0,IF('PERSONAL DIRECTO'!CJ18&gt;0,INT(-'PERSONAL DIRECTO'!$CW98*('PERSONAL DIRECTO'!CJ18/('PERSONAL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DIRECTO'!CJ18)/$B71,0),0)</f>
        <v>0</v>
      </c>
      <c r="CH71" s="341">
        <f t="shared" si="91"/>
        <v>0</v>
      </c>
      <c r="CI71" s="355" t="str">
        <f>+IF(CI45=" "," ",CI45*(1+'PERSONAL DIRECTO'!$C$84))</f>
        <v xml:space="preserve"> </v>
      </c>
      <c r="CJ71" s="237">
        <f>+IF($B71&gt;0,IF('PERSONAL DIRECTO'!CM18&gt;0,INT(-'PERSONAL DIRECTO'!$CW98*('PERSONAL DIRECTO'!CM18/('PERSONAL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DIRECTO'!CM18)/$B71,0),0)</f>
        <v>0</v>
      </c>
      <c r="CK71" s="341">
        <f t="shared" si="92"/>
        <v>0</v>
      </c>
      <c r="CL71" s="355" t="str">
        <f>+IF(CL45=" "," ",CL45*(1+'PERSONAL DIRECTO'!$C$84))</f>
        <v xml:space="preserve"> </v>
      </c>
      <c r="CM71" s="237">
        <f>+IF($B71&gt;0,IF('PERSONAL DIRECTO'!CP18&gt;0,INT(-'PERSONAL DIRECTO'!$CW98*('PERSONAL DIRECTO'!CP18/('PERSONAL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DIRECTO'!CP18)/$B71,0),0)</f>
        <v>0</v>
      </c>
      <c r="CN71" s="341">
        <f t="shared" si="93"/>
        <v>0</v>
      </c>
      <c r="CO71" s="76">
        <f t="shared" si="94"/>
        <v>0</v>
      </c>
    </row>
    <row r="72" spans="1:93" s="334" customFormat="1" ht="15.5" x14ac:dyDescent="0.35">
      <c r="A72" s="336" t="str">
        <f>+IF('PERSONAL DIRECTO'!DE99&lt;=15,"No requiere personal adicional",IF('PERSONAL DIRECTO'!CW99&lt;0,'PERSONAL DIRECTO'!A99,"No requiere personal adicional"))</f>
        <v>No requiere personal adicional</v>
      </c>
      <c r="B72" s="337">
        <f>+IF(A72="No requiere personal adicional",0,IF(('PERSONAL DIRECTO'!DA99/'PERSONAL DIRECTO'!$G$4)&lt;1,1,INT(ROUNDUP('PERSONAL DIRECTO'!DA99/'PERSONAL DIRECTO'!$G$4,1))))</f>
        <v>0</v>
      </c>
      <c r="C72" s="355" t="str">
        <f>+IF(C46=" "," ",C46*(1+'PERSONAL DIRECTO'!$C$84))</f>
        <v xml:space="preserve"> </v>
      </c>
      <c r="D72" s="237">
        <f>+IF($B72&gt;0,IF('PERSONAL DIRECTO'!G19&gt;0,INT(-'PERSONAL DIRECTO'!$CW99*('PERSONAL DIRECTO'!G19/('PERSONAL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DIRECTO'!G19)/$B72,0),0)</f>
        <v>0</v>
      </c>
      <c r="E72" s="341">
        <f t="shared" si="64"/>
        <v>0</v>
      </c>
      <c r="F72" s="355" t="str">
        <f>+IF(F46=" "," ",F46*(1+'PERSONAL DIRECTO'!$C$84))</f>
        <v xml:space="preserve"> </v>
      </c>
      <c r="G72" s="237">
        <f>+IF($B72&gt;0,IF('PERSONAL DIRECTO'!J19&gt;0,INT(-'PERSONAL DIRECTO'!$CW99*('PERSONAL DIRECTO'!J19/('PERSONAL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DIRECTO'!J19)/$B72,0),0)</f>
        <v>0</v>
      </c>
      <c r="H72" s="341">
        <f t="shared" si="65"/>
        <v>0</v>
      </c>
      <c r="I72" s="355" t="str">
        <f>+IF(I46=" "," ",I46*(1+'PERSONAL DIRECTO'!$C$84))</f>
        <v xml:space="preserve"> </v>
      </c>
      <c r="J72" s="237">
        <f>+IF($B72&gt;0,IF('PERSONAL DIRECTO'!M19&gt;0,INT(-'PERSONAL DIRECTO'!$CW99*('PERSONAL DIRECTO'!M19/('PERSONAL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DIRECTO'!M19)/$B72,0),0)</f>
        <v>0</v>
      </c>
      <c r="K72" s="341">
        <f t="shared" si="66"/>
        <v>0</v>
      </c>
      <c r="L72" s="355" t="str">
        <f>+IF(L46=" "," ",L46*(1+'PERSONAL DIRECTO'!$C$84))</f>
        <v xml:space="preserve"> </v>
      </c>
      <c r="M72" s="237">
        <f>+IF($B72&gt;0,IF('PERSONAL DIRECTO'!P19&gt;0,INT(-'PERSONAL DIRECTO'!$CW99*('PERSONAL DIRECTO'!P19/('PERSONAL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DIRECTO'!P19)/$B72,0),0)</f>
        <v>0</v>
      </c>
      <c r="N72" s="341">
        <f t="shared" si="67"/>
        <v>0</v>
      </c>
      <c r="O72" s="355" t="str">
        <f>+IF(O46=" "," ",O46*(1+'PERSONAL DIRECTO'!$C$84))</f>
        <v xml:space="preserve"> </v>
      </c>
      <c r="P72" s="237">
        <f>+IF($B72&gt;0,IF('PERSONAL DIRECTO'!S19&gt;0,INT(-'PERSONAL DIRECTO'!$CW99*('PERSONAL DIRECTO'!S19/('PERSONAL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DIRECTO'!S19)/$B72,0),0)</f>
        <v>0</v>
      </c>
      <c r="Q72" s="341">
        <f t="shared" si="68"/>
        <v>0</v>
      </c>
      <c r="R72" s="355" t="str">
        <f>+IF(R46=" "," ",R46*(1+'PERSONAL DIRECTO'!$C$84))</f>
        <v xml:space="preserve"> </v>
      </c>
      <c r="S72" s="237">
        <f>+IF($B72&gt;0,IF('PERSONAL DIRECTO'!V19&gt;0,INT(-'PERSONAL DIRECTO'!$CW99*('PERSONAL DIRECTO'!V19/('PERSONAL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DIRECTO'!V19)/$B72,0),0)</f>
        <v>0</v>
      </c>
      <c r="T72" s="341">
        <f t="shared" si="69"/>
        <v>0</v>
      </c>
      <c r="U72" s="355" t="str">
        <f>+IF(U46=" "," ",U46*(1+'PERSONAL DIRECTO'!$C$84))</f>
        <v xml:space="preserve"> </v>
      </c>
      <c r="V72" s="237">
        <f>+IF($B72&gt;0,IF('PERSONAL DIRECTO'!Y19&gt;0,INT(-'PERSONAL DIRECTO'!$CW99*('PERSONAL DIRECTO'!Y19/('PERSONAL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DIRECTO'!Y19)/$B72,0),0)</f>
        <v>0</v>
      </c>
      <c r="W72" s="341">
        <f t="shared" si="70"/>
        <v>0</v>
      </c>
      <c r="X72" s="355" t="str">
        <f>+IF(X46=" "," ",X46*(1+'PERSONAL DIRECTO'!$C$84))</f>
        <v xml:space="preserve"> </v>
      </c>
      <c r="Y72" s="237">
        <f>+IF($B72&gt;0,IF('PERSONAL DIRECTO'!AB19&gt;0,INT(-'PERSONAL DIRECTO'!$CW99*('PERSONAL DIRECTO'!AB19/('PERSONAL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DIRECTO'!AB19)/$B72,0),0)</f>
        <v>0</v>
      </c>
      <c r="Z72" s="341">
        <f t="shared" si="71"/>
        <v>0</v>
      </c>
      <c r="AA72" s="355" t="str">
        <f>+IF(AA46=" "," ",AA46*(1+'PERSONAL DIRECTO'!$C$84))</f>
        <v xml:space="preserve"> </v>
      </c>
      <c r="AB72" s="237">
        <f>+IF($B72&gt;0,IF('PERSONAL DIRECTO'!AE19&gt;0,INT(-'PERSONAL DIRECTO'!$CW99*('PERSONAL DIRECTO'!AE19/('PERSONAL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DIRECTO'!AE19)/$B72,0),0)</f>
        <v>0</v>
      </c>
      <c r="AC72" s="341">
        <f t="shared" si="72"/>
        <v>0</v>
      </c>
      <c r="AD72" s="355" t="str">
        <f>+IF(AD46=" "," ",AD46*(1+'PERSONAL DIRECTO'!$C$84))</f>
        <v xml:space="preserve"> </v>
      </c>
      <c r="AE72" s="237">
        <f>+IF($B72&gt;0,IF('PERSONAL DIRECTO'!AH19&gt;0,INT(-'PERSONAL DIRECTO'!$CW99*('PERSONAL DIRECTO'!AH19/('PERSONAL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DIRECTO'!AH19)/$B72,0),0)</f>
        <v>0</v>
      </c>
      <c r="AF72" s="341">
        <f t="shared" si="73"/>
        <v>0</v>
      </c>
      <c r="AG72" s="355" t="str">
        <f>+IF(AG46=" "," ",AG46*(1+'PERSONAL DIRECTO'!$C$84))</f>
        <v xml:space="preserve"> </v>
      </c>
      <c r="AH72" s="237">
        <f>+IF($B72&gt;0,IF('PERSONAL DIRECTO'!AK19&gt;0,INT(-'PERSONAL DIRECTO'!$CW99*('PERSONAL DIRECTO'!AK19/('PERSONAL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DIRECTO'!AK19)/$B72,0),0)</f>
        <v>0</v>
      </c>
      <c r="AI72" s="341">
        <f t="shared" si="74"/>
        <v>0</v>
      </c>
      <c r="AJ72" s="355" t="str">
        <f>+IF(AJ46=" "," ",AJ46*(1+'PERSONAL DIRECTO'!$C$84))</f>
        <v xml:space="preserve"> </v>
      </c>
      <c r="AK72" s="237">
        <f>+IF($B72&gt;0,IF('PERSONAL DIRECTO'!AN19&gt;0,INT(-'PERSONAL DIRECTO'!$CW99*('PERSONAL DIRECTO'!AN19/('PERSONAL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DIRECTO'!AN19)/$B72,0),0)</f>
        <v>0</v>
      </c>
      <c r="AL72" s="341">
        <f t="shared" si="75"/>
        <v>0</v>
      </c>
      <c r="AM72" s="355" t="str">
        <f>+IF(AM46=" "," ",AM46*(1+'PERSONAL DIRECTO'!$C$84))</f>
        <v xml:space="preserve"> </v>
      </c>
      <c r="AN72" s="237">
        <f>+IF($B72&gt;0,IF('PERSONAL DIRECTO'!AQ19&gt;0,INT(-'PERSONAL DIRECTO'!$CW99*('PERSONAL DIRECTO'!AQ19/('PERSONAL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DIRECTO'!AQ19)/$B72,0),0)</f>
        <v>0</v>
      </c>
      <c r="AO72" s="341">
        <f t="shared" si="76"/>
        <v>0</v>
      </c>
      <c r="AP72" s="355" t="str">
        <f>+IF(AP46=" "," ",AP46*(1+'PERSONAL DIRECTO'!$C$84))</f>
        <v xml:space="preserve"> </v>
      </c>
      <c r="AQ72" s="237">
        <f>+IF($B72&gt;0,IF('PERSONAL DIRECTO'!AT19&gt;0,INT(-'PERSONAL DIRECTO'!$CW99*('PERSONAL DIRECTO'!AT19/('PERSONAL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DIRECTO'!AT19)/$B72,0),0)</f>
        <v>0</v>
      </c>
      <c r="AR72" s="341">
        <f t="shared" si="77"/>
        <v>0</v>
      </c>
      <c r="AS72" s="355" t="str">
        <f>+IF(AS46=" "," ",AS46*(1+'PERSONAL DIRECTO'!$C$84))</f>
        <v xml:space="preserve"> </v>
      </c>
      <c r="AT72" s="237">
        <f>+IF($B72&gt;0,IF('PERSONAL DIRECTO'!AW19&gt;0,INT(-'PERSONAL DIRECTO'!$CW99*('PERSONAL DIRECTO'!AW19/('PERSONAL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DIRECTO'!AW19)/$B72,0),0)</f>
        <v>0</v>
      </c>
      <c r="AU72" s="341">
        <f t="shared" si="78"/>
        <v>0</v>
      </c>
      <c r="AV72" s="355" t="str">
        <f>+IF(AV46=" "," ",AV46*(1+'PERSONAL DIRECTO'!$C$84))</f>
        <v xml:space="preserve"> </v>
      </c>
      <c r="AW72" s="237">
        <f>+IF($B72&gt;0,IF('PERSONAL DIRECTO'!AZ19&gt;0,INT(-'PERSONAL DIRECTO'!$CW99*('PERSONAL DIRECTO'!AZ19/('PERSONAL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DIRECTO'!AZ19)/$B72,0),0)</f>
        <v>0</v>
      </c>
      <c r="AX72" s="341">
        <f t="shared" si="79"/>
        <v>0</v>
      </c>
      <c r="AY72" s="355" t="str">
        <f>+IF(AY46=" "," ",AY46*(1+'PERSONAL DIRECTO'!$C$84))</f>
        <v xml:space="preserve"> </v>
      </c>
      <c r="AZ72" s="237">
        <f>+IF($B72&gt;0,IF('PERSONAL DIRECTO'!BC19&gt;0,INT(-'PERSONAL DIRECTO'!$CW99*('PERSONAL DIRECTO'!BC19/('PERSONAL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DIRECTO'!BC19)/$B72,0),0)</f>
        <v>0</v>
      </c>
      <c r="BA72" s="341">
        <f t="shared" si="80"/>
        <v>0</v>
      </c>
      <c r="BB72" s="355" t="str">
        <f>+IF(BB46=" "," ",BB46*(1+'PERSONAL DIRECTO'!$C$84))</f>
        <v xml:space="preserve"> </v>
      </c>
      <c r="BC72" s="237">
        <f>+IF($B72&gt;0,IF('PERSONAL DIRECTO'!BF19&gt;0,INT(-'PERSONAL DIRECTO'!$CW99*('PERSONAL DIRECTO'!BF19/('PERSONAL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DIRECTO'!BF19)/$B72,0),0)</f>
        <v>0</v>
      </c>
      <c r="BD72" s="341">
        <f t="shared" si="81"/>
        <v>0</v>
      </c>
      <c r="BE72" s="355" t="str">
        <f>+IF(BE46=" "," ",BE46*(1+'PERSONAL DIRECTO'!$C$84))</f>
        <v xml:space="preserve"> </v>
      </c>
      <c r="BF72" s="237">
        <f>+IF($B72&gt;0,IF('PERSONAL DIRECTO'!BI19&gt;0,INT(-'PERSONAL DIRECTO'!$CW99*('PERSONAL DIRECTO'!BI19/('PERSONAL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DIRECTO'!BI19)/$B72,0),0)</f>
        <v>0</v>
      </c>
      <c r="BG72" s="341">
        <f t="shared" si="82"/>
        <v>0</v>
      </c>
      <c r="BH72" s="355" t="str">
        <f>+IF(BH46=" "," ",BH46*(1+'PERSONAL DIRECTO'!$C$84))</f>
        <v xml:space="preserve"> </v>
      </c>
      <c r="BI72" s="237">
        <f>+IF($B72&gt;0,IF('PERSONAL DIRECTO'!BL19&gt;0,INT(-'PERSONAL DIRECTO'!$CW99*('PERSONAL DIRECTO'!BL19/('PERSONAL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DIRECTO'!BL19)/$B72,0),0)</f>
        <v>0</v>
      </c>
      <c r="BJ72" s="341">
        <f t="shared" si="83"/>
        <v>0</v>
      </c>
      <c r="BK72" s="355" t="str">
        <f>+IF(BK46=" "," ",BK46*(1+'PERSONAL DIRECTO'!$C$84))</f>
        <v xml:space="preserve"> </v>
      </c>
      <c r="BL72" s="237">
        <f>+IF($B72&gt;0,IF('PERSONAL DIRECTO'!BO19&gt;0,INT(-'PERSONAL DIRECTO'!$CW99*('PERSONAL DIRECTO'!BO19/('PERSONAL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DIRECTO'!BO19)/$B72,0),0)</f>
        <v>0</v>
      </c>
      <c r="BM72" s="341">
        <f t="shared" si="84"/>
        <v>0</v>
      </c>
      <c r="BN72" s="355" t="str">
        <f>+IF(BN46=" "," ",BN46*(1+'PERSONAL DIRECTO'!$C$84))</f>
        <v xml:space="preserve"> </v>
      </c>
      <c r="BO72" s="237">
        <f>+IF($B72&gt;0,IF('PERSONAL DIRECTO'!BR19&gt;0,INT(-'PERSONAL DIRECTO'!$CW99*('PERSONAL DIRECTO'!BR19/('PERSONAL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DIRECTO'!BR19)/$B72,0),0)</f>
        <v>0</v>
      </c>
      <c r="BP72" s="341">
        <f t="shared" si="85"/>
        <v>0</v>
      </c>
      <c r="BQ72" s="355" t="str">
        <f>+IF(BQ46=" "," ",BQ46*(1+'PERSONAL DIRECTO'!$C$84))</f>
        <v xml:space="preserve"> </v>
      </c>
      <c r="BR72" s="237">
        <f>+IF($B72&gt;0,IF('PERSONAL DIRECTO'!BU19&gt;0,INT(-'PERSONAL DIRECTO'!$CW99*('PERSONAL DIRECTO'!BU19/('PERSONAL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DIRECTO'!BU19)/$B72,0),0)</f>
        <v>0</v>
      </c>
      <c r="BS72" s="341">
        <f t="shared" si="86"/>
        <v>0</v>
      </c>
      <c r="BT72" s="355" t="str">
        <f>+IF(BT46=" "," ",BT46*(1+'PERSONAL DIRECTO'!$C$84))</f>
        <v xml:space="preserve"> </v>
      </c>
      <c r="BU72" s="237">
        <f>+IF($B72&gt;0,IF('PERSONAL DIRECTO'!BX19&gt;0,INT(-'PERSONAL DIRECTO'!$CW99*('PERSONAL DIRECTO'!BX19/('PERSONAL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DIRECTO'!BX19)/$B72,0),0)</f>
        <v>0</v>
      </c>
      <c r="BV72" s="341">
        <f t="shared" si="87"/>
        <v>0</v>
      </c>
      <c r="BW72" s="355" t="str">
        <f>+IF(BW46=" "," ",BW46*(1+'PERSONAL DIRECTO'!$C$84))</f>
        <v xml:space="preserve"> </v>
      </c>
      <c r="BX72" s="237">
        <f>+IF($B72&gt;0,IF('PERSONAL DIRECTO'!CA19&gt;0,INT(-'PERSONAL DIRECTO'!$CW99*('PERSONAL DIRECTO'!CA19/('PERSONAL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DIRECTO'!CA19)/$B72,0),0)</f>
        <v>0</v>
      </c>
      <c r="BY72" s="341">
        <f t="shared" si="88"/>
        <v>0</v>
      </c>
      <c r="BZ72" s="355" t="str">
        <f>+IF(BZ46=" "," ",BZ46*(1+'PERSONAL DIRECTO'!$C$84))</f>
        <v xml:space="preserve"> </v>
      </c>
      <c r="CA72" s="237">
        <f>+IF($B72&gt;0,IF('PERSONAL DIRECTO'!CD19&gt;0,INT(-'PERSONAL DIRECTO'!$CW99*('PERSONAL DIRECTO'!CD19/('PERSONAL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DIRECTO'!CD19)/$B72,0),0)</f>
        <v>0</v>
      </c>
      <c r="CB72" s="341">
        <f t="shared" si="89"/>
        <v>0</v>
      </c>
      <c r="CC72" s="355" t="str">
        <f>+IF(CC46=" "," ",CC46*(1+'PERSONAL DIRECTO'!$C$84))</f>
        <v xml:space="preserve"> </v>
      </c>
      <c r="CD72" s="237">
        <f>+IF($B72&gt;0,IF('PERSONAL DIRECTO'!CG19&gt;0,INT(-'PERSONAL DIRECTO'!$CW99*('PERSONAL DIRECTO'!CG19/('PERSONAL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DIRECTO'!CG19)/$B72,0),0)</f>
        <v>0</v>
      </c>
      <c r="CE72" s="341">
        <f t="shared" si="90"/>
        <v>0</v>
      </c>
      <c r="CF72" s="355" t="str">
        <f>+IF(CF46=" "," ",CF46*(1+'PERSONAL DIRECTO'!$C$84))</f>
        <v xml:space="preserve"> </v>
      </c>
      <c r="CG72" s="237">
        <f>+IF($B72&gt;0,IF('PERSONAL DIRECTO'!CJ19&gt;0,INT(-'PERSONAL DIRECTO'!$CW99*('PERSONAL DIRECTO'!CJ19/('PERSONAL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DIRECTO'!CJ19)/$B72,0),0)</f>
        <v>0</v>
      </c>
      <c r="CH72" s="341">
        <f t="shared" si="91"/>
        <v>0</v>
      </c>
      <c r="CI72" s="355" t="str">
        <f>+IF(CI46=" "," ",CI46*(1+'PERSONAL DIRECTO'!$C$84))</f>
        <v xml:space="preserve"> </v>
      </c>
      <c r="CJ72" s="237">
        <f>+IF($B72&gt;0,IF('PERSONAL DIRECTO'!CM19&gt;0,INT(-'PERSONAL DIRECTO'!$CW99*('PERSONAL DIRECTO'!CM19/('PERSONAL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DIRECTO'!CM19)/$B72,0),0)</f>
        <v>0</v>
      </c>
      <c r="CK72" s="341">
        <f t="shared" si="92"/>
        <v>0</v>
      </c>
      <c r="CL72" s="355" t="str">
        <f>+IF(CL46=" "," ",CL46*(1+'PERSONAL DIRECTO'!$C$84))</f>
        <v xml:space="preserve"> </v>
      </c>
      <c r="CM72" s="237">
        <f>+IF($B72&gt;0,IF('PERSONAL DIRECTO'!CP19&gt;0,INT(-'PERSONAL DIRECTO'!$CW99*('PERSONAL DIRECTO'!CP19/('PERSONAL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DIRECTO'!CP19)/$B72,0),0)</f>
        <v>0</v>
      </c>
      <c r="CN72" s="341">
        <f t="shared" si="93"/>
        <v>0</v>
      </c>
      <c r="CO72" s="76">
        <f t="shared" si="94"/>
        <v>0</v>
      </c>
    </row>
    <row r="73" spans="1:93" s="334" customFormat="1" ht="15.5" x14ac:dyDescent="0.35">
      <c r="A73" s="336" t="str">
        <f>+IF('PERSONAL DIRECTO'!DE100&lt;=15,"No requiere personal adicional",IF('PERSONAL DIRECTO'!CW100&lt;0,'PERSONAL DIRECTO'!A100,"No requiere personal adicional"))</f>
        <v>No requiere personal adicional</v>
      </c>
      <c r="B73" s="337">
        <f>+IF(A73="No requiere personal adicional",0,IF(('PERSONAL DIRECTO'!DA100/'PERSONAL DIRECTO'!$G$4)&lt;1,1,INT(ROUNDUP('PERSONAL DIRECTO'!DA100/'PERSONAL DIRECTO'!$G$4,1))))</f>
        <v>0</v>
      </c>
      <c r="C73" s="355" t="str">
        <f>+IF(C47=" "," ",C47*(1+'PERSONAL DIRECTO'!$C$84))</f>
        <v xml:space="preserve"> </v>
      </c>
      <c r="D73" s="237">
        <f>+IF($B73&gt;0,IF('PERSONAL DIRECTO'!G20&gt;0,INT(-'PERSONAL DIRECTO'!$CW100*('PERSONAL DIRECTO'!G20/('PERSONAL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DIRECTO'!G20)/$B73,0),0)</f>
        <v>0</v>
      </c>
      <c r="E73" s="341">
        <f t="shared" si="64"/>
        <v>0</v>
      </c>
      <c r="F73" s="355" t="str">
        <f>+IF(F47=" "," ",F47*(1+'PERSONAL DIRECTO'!$C$84))</f>
        <v xml:space="preserve"> </v>
      </c>
      <c r="G73" s="237">
        <f>+IF($B73&gt;0,IF('PERSONAL DIRECTO'!J20&gt;0,INT(-'PERSONAL DIRECTO'!$CW100*('PERSONAL DIRECTO'!J20/('PERSONAL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DIRECTO'!J20)/$B73,0),0)</f>
        <v>0</v>
      </c>
      <c r="H73" s="341">
        <f t="shared" si="65"/>
        <v>0</v>
      </c>
      <c r="I73" s="355" t="str">
        <f>+IF(I47=" "," ",I47*(1+'PERSONAL DIRECTO'!$C$84))</f>
        <v xml:space="preserve"> </v>
      </c>
      <c r="J73" s="237">
        <f>+IF($B73&gt;0,IF('PERSONAL DIRECTO'!M20&gt;0,INT(-'PERSONAL DIRECTO'!$CW100*('PERSONAL DIRECTO'!M20/('PERSONAL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DIRECTO'!M20)/$B73,0),0)</f>
        <v>0</v>
      </c>
      <c r="K73" s="341">
        <f t="shared" si="66"/>
        <v>0</v>
      </c>
      <c r="L73" s="355" t="str">
        <f>+IF(L47=" "," ",L47*(1+'PERSONAL DIRECTO'!$C$84))</f>
        <v xml:space="preserve"> </v>
      </c>
      <c r="M73" s="237">
        <f>+IF($B73&gt;0,IF('PERSONAL DIRECTO'!P20&gt;0,INT(-'PERSONAL DIRECTO'!$CW100*('PERSONAL DIRECTO'!P20/('PERSONAL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DIRECTO'!P20)/$B73,0),0)</f>
        <v>0</v>
      </c>
      <c r="N73" s="341">
        <f t="shared" si="67"/>
        <v>0</v>
      </c>
      <c r="O73" s="355" t="str">
        <f>+IF(O47=" "," ",O47*(1+'PERSONAL DIRECTO'!$C$84))</f>
        <v xml:space="preserve"> </v>
      </c>
      <c r="P73" s="237">
        <f>+IF($B73&gt;0,IF('PERSONAL DIRECTO'!S20&gt;0,INT(-'PERSONAL DIRECTO'!$CW100*('PERSONAL DIRECTO'!S20/('PERSONAL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DIRECTO'!S20)/$B73,0),0)</f>
        <v>0</v>
      </c>
      <c r="Q73" s="341">
        <f t="shared" si="68"/>
        <v>0</v>
      </c>
      <c r="R73" s="355" t="str">
        <f>+IF(R47=" "," ",R47*(1+'PERSONAL DIRECTO'!$C$84))</f>
        <v xml:space="preserve"> </v>
      </c>
      <c r="S73" s="237">
        <f>+IF($B73&gt;0,IF('PERSONAL DIRECTO'!V20&gt;0,INT(-'PERSONAL DIRECTO'!$CW100*('PERSONAL DIRECTO'!V20/('PERSONAL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DIRECTO'!V20)/$B73,0),0)</f>
        <v>0</v>
      </c>
      <c r="T73" s="341">
        <f t="shared" si="69"/>
        <v>0</v>
      </c>
      <c r="U73" s="355" t="str">
        <f>+IF(U47=" "," ",U47*(1+'PERSONAL DIRECTO'!$C$84))</f>
        <v xml:space="preserve"> </v>
      </c>
      <c r="V73" s="237">
        <f>+IF($B73&gt;0,IF('PERSONAL DIRECTO'!Y20&gt;0,INT(-'PERSONAL DIRECTO'!$CW100*('PERSONAL DIRECTO'!Y20/('PERSONAL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DIRECTO'!Y20)/$B73,0),0)</f>
        <v>0</v>
      </c>
      <c r="W73" s="341">
        <f t="shared" si="70"/>
        <v>0</v>
      </c>
      <c r="X73" s="355" t="str">
        <f>+IF(X47=" "," ",X47*(1+'PERSONAL DIRECTO'!$C$84))</f>
        <v xml:space="preserve"> </v>
      </c>
      <c r="Y73" s="237">
        <f>+IF($B73&gt;0,IF('PERSONAL DIRECTO'!AB20&gt;0,INT(-'PERSONAL DIRECTO'!$CW100*('PERSONAL DIRECTO'!AB20/('PERSONAL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DIRECTO'!AB20)/$B73,0),0)</f>
        <v>0</v>
      </c>
      <c r="Z73" s="341">
        <f t="shared" si="71"/>
        <v>0</v>
      </c>
      <c r="AA73" s="355" t="str">
        <f>+IF(AA47=" "," ",AA47*(1+'PERSONAL DIRECTO'!$C$84))</f>
        <v xml:space="preserve"> </v>
      </c>
      <c r="AB73" s="237">
        <f>+IF($B73&gt;0,IF('PERSONAL DIRECTO'!AE20&gt;0,INT(-'PERSONAL DIRECTO'!$CW100*('PERSONAL DIRECTO'!AE20/('PERSONAL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DIRECTO'!AE20)/$B73,0),0)</f>
        <v>0</v>
      </c>
      <c r="AC73" s="341">
        <f t="shared" si="72"/>
        <v>0</v>
      </c>
      <c r="AD73" s="355" t="str">
        <f>+IF(AD47=" "," ",AD47*(1+'PERSONAL DIRECTO'!$C$84))</f>
        <v xml:space="preserve"> </v>
      </c>
      <c r="AE73" s="237">
        <f>+IF($B73&gt;0,IF('PERSONAL DIRECTO'!AH20&gt;0,INT(-'PERSONAL DIRECTO'!$CW100*('PERSONAL DIRECTO'!AH20/('PERSONAL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DIRECTO'!AH20)/$B73,0),0)</f>
        <v>0</v>
      </c>
      <c r="AF73" s="341">
        <f t="shared" si="73"/>
        <v>0</v>
      </c>
      <c r="AG73" s="355" t="str">
        <f>+IF(AG47=" "," ",AG47*(1+'PERSONAL DIRECTO'!$C$84))</f>
        <v xml:space="preserve"> </v>
      </c>
      <c r="AH73" s="237">
        <f>+IF($B73&gt;0,IF('PERSONAL DIRECTO'!AK20&gt;0,INT(-'PERSONAL DIRECTO'!$CW100*('PERSONAL DIRECTO'!AK20/('PERSONAL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DIRECTO'!AK20)/$B73,0),0)</f>
        <v>0</v>
      </c>
      <c r="AI73" s="341">
        <f t="shared" si="74"/>
        <v>0</v>
      </c>
      <c r="AJ73" s="355" t="str">
        <f>+IF(AJ47=" "," ",AJ47*(1+'PERSONAL DIRECTO'!$C$84))</f>
        <v xml:space="preserve"> </v>
      </c>
      <c r="AK73" s="237">
        <f>+IF($B73&gt;0,IF('PERSONAL DIRECTO'!AN20&gt;0,INT(-'PERSONAL DIRECTO'!$CW100*('PERSONAL DIRECTO'!AN20/('PERSONAL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DIRECTO'!AN20)/$B73,0),0)</f>
        <v>0</v>
      </c>
      <c r="AL73" s="341">
        <f t="shared" si="75"/>
        <v>0</v>
      </c>
      <c r="AM73" s="355" t="str">
        <f>+IF(AM47=" "," ",AM47*(1+'PERSONAL DIRECTO'!$C$84))</f>
        <v xml:space="preserve"> </v>
      </c>
      <c r="AN73" s="237">
        <f>+IF($B73&gt;0,IF('PERSONAL DIRECTO'!AQ20&gt;0,INT(-'PERSONAL DIRECTO'!$CW100*('PERSONAL DIRECTO'!AQ20/('PERSONAL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DIRECTO'!AQ20)/$B73,0),0)</f>
        <v>0</v>
      </c>
      <c r="AO73" s="341">
        <f t="shared" si="76"/>
        <v>0</v>
      </c>
      <c r="AP73" s="355" t="str">
        <f>+IF(AP47=" "," ",AP47*(1+'PERSONAL DIRECTO'!$C$84))</f>
        <v xml:space="preserve"> </v>
      </c>
      <c r="AQ73" s="237">
        <f>+IF($B73&gt;0,IF('PERSONAL DIRECTO'!AT20&gt;0,INT(-'PERSONAL DIRECTO'!$CW100*('PERSONAL DIRECTO'!AT20/('PERSONAL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DIRECTO'!AT20)/$B73,0),0)</f>
        <v>0</v>
      </c>
      <c r="AR73" s="341">
        <f t="shared" si="77"/>
        <v>0</v>
      </c>
      <c r="AS73" s="355" t="str">
        <f>+IF(AS47=" "," ",AS47*(1+'PERSONAL DIRECTO'!$C$84))</f>
        <v xml:space="preserve"> </v>
      </c>
      <c r="AT73" s="237">
        <f>+IF($B73&gt;0,IF('PERSONAL DIRECTO'!AW20&gt;0,INT(-'PERSONAL DIRECTO'!$CW100*('PERSONAL DIRECTO'!AW20/('PERSONAL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DIRECTO'!AW20)/$B73,0),0)</f>
        <v>0</v>
      </c>
      <c r="AU73" s="341">
        <f t="shared" si="78"/>
        <v>0</v>
      </c>
      <c r="AV73" s="355" t="str">
        <f>+IF(AV47=" "," ",AV47*(1+'PERSONAL DIRECTO'!$C$84))</f>
        <v xml:space="preserve"> </v>
      </c>
      <c r="AW73" s="237">
        <f>+IF($B73&gt;0,IF('PERSONAL DIRECTO'!AZ20&gt;0,INT(-'PERSONAL DIRECTO'!$CW100*('PERSONAL DIRECTO'!AZ20/('PERSONAL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DIRECTO'!AZ20)/$B73,0),0)</f>
        <v>0</v>
      </c>
      <c r="AX73" s="341">
        <f t="shared" si="79"/>
        <v>0</v>
      </c>
      <c r="AY73" s="355" t="str">
        <f>+IF(AY47=" "," ",AY47*(1+'PERSONAL DIRECTO'!$C$84))</f>
        <v xml:space="preserve"> </v>
      </c>
      <c r="AZ73" s="237">
        <f>+IF($B73&gt;0,IF('PERSONAL DIRECTO'!BC20&gt;0,INT(-'PERSONAL DIRECTO'!$CW100*('PERSONAL DIRECTO'!BC20/('PERSONAL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DIRECTO'!BC20)/$B73,0),0)</f>
        <v>0</v>
      </c>
      <c r="BA73" s="341">
        <f t="shared" si="80"/>
        <v>0</v>
      </c>
      <c r="BB73" s="355" t="str">
        <f>+IF(BB47=" "," ",BB47*(1+'PERSONAL DIRECTO'!$C$84))</f>
        <v xml:space="preserve"> </v>
      </c>
      <c r="BC73" s="237">
        <f>+IF($B73&gt;0,IF('PERSONAL DIRECTO'!BF20&gt;0,INT(-'PERSONAL DIRECTO'!$CW100*('PERSONAL DIRECTO'!BF20/('PERSONAL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DIRECTO'!BF20)/$B73,0),0)</f>
        <v>0</v>
      </c>
      <c r="BD73" s="341">
        <f t="shared" si="81"/>
        <v>0</v>
      </c>
      <c r="BE73" s="355" t="str">
        <f>+IF(BE47=" "," ",BE47*(1+'PERSONAL DIRECTO'!$C$84))</f>
        <v xml:space="preserve"> </v>
      </c>
      <c r="BF73" s="237">
        <f>+IF($B73&gt;0,IF('PERSONAL DIRECTO'!BI20&gt;0,INT(-'PERSONAL DIRECTO'!$CW100*('PERSONAL DIRECTO'!BI20/('PERSONAL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DIRECTO'!BI20)/$B73,0),0)</f>
        <v>0</v>
      </c>
      <c r="BG73" s="341">
        <f t="shared" si="82"/>
        <v>0</v>
      </c>
      <c r="BH73" s="355" t="str">
        <f>+IF(BH47=" "," ",BH47*(1+'PERSONAL DIRECTO'!$C$84))</f>
        <v xml:space="preserve"> </v>
      </c>
      <c r="BI73" s="237">
        <f>+IF($B73&gt;0,IF('PERSONAL DIRECTO'!BL20&gt;0,INT(-'PERSONAL DIRECTO'!$CW100*('PERSONAL DIRECTO'!BL20/('PERSONAL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DIRECTO'!BL20)/$B73,0),0)</f>
        <v>0</v>
      </c>
      <c r="BJ73" s="341">
        <f t="shared" si="83"/>
        <v>0</v>
      </c>
      <c r="BK73" s="355" t="str">
        <f>+IF(BK47=" "," ",BK47*(1+'PERSONAL DIRECTO'!$C$84))</f>
        <v xml:space="preserve"> </v>
      </c>
      <c r="BL73" s="237">
        <f>+IF($B73&gt;0,IF('PERSONAL DIRECTO'!BO20&gt;0,INT(-'PERSONAL DIRECTO'!$CW100*('PERSONAL DIRECTO'!BO20/('PERSONAL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DIRECTO'!BO20)/$B73,0),0)</f>
        <v>0</v>
      </c>
      <c r="BM73" s="341">
        <f t="shared" si="84"/>
        <v>0</v>
      </c>
      <c r="BN73" s="355" t="str">
        <f>+IF(BN47=" "," ",BN47*(1+'PERSONAL DIRECTO'!$C$84))</f>
        <v xml:space="preserve"> </v>
      </c>
      <c r="BO73" s="237">
        <f>+IF($B73&gt;0,IF('PERSONAL DIRECTO'!BR20&gt;0,INT(-'PERSONAL DIRECTO'!$CW100*('PERSONAL DIRECTO'!BR20/('PERSONAL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DIRECTO'!BR20)/$B73,0),0)</f>
        <v>0</v>
      </c>
      <c r="BP73" s="341">
        <f t="shared" si="85"/>
        <v>0</v>
      </c>
      <c r="BQ73" s="355" t="str">
        <f>+IF(BQ47=" "," ",BQ47*(1+'PERSONAL DIRECTO'!$C$84))</f>
        <v xml:space="preserve"> </v>
      </c>
      <c r="BR73" s="237">
        <f>+IF($B73&gt;0,IF('PERSONAL DIRECTO'!BU20&gt;0,INT(-'PERSONAL DIRECTO'!$CW100*('PERSONAL DIRECTO'!BU20/('PERSONAL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DIRECTO'!BU20)/$B73,0),0)</f>
        <v>0</v>
      </c>
      <c r="BS73" s="341">
        <f t="shared" si="86"/>
        <v>0</v>
      </c>
      <c r="BT73" s="355" t="str">
        <f>+IF(BT47=" "," ",BT47*(1+'PERSONAL DIRECTO'!$C$84))</f>
        <v xml:space="preserve"> </v>
      </c>
      <c r="BU73" s="237">
        <f>+IF($B73&gt;0,IF('PERSONAL DIRECTO'!BX20&gt;0,INT(-'PERSONAL DIRECTO'!$CW100*('PERSONAL DIRECTO'!BX20/('PERSONAL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DIRECTO'!BX20)/$B73,0),0)</f>
        <v>0</v>
      </c>
      <c r="BV73" s="341">
        <f t="shared" si="87"/>
        <v>0</v>
      </c>
      <c r="BW73" s="355" t="str">
        <f>+IF(BW47=" "," ",BW47*(1+'PERSONAL DIRECTO'!$C$84))</f>
        <v xml:space="preserve"> </v>
      </c>
      <c r="BX73" s="237">
        <f>+IF($B73&gt;0,IF('PERSONAL DIRECTO'!CA20&gt;0,INT(-'PERSONAL DIRECTO'!$CW100*('PERSONAL DIRECTO'!CA20/('PERSONAL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DIRECTO'!CA20)/$B73,0),0)</f>
        <v>0</v>
      </c>
      <c r="BY73" s="341">
        <f t="shared" si="88"/>
        <v>0</v>
      </c>
      <c r="BZ73" s="355" t="str">
        <f>+IF(BZ47=" "," ",BZ47*(1+'PERSONAL DIRECTO'!$C$84))</f>
        <v xml:space="preserve"> </v>
      </c>
      <c r="CA73" s="237">
        <f>+IF($B73&gt;0,IF('PERSONAL DIRECTO'!CD20&gt;0,INT(-'PERSONAL DIRECTO'!$CW100*('PERSONAL DIRECTO'!CD20/('PERSONAL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DIRECTO'!CD20)/$B73,0),0)</f>
        <v>0</v>
      </c>
      <c r="CB73" s="341">
        <f t="shared" si="89"/>
        <v>0</v>
      </c>
      <c r="CC73" s="355" t="str">
        <f>+IF(CC47=" "," ",CC47*(1+'PERSONAL DIRECTO'!$C$84))</f>
        <v xml:space="preserve"> </v>
      </c>
      <c r="CD73" s="237">
        <f>+IF($B73&gt;0,IF('PERSONAL DIRECTO'!CG20&gt;0,INT(-'PERSONAL DIRECTO'!$CW100*('PERSONAL DIRECTO'!CG20/('PERSONAL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DIRECTO'!CG20)/$B73,0),0)</f>
        <v>0</v>
      </c>
      <c r="CE73" s="341">
        <f t="shared" si="90"/>
        <v>0</v>
      </c>
      <c r="CF73" s="355" t="str">
        <f>+IF(CF47=" "," ",CF47*(1+'PERSONAL DIRECTO'!$C$84))</f>
        <v xml:space="preserve"> </v>
      </c>
      <c r="CG73" s="237">
        <f>+IF($B73&gt;0,IF('PERSONAL DIRECTO'!CJ20&gt;0,INT(-'PERSONAL DIRECTO'!$CW100*('PERSONAL DIRECTO'!CJ20/('PERSONAL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DIRECTO'!CJ20)/$B73,0),0)</f>
        <v>0</v>
      </c>
      <c r="CH73" s="341">
        <f t="shared" si="91"/>
        <v>0</v>
      </c>
      <c r="CI73" s="355" t="str">
        <f>+IF(CI47=" "," ",CI47*(1+'PERSONAL DIRECTO'!$C$84))</f>
        <v xml:space="preserve"> </v>
      </c>
      <c r="CJ73" s="237">
        <f>+IF($B73&gt;0,IF('PERSONAL DIRECTO'!CM20&gt;0,INT(-'PERSONAL DIRECTO'!$CW100*('PERSONAL DIRECTO'!CM20/('PERSONAL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DIRECTO'!CM20)/$B73,0),0)</f>
        <v>0</v>
      </c>
      <c r="CK73" s="341">
        <f t="shared" si="92"/>
        <v>0</v>
      </c>
      <c r="CL73" s="355" t="str">
        <f>+IF(CL47=" "," ",CL47*(1+'PERSONAL DIRECTO'!$C$84))</f>
        <v xml:space="preserve"> </v>
      </c>
      <c r="CM73" s="237">
        <f>+IF($B73&gt;0,IF('PERSONAL DIRECTO'!CP20&gt;0,INT(-'PERSONAL DIRECTO'!$CW100*('PERSONAL DIRECTO'!CP20/('PERSONAL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DIRECTO'!CP20)/$B73,0),0)</f>
        <v>0</v>
      </c>
      <c r="CN73" s="341">
        <f t="shared" si="93"/>
        <v>0</v>
      </c>
      <c r="CO73" s="76">
        <f t="shared" si="94"/>
        <v>0</v>
      </c>
    </row>
    <row r="74" spans="1:93" s="334" customFormat="1" ht="15.5" x14ac:dyDescent="0.35">
      <c r="A74" s="336" t="str">
        <f>+IF('PERSONAL DIRECTO'!DE101&lt;=15,"No requiere personal adicional",IF('PERSONAL DIRECTO'!CW101&lt;0,'PERSONAL DIRECTO'!A101,"No requiere personal adicional"))</f>
        <v>No requiere personal adicional</v>
      </c>
      <c r="B74" s="337">
        <f>+IF(A74="No requiere personal adicional",0,IF(('PERSONAL DIRECTO'!DA101/'PERSONAL DIRECTO'!$G$4)&lt;1,1,INT(ROUNDUP('PERSONAL DIRECTO'!DA101/'PERSONAL DIRECTO'!$G$4,1))))</f>
        <v>0</v>
      </c>
      <c r="C74" s="355" t="str">
        <f>+IF(C48=" "," ",C48*(1+'PERSONAL DIRECTO'!$C$84))</f>
        <v xml:space="preserve"> </v>
      </c>
      <c r="D74" s="237">
        <f>+IF($B74&gt;0,IF('PERSONAL DIRECTO'!G21&gt;0,INT(-'PERSONAL DIRECTO'!$CW101*('PERSONAL DIRECTO'!G21/('PERSONAL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DIRECTO'!G21)/$B74,0),0)</f>
        <v>0</v>
      </c>
      <c r="E74" s="341">
        <f t="shared" si="64"/>
        <v>0</v>
      </c>
      <c r="F74" s="355" t="str">
        <f>+IF(F48=" "," ",F48*(1+'PERSONAL DIRECTO'!$C$84))</f>
        <v xml:space="preserve"> </v>
      </c>
      <c r="G74" s="237">
        <f>+IF($B74&gt;0,IF('PERSONAL DIRECTO'!J21&gt;0,INT(-'PERSONAL DIRECTO'!$CW101*('PERSONAL DIRECTO'!J21/('PERSONAL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DIRECTO'!J21)/$B74,0),0)</f>
        <v>0</v>
      </c>
      <c r="H74" s="341">
        <f t="shared" si="65"/>
        <v>0</v>
      </c>
      <c r="I74" s="355" t="str">
        <f>+IF(I48=" "," ",I48*(1+'PERSONAL DIRECTO'!$C$84))</f>
        <v xml:space="preserve"> </v>
      </c>
      <c r="J74" s="237">
        <f>+IF($B74&gt;0,IF('PERSONAL DIRECTO'!M21&gt;0,INT(-'PERSONAL DIRECTO'!$CW101*('PERSONAL DIRECTO'!M21/('PERSONAL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DIRECTO'!M21)/$B74,0),0)</f>
        <v>0</v>
      </c>
      <c r="K74" s="341">
        <f t="shared" si="66"/>
        <v>0</v>
      </c>
      <c r="L74" s="355" t="str">
        <f>+IF(L48=" "," ",L48*(1+'PERSONAL DIRECTO'!$C$84))</f>
        <v xml:space="preserve"> </v>
      </c>
      <c r="M74" s="237">
        <f>+IF($B74&gt;0,IF('PERSONAL DIRECTO'!P21&gt;0,INT(-'PERSONAL DIRECTO'!$CW101*('PERSONAL DIRECTO'!P21/('PERSONAL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DIRECTO'!P21)/$B74,0),0)</f>
        <v>0</v>
      </c>
      <c r="N74" s="341">
        <f t="shared" si="67"/>
        <v>0</v>
      </c>
      <c r="O74" s="355" t="str">
        <f>+IF(O48=" "," ",O48*(1+'PERSONAL DIRECTO'!$C$84))</f>
        <v xml:space="preserve"> </v>
      </c>
      <c r="P74" s="237">
        <f>+IF($B74&gt;0,IF('PERSONAL DIRECTO'!S21&gt;0,INT(-'PERSONAL DIRECTO'!$CW101*('PERSONAL DIRECTO'!S21/('PERSONAL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DIRECTO'!S21)/$B74,0),0)</f>
        <v>0</v>
      </c>
      <c r="Q74" s="341">
        <f t="shared" si="68"/>
        <v>0</v>
      </c>
      <c r="R74" s="355" t="str">
        <f>+IF(R48=" "," ",R48*(1+'PERSONAL DIRECTO'!$C$84))</f>
        <v xml:space="preserve"> </v>
      </c>
      <c r="S74" s="237">
        <f>+IF($B74&gt;0,IF('PERSONAL DIRECTO'!V21&gt;0,INT(-'PERSONAL DIRECTO'!$CW101*('PERSONAL DIRECTO'!V21/('PERSONAL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DIRECTO'!V21)/$B74,0),0)</f>
        <v>0</v>
      </c>
      <c r="T74" s="341">
        <f t="shared" si="69"/>
        <v>0</v>
      </c>
      <c r="U74" s="355" t="str">
        <f>+IF(U48=" "," ",U48*(1+'PERSONAL DIRECTO'!$C$84))</f>
        <v xml:space="preserve"> </v>
      </c>
      <c r="V74" s="237">
        <f>+IF($B74&gt;0,IF('PERSONAL DIRECTO'!Y21&gt;0,INT(-'PERSONAL DIRECTO'!$CW101*('PERSONAL DIRECTO'!Y21/('PERSONAL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DIRECTO'!Y21)/$B74,0),0)</f>
        <v>0</v>
      </c>
      <c r="W74" s="341">
        <f t="shared" si="70"/>
        <v>0</v>
      </c>
      <c r="X74" s="355" t="str">
        <f>+IF(X48=" "," ",X48*(1+'PERSONAL DIRECTO'!$C$84))</f>
        <v xml:space="preserve"> </v>
      </c>
      <c r="Y74" s="237">
        <f>+IF($B74&gt;0,IF('PERSONAL DIRECTO'!AB21&gt;0,INT(-'PERSONAL DIRECTO'!$CW101*('PERSONAL DIRECTO'!AB21/('PERSONAL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DIRECTO'!AB21)/$B74,0),0)</f>
        <v>0</v>
      </c>
      <c r="Z74" s="341">
        <f t="shared" si="71"/>
        <v>0</v>
      </c>
      <c r="AA74" s="355" t="str">
        <f>+IF(AA48=" "," ",AA48*(1+'PERSONAL DIRECTO'!$C$84))</f>
        <v xml:space="preserve"> </v>
      </c>
      <c r="AB74" s="237">
        <f>+IF($B74&gt;0,IF('PERSONAL DIRECTO'!AE21&gt;0,INT(-'PERSONAL DIRECTO'!$CW101*('PERSONAL DIRECTO'!AE21/('PERSONAL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DIRECTO'!AE21)/$B74,0),0)</f>
        <v>0</v>
      </c>
      <c r="AC74" s="341">
        <f t="shared" si="72"/>
        <v>0</v>
      </c>
      <c r="AD74" s="355" t="str">
        <f>+IF(AD48=" "," ",AD48*(1+'PERSONAL DIRECTO'!$C$84))</f>
        <v xml:space="preserve"> </v>
      </c>
      <c r="AE74" s="237">
        <f>+IF($B74&gt;0,IF('PERSONAL DIRECTO'!AH21&gt;0,INT(-'PERSONAL DIRECTO'!$CW101*('PERSONAL DIRECTO'!AH21/('PERSONAL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DIRECTO'!AH21)/$B74,0),0)</f>
        <v>0</v>
      </c>
      <c r="AF74" s="341">
        <f t="shared" si="73"/>
        <v>0</v>
      </c>
      <c r="AG74" s="355" t="str">
        <f>+IF(AG48=" "," ",AG48*(1+'PERSONAL DIRECTO'!$C$84))</f>
        <v xml:space="preserve"> </v>
      </c>
      <c r="AH74" s="237">
        <f>+IF($B74&gt;0,IF('PERSONAL DIRECTO'!AK21&gt;0,INT(-'PERSONAL DIRECTO'!$CW101*('PERSONAL DIRECTO'!AK21/('PERSONAL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DIRECTO'!AK21)/$B74,0),0)</f>
        <v>0</v>
      </c>
      <c r="AI74" s="341">
        <f t="shared" si="74"/>
        <v>0</v>
      </c>
      <c r="AJ74" s="355" t="str">
        <f>+IF(AJ48=" "," ",AJ48*(1+'PERSONAL DIRECTO'!$C$84))</f>
        <v xml:space="preserve"> </v>
      </c>
      <c r="AK74" s="237">
        <f>+IF($B74&gt;0,IF('PERSONAL DIRECTO'!AN21&gt;0,INT(-'PERSONAL DIRECTO'!$CW101*('PERSONAL DIRECTO'!AN21/('PERSONAL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DIRECTO'!AN21)/$B74,0),0)</f>
        <v>0</v>
      </c>
      <c r="AL74" s="341">
        <f t="shared" si="75"/>
        <v>0</v>
      </c>
      <c r="AM74" s="355" t="str">
        <f>+IF(AM48=" "," ",AM48*(1+'PERSONAL DIRECTO'!$C$84))</f>
        <v xml:space="preserve"> </v>
      </c>
      <c r="AN74" s="237">
        <f>+IF($B74&gt;0,IF('PERSONAL DIRECTO'!AQ21&gt;0,INT(-'PERSONAL DIRECTO'!$CW101*('PERSONAL DIRECTO'!AQ21/('PERSONAL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DIRECTO'!AQ21)/$B74,0),0)</f>
        <v>0</v>
      </c>
      <c r="AO74" s="341">
        <f t="shared" si="76"/>
        <v>0</v>
      </c>
      <c r="AP74" s="355" t="str">
        <f>+IF(AP48=" "," ",AP48*(1+'PERSONAL DIRECTO'!$C$84))</f>
        <v xml:space="preserve"> </v>
      </c>
      <c r="AQ74" s="237">
        <f>+IF($B74&gt;0,IF('PERSONAL DIRECTO'!AT21&gt;0,INT(-'PERSONAL DIRECTO'!$CW101*('PERSONAL DIRECTO'!AT21/('PERSONAL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DIRECTO'!AT21)/$B74,0),0)</f>
        <v>0</v>
      </c>
      <c r="AR74" s="341">
        <f t="shared" si="77"/>
        <v>0</v>
      </c>
      <c r="AS74" s="355" t="str">
        <f>+IF(AS48=" "," ",AS48*(1+'PERSONAL DIRECTO'!$C$84))</f>
        <v xml:space="preserve"> </v>
      </c>
      <c r="AT74" s="237">
        <f>+IF($B74&gt;0,IF('PERSONAL DIRECTO'!AW21&gt;0,INT(-'PERSONAL DIRECTO'!$CW101*('PERSONAL DIRECTO'!AW21/('PERSONAL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DIRECTO'!AW21)/$B74,0),0)</f>
        <v>0</v>
      </c>
      <c r="AU74" s="341">
        <f t="shared" si="78"/>
        <v>0</v>
      </c>
      <c r="AV74" s="355" t="str">
        <f>+IF(AV48=" "," ",AV48*(1+'PERSONAL DIRECTO'!$C$84))</f>
        <v xml:space="preserve"> </v>
      </c>
      <c r="AW74" s="237">
        <f>+IF($B74&gt;0,IF('PERSONAL DIRECTO'!AZ21&gt;0,INT(-'PERSONAL DIRECTO'!$CW101*('PERSONAL DIRECTO'!AZ21/('PERSONAL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DIRECTO'!AZ21)/$B74,0),0)</f>
        <v>0</v>
      </c>
      <c r="AX74" s="341">
        <f t="shared" si="79"/>
        <v>0</v>
      </c>
      <c r="AY74" s="355" t="str">
        <f>+IF(AY48=" "," ",AY48*(1+'PERSONAL DIRECTO'!$C$84))</f>
        <v xml:space="preserve"> </v>
      </c>
      <c r="AZ74" s="237">
        <f>+IF($B74&gt;0,IF('PERSONAL DIRECTO'!BC21&gt;0,INT(-'PERSONAL DIRECTO'!$CW101*('PERSONAL DIRECTO'!BC21/('PERSONAL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DIRECTO'!BC21)/$B74,0),0)</f>
        <v>0</v>
      </c>
      <c r="BA74" s="341">
        <f t="shared" si="80"/>
        <v>0</v>
      </c>
      <c r="BB74" s="355" t="str">
        <f>+IF(BB48=" "," ",BB48*(1+'PERSONAL DIRECTO'!$C$84))</f>
        <v xml:space="preserve"> </v>
      </c>
      <c r="BC74" s="237">
        <f>+IF($B74&gt;0,IF('PERSONAL DIRECTO'!BF21&gt;0,INT(-'PERSONAL DIRECTO'!$CW101*('PERSONAL DIRECTO'!BF21/('PERSONAL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DIRECTO'!BF21)/$B74,0),0)</f>
        <v>0</v>
      </c>
      <c r="BD74" s="341">
        <f t="shared" si="81"/>
        <v>0</v>
      </c>
      <c r="BE74" s="355" t="str">
        <f>+IF(BE48=" "," ",BE48*(1+'PERSONAL DIRECTO'!$C$84))</f>
        <v xml:space="preserve"> </v>
      </c>
      <c r="BF74" s="237">
        <f>+IF($B74&gt;0,IF('PERSONAL DIRECTO'!BI21&gt;0,INT(-'PERSONAL DIRECTO'!$CW101*('PERSONAL DIRECTO'!BI21/('PERSONAL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DIRECTO'!BI21)/$B74,0),0)</f>
        <v>0</v>
      </c>
      <c r="BG74" s="341">
        <f t="shared" si="82"/>
        <v>0</v>
      </c>
      <c r="BH74" s="355" t="str">
        <f>+IF(BH48=" "," ",BH48*(1+'PERSONAL DIRECTO'!$C$84))</f>
        <v xml:space="preserve"> </v>
      </c>
      <c r="BI74" s="237">
        <f>+IF($B74&gt;0,IF('PERSONAL DIRECTO'!BL21&gt;0,INT(-'PERSONAL DIRECTO'!$CW101*('PERSONAL DIRECTO'!BL21/('PERSONAL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DIRECTO'!BL21)/$B74,0),0)</f>
        <v>0</v>
      </c>
      <c r="BJ74" s="341">
        <f t="shared" si="83"/>
        <v>0</v>
      </c>
      <c r="BK74" s="355" t="str">
        <f>+IF(BK48=" "," ",BK48*(1+'PERSONAL DIRECTO'!$C$84))</f>
        <v xml:space="preserve"> </v>
      </c>
      <c r="BL74" s="237">
        <f>+IF($B74&gt;0,IF('PERSONAL DIRECTO'!BO21&gt;0,INT(-'PERSONAL DIRECTO'!$CW101*('PERSONAL DIRECTO'!BO21/('PERSONAL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DIRECTO'!BO21)/$B74,0),0)</f>
        <v>0</v>
      </c>
      <c r="BM74" s="341">
        <f t="shared" si="84"/>
        <v>0</v>
      </c>
      <c r="BN74" s="355" t="str">
        <f>+IF(BN48=" "," ",BN48*(1+'PERSONAL DIRECTO'!$C$84))</f>
        <v xml:space="preserve"> </v>
      </c>
      <c r="BO74" s="237">
        <f>+IF($B74&gt;0,IF('PERSONAL DIRECTO'!BR21&gt;0,INT(-'PERSONAL DIRECTO'!$CW101*('PERSONAL DIRECTO'!BR21/('PERSONAL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DIRECTO'!BR21)/$B74,0),0)</f>
        <v>0</v>
      </c>
      <c r="BP74" s="341">
        <f t="shared" si="85"/>
        <v>0</v>
      </c>
      <c r="BQ74" s="355" t="str">
        <f>+IF(BQ48=" "," ",BQ48*(1+'PERSONAL DIRECTO'!$C$84))</f>
        <v xml:space="preserve"> </v>
      </c>
      <c r="BR74" s="237">
        <f>+IF($B74&gt;0,IF('PERSONAL DIRECTO'!BU21&gt;0,INT(-'PERSONAL DIRECTO'!$CW101*('PERSONAL DIRECTO'!BU21/('PERSONAL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DIRECTO'!BU21)/$B74,0),0)</f>
        <v>0</v>
      </c>
      <c r="BS74" s="341">
        <f t="shared" si="86"/>
        <v>0</v>
      </c>
      <c r="BT74" s="355" t="str">
        <f>+IF(BT48=" "," ",BT48*(1+'PERSONAL DIRECTO'!$C$84))</f>
        <v xml:space="preserve"> </v>
      </c>
      <c r="BU74" s="237">
        <f>+IF($B74&gt;0,IF('PERSONAL DIRECTO'!BX21&gt;0,INT(-'PERSONAL DIRECTO'!$CW101*('PERSONAL DIRECTO'!BX21/('PERSONAL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DIRECTO'!BX21)/$B74,0),0)</f>
        <v>0</v>
      </c>
      <c r="BV74" s="341">
        <f t="shared" si="87"/>
        <v>0</v>
      </c>
      <c r="BW74" s="355" t="str">
        <f>+IF(BW48=" "," ",BW48*(1+'PERSONAL DIRECTO'!$C$84))</f>
        <v xml:space="preserve"> </v>
      </c>
      <c r="BX74" s="237">
        <f>+IF($B74&gt;0,IF('PERSONAL DIRECTO'!CA21&gt;0,INT(-'PERSONAL DIRECTO'!$CW101*('PERSONAL DIRECTO'!CA21/('PERSONAL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DIRECTO'!CA21)/$B74,0),0)</f>
        <v>0</v>
      </c>
      <c r="BY74" s="341">
        <f t="shared" si="88"/>
        <v>0</v>
      </c>
      <c r="BZ74" s="355" t="str">
        <f>+IF(BZ48=" "," ",BZ48*(1+'PERSONAL DIRECTO'!$C$84))</f>
        <v xml:space="preserve"> </v>
      </c>
      <c r="CA74" s="237">
        <f>+IF($B74&gt;0,IF('PERSONAL DIRECTO'!CD21&gt;0,INT(-'PERSONAL DIRECTO'!$CW101*('PERSONAL DIRECTO'!CD21/('PERSONAL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DIRECTO'!CD21)/$B74,0),0)</f>
        <v>0</v>
      </c>
      <c r="CB74" s="341">
        <f t="shared" si="89"/>
        <v>0</v>
      </c>
      <c r="CC74" s="355" t="str">
        <f>+IF(CC48=" "," ",CC48*(1+'PERSONAL DIRECTO'!$C$84))</f>
        <v xml:space="preserve"> </v>
      </c>
      <c r="CD74" s="237">
        <f>+IF($B74&gt;0,IF('PERSONAL DIRECTO'!CG21&gt;0,INT(-'PERSONAL DIRECTO'!$CW101*('PERSONAL DIRECTO'!CG21/('PERSONAL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DIRECTO'!CG21)/$B74,0),0)</f>
        <v>0</v>
      </c>
      <c r="CE74" s="341">
        <f t="shared" si="90"/>
        <v>0</v>
      </c>
      <c r="CF74" s="355" t="str">
        <f>+IF(CF48=" "," ",CF48*(1+'PERSONAL DIRECTO'!$C$84))</f>
        <v xml:space="preserve"> </v>
      </c>
      <c r="CG74" s="237">
        <f>+IF($B74&gt;0,IF('PERSONAL DIRECTO'!CJ21&gt;0,INT(-'PERSONAL DIRECTO'!$CW101*('PERSONAL DIRECTO'!CJ21/('PERSONAL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DIRECTO'!CJ21)/$B74,0),0)</f>
        <v>0</v>
      </c>
      <c r="CH74" s="341">
        <f t="shared" si="91"/>
        <v>0</v>
      </c>
      <c r="CI74" s="355" t="str">
        <f>+IF(CI48=" "," ",CI48*(1+'PERSONAL DIRECTO'!$C$84))</f>
        <v xml:space="preserve"> </v>
      </c>
      <c r="CJ74" s="237">
        <f>+IF($B74&gt;0,IF('PERSONAL DIRECTO'!CM21&gt;0,INT(-'PERSONAL DIRECTO'!$CW101*('PERSONAL DIRECTO'!CM21/('PERSONAL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DIRECTO'!CM21)/$B74,0),0)</f>
        <v>0</v>
      </c>
      <c r="CK74" s="341">
        <f t="shared" si="92"/>
        <v>0</v>
      </c>
      <c r="CL74" s="355" t="str">
        <f>+IF(CL48=" "," ",CL48*(1+'PERSONAL DIRECTO'!$C$84))</f>
        <v xml:space="preserve"> </v>
      </c>
      <c r="CM74" s="237">
        <f>+IF($B74&gt;0,IF('PERSONAL DIRECTO'!CP21&gt;0,INT(-'PERSONAL DIRECTO'!$CW101*('PERSONAL DIRECTO'!CP21/('PERSONAL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DIRECTO'!CP21)/$B74,0),0)</f>
        <v>0</v>
      </c>
      <c r="CN74" s="341">
        <f t="shared" si="93"/>
        <v>0</v>
      </c>
      <c r="CO74" s="76">
        <f t="shared" si="94"/>
        <v>0</v>
      </c>
    </row>
    <row r="75" spans="1:93" s="334" customFormat="1" ht="15.5" x14ac:dyDescent="0.35">
      <c r="A75" s="336" t="str">
        <f>+IF('PERSONAL DIRECTO'!DE102&lt;=15,"No requiere personal adicional",IF('PERSONAL DIRECTO'!CW102&lt;0,'PERSONAL DIRECTO'!A102,"No requiere personal adicional"))</f>
        <v>No requiere personal adicional</v>
      </c>
      <c r="B75" s="337">
        <f>+IF(A75="No requiere personal adicional",0,IF(('PERSONAL DIRECTO'!DA102/'PERSONAL DIRECTO'!$G$4)&lt;1,1,INT(ROUNDUP('PERSONAL DIRECTO'!DA102/'PERSONAL DIRECTO'!$G$4,1))))</f>
        <v>0</v>
      </c>
      <c r="C75" s="355" t="str">
        <f>+IF(C49=" "," ",C49*(1+'PERSONAL DIRECTO'!$C$84))</f>
        <v xml:space="preserve"> </v>
      </c>
      <c r="D75" s="237">
        <f>+IF($B75&gt;0,IF('PERSONAL DIRECTO'!G22&gt;0,INT(-'PERSONAL DIRECTO'!$CW102*('PERSONAL DIRECTO'!G22/('PERSONAL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DIRECTO'!G22)/$B75,0),0)</f>
        <v>0</v>
      </c>
      <c r="E75" s="341">
        <f t="shared" si="64"/>
        <v>0</v>
      </c>
      <c r="F75" s="355" t="str">
        <f>+IF(F49=" "," ",F49*(1+'PERSONAL DIRECTO'!$C$84))</f>
        <v xml:space="preserve"> </v>
      </c>
      <c r="G75" s="237">
        <f>+IF($B75&gt;0,IF('PERSONAL DIRECTO'!J22&gt;0,INT(-'PERSONAL DIRECTO'!$CW102*('PERSONAL DIRECTO'!J22/('PERSONAL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DIRECTO'!J22)/$B75,0),0)</f>
        <v>0</v>
      </c>
      <c r="H75" s="341">
        <f t="shared" si="65"/>
        <v>0</v>
      </c>
      <c r="I75" s="355" t="str">
        <f>+IF(I49=" "," ",I49*(1+'PERSONAL DIRECTO'!$C$84))</f>
        <v xml:space="preserve"> </v>
      </c>
      <c r="J75" s="237">
        <f>+IF($B75&gt;0,IF('PERSONAL DIRECTO'!M22&gt;0,INT(-'PERSONAL DIRECTO'!$CW102*('PERSONAL DIRECTO'!M22/('PERSONAL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DIRECTO'!M22)/$B75,0),0)</f>
        <v>0</v>
      </c>
      <c r="K75" s="341">
        <f t="shared" si="66"/>
        <v>0</v>
      </c>
      <c r="L75" s="355" t="str">
        <f>+IF(L49=" "," ",L49*(1+'PERSONAL DIRECTO'!$C$84))</f>
        <v xml:space="preserve"> </v>
      </c>
      <c r="M75" s="237">
        <f>+IF($B75&gt;0,IF('PERSONAL DIRECTO'!P22&gt;0,INT(-'PERSONAL DIRECTO'!$CW102*('PERSONAL DIRECTO'!P22/('PERSONAL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DIRECTO'!P22)/$B75,0),0)</f>
        <v>0</v>
      </c>
      <c r="N75" s="341">
        <f t="shared" si="67"/>
        <v>0</v>
      </c>
      <c r="O75" s="355" t="str">
        <f>+IF(O49=" "," ",O49*(1+'PERSONAL DIRECTO'!$C$84))</f>
        <v xml:space="preserve"> </v>
      </c>
      <c r="P75" s="237">
        <f>+IF($B75&gt;0,IF('PERSONAL DIRECTO'!S22&gt;0,INT(-'PERSONAL DIRECTO'!$CW102*('PERSONAL DIRECTO'!S22/('PERSONAL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DIRECTO'!S22)/$B75,0),0)</f>
        <v>0</v>
      </c>
      <c r="Q75" s="341">
        <f t="shared" si="68"/>
        <v>0</v>
      </c>
      <c r="R75" s="355" t="str">
        <f>+IF(R49=" "," ",R49*(1+'PERSONAL DIRECTO'!$C$84))</f>
        <v xml:space="preserve"> </v>
      </c>
      <c r="S75" s="237">
        <f>+IF($B75&gt;0,IF('PERSONAL DIRECTO'!V22&gt;0,INT(-'PERSONAL DIRECTO'!$CW102*('PERSONAL DIRECTO'!V22/('PERSONAL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DIRECTO'!V22)/$B75,0),0)</f>
        <v>0</v>
      </c>
      <c r="T75" s="341">
        <f t="shared" si="69"/>
        <v>0</v>
      </c>
      <c r="U75" s="355" t="str">
        <f>+IF(U49=" "," ",U49*(1+'PERSONAL DIRECTO'!$C$84))</f>
        <v xml:space="preserve"> </v>
      </c>
      <c r="V75" s="237">
        <f>+IF($B75&gt;0,IF('PERSONAL DIRECTO'!Y22&gt;0,INT(-'PERSONAL DIRECTO'!$CW102*('PERSONAL DIRECTO'!Y22/('PERSONAL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DIRECTO'!Y22)/$B75,0),0)</f>
        <v>0</v>
      </c>
      <c r="W75" s="341">
        <f t="shared" si="70"/>
        <v>0</v>
      </c>
      <c r="X75" s="355" t="str">
        <f>+IF(X49=" "," ",X49*(1+'PERSONAL DIRECTO'!$C$84))</f>
        <v xml:space="preserve"> </v>
      </c>
      <c r="Y75" s="237">
        <f>+IF($B75&gt;0,IF('PERSONAL DIRECTO'!AB22&gt;0,INT(-'PERSONAL DIRECTO'!$CW102*('PERSONAL DIRECTO'!AB22/('PERSONAL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DIRECTO'!AB22)/$B75,0),0)</f>
        <v>0</v>
      </c>
      <c r="Z75" s="341">
        <f t="shared" si="71"/>
        <v>0</v>
      </c>
      <c r="AA75" s="355" t="str">
        <f>+IF(AA49=" "," ",AA49*(1+'PERSONAL DIRECTO'!$C$84))</f>
        <v xml:space="preserve"> </v>
      </c>
      <c r="AB75" s="237">
        <f>+IF($B75&gt;0,IF('PERSONAL DIRECTO'!AE22&gt;0,INT(-'PERSONAL DIRECTO'!$CW102*('PERSONAL DIRECTO'!AE22/('PERSONAL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DIRECTO'!AE22)/$B75,0),0)</f>
        <v>0</v>
      </c>
      <c r="AC75" s="341">
        <f t="shared" si="72"/>
        <v>0</v>
      </c>
      <c r="AD75" s="355" t="str">
        <f>+IF(AD49=" "," ",AD49*(1+'PERSONAL DIRECTO'!$C$84))</f>
        <v xml:space="preserve"> </v>
      </c>
      <c r="AE75" s="237">
        <f>+IF($B75&gt;0,IF('PERSONAL DIRECTO'!AH22&gt;0,INT(-'PERSONAL DIRECTO'!$CW102*('PERSONAL DIRECTO'!AH22/('PERSONAL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DIRECTO'!AH22)/$B75,0),0)</f>
        <v>0</v>
      </c>
      <c r="AF75" s="341">
        <f t="shared" si="73"/>
        <v>0</v>
      </c>
      <c r="AG75" s="355" t="str">
        <f>+IF(AG49=" "," ",AG49*(1+'PERSONAL DIRECTO'!$C$84))</f>
        <v xml:space="preserve"> </v>
      </c>
      <c r="AH75" s="237">
        <f>+IF($B75&gt;0,IF('PERSONAL DIRECTO'!AK22&gt;0,INT(-'PERSONAL DIRECTO'!$CW102*('PERSONAL DIRECTO'!AK22/('PERSONAL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DIRECTO'!AK22)/$B75,0),0)</f>
        <v>0</v>
      </c>
      <c r="AI75" s="341">
        <f t="shared" si="74"/>
        <v>0</v>
      </c>
      <c r="AJ75" s="355" t="str">
        <f>+IF(AJ49=" "," ",AJ49*(1+'PERSONAL DIRECTO'!$C$84))</f>
        <v xml:space="preserve"> </v>
      </c>
      <c r="AK75" s="237">
        <f>+IF($B75&gt;0,IF('PERSONAL DIRECTO'!AN22&gt;0,INT(-'PERSONAL DIRECTO'!$CW102*('PERSONAL DIRECTO'!AN22/('PERSONAL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DIRECTO'!AN22)/$B75,0),0)</f>
        <v>0</v>
      </c>
      <c r="AL75" s="341">
        <f t="shared" si="75"/>
        <v>0</v>
      </c>
      <c r="AM75" s="355" t="str">
        <f>+IF(AM49=" "," ",AM49*(1+'PERSONAL DIRECTO'!$C$84))</f>
        <v xml:space="preserve"> </v>
      </c>
      <c r="AN75" s="237">
        <f>+IF($B75&gt;0,IF('PERSONAL DIRECTO'!AQ22&gt;0,INT(-'PERSONAL DIRECTO'!$CW102*('PERSONAL DIRECTO'!AQ22/('PERSONAL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DIRECTO'!AQ22)/$B75,0),0)</f>
        <v>0</v>
      </c>
      <c r="AO75" s="341">
        <f t="shared" si="76"/>
        <v>0</v>
      </c>
      <c r="AP75" s="355" t="str">
        <f>+IF(AP49=" "," ",AP49*(1+'PERSONAL DIRECTO'!$C$84))</f>
        <v xml:space="preserve"> </v>
      </c>
      <c r="AQ75" s="237">
        <f>+IF($B75&gt;0,IF('PERSONAL DIRECTO'!AT22&gt;0,INT(-'PERSONAL DIRECTO'!$CW102*('PERSONAL DIRECTO'!AT22/('PERSONAL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DIRECTO'!AT22)/$B75,0),0)</f>
        <v>0</v>
      </c>
      <c r="AR75" s="341">
        <f t="shared" si="77"/>
        <v>0</v>
      </c>
      <c r="AS75" s="355" t="str">
        <f>+IF(AS49=" "," ",AS49*(1+'PERSONAL DIRECTO'!$C$84))</f>
        <v xml:space="preserve"> </v>
      </c>
      <c r="AT75" s="237">
        <f>+IF($B75&gt;0,IF('PERSONAL DIRECTO'!AW22&gt;0,INT(-'PERSONAL DIRECTO'!$CW102*('PERSONAL DIRECTO'!AW22/('PERSONAL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DIRECTO'!AW22)/$B75,0),0)</f>
        <v>0</v>
      </c>
      <c r="AU75" s="341">
        <f t="shared" si="78"/>
        <v>0</v>
      </c>
      <c r="AV75" s="355" t="str">
        <f>+IF(AV49=" "," ",AV49*(1+'PERSONAL DIRECTO'!$C$84))</f>
        <v xml:space="preserve"> </v>
      </c>
      <c r="AW75" s="237">
        <f>+IF($B75&gt;0,IF('PERSONAL DIRECTO'!AZ22&gt;0,INT(-'PERSONAL DIRECTO'!$CW102*('PERSONAL DIRECTO'!AZ22/('PERSONAL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DIRECTO'!AZ22)/$B75,0),0)</f>
        <v>0</v>
      </c>
      <c r="AX75" s="341">
        <f t="shared" si="79"/>
        <v>0</v>
      </c>
      <c r="AY75" s="355" t="str">
        <f>+IF(AY49=" "," ",AY49*(1+'PERSONAL DIRECTO'!$C$84))</f>
        <v xml:space="preserve"> </v>
      </c>
      <c r="AZ75" s="237">
        <f>+IF($B75&gt;0,IF('PERSONAL DIRECTO'!BC22&gt;0,INT(-'PERSONAL DIRECTO'!$CW102*('PERSONAL DIRECTO'!BC22/('PERSONAL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DIRECTO'!BC22)/$B75,0),0)</f>
        <v>0</v>
      </c>
      <c r="BA75" s="341">
        <f t="shared" si="80"/>
        <v>0</v>
      </c>
      <c r="BB75" s="355" t="str">
        <f>+IF(BB49=" "," ",BB49*(1+'PERSONAL DIRECTO'!$C$84))</f>
        <v xml:space="preserve"> </v>
      </c>
      <c r="BC75" s="237">
        <f>+IF($B75&gt;0,IF('PERSONAL DIRECTO'!BF22&gt;0,INT(-'PERSONAL DIRECTO'!$CW102*('PERSONAL DIRECTO'!BF22/('PERSONAL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DIRECTO'!BF22)/$B75,0),0)</f>
        <v>0</v>
      </c>
      <c r="BD75" s="341">
        <f t="shared" si="81"/>
        <v>0</v>
      </c>
      <c r="BE75" s="355" t="str">
        <f>+IF(BE49=" "," ",BE49*(1+'PERSONAL DIRECTO'!$C$84))</f>
        <v xml:space="preserve"> </v>
      </c>
      <c r="BF75" s="237">
        <f>+IF($B75&gt;0,IF('PERSONAL DIRECTO'!BI22&gt;0,INT(-'PERSONAL DIRECTO'!$CW102*('PERSONAL DIRECTO'!BI22/('PERSONAL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DIRECTO'!BI22)/$B75,0),0)</f>
        <v>0</v>
      </c>
      <c r="BG75" s="341">
        <f t="shared" si="82"/>
        <v>0</v>
      </c>
      <c r="BH75" s="355" t="str">
        <f>+IF(BH49=" "," ",BH49*(1+'PERSONAL DIRECTO'!$C$84))</f>
        <v xml:space="preserve"> </v>
      </c>
      <c r="BI75" s="237">
        <f>+IF($B75&gt;0,IF('PERSONAL DIRECTO'!BL22&gt;0,INT(-'PERSONAL DIRECTO'!$CW102*('PERSONAL DIRECTO'!BL22/('PERSONAL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DIRECTO'!BL22)/$B75,0),0)</f>
        <v>0</v>
      </c>
      <c r="BJ75" s="341">
        <f t="shared" si="83"/>
        <v>0</v>
      </c>
      <c r="BK75" s="355" t="str">
        <f>+IF(BK49=" "," ",BK49*(1+'PERSONAL DIRECTO'!$C$84))</f>
        <v xml:space="preserve"> </v>
      </c>
      <c r="BL75" s="237">
        <f>+IF($B75&gt;0,IF('PERSONAL DIRECTO'!BO22&gt;0,INT(-'PERSONAL DIRECTO'!$CW102*('PERSONAL DIRECTO'!BO22/('PERSONAL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DIRECTO'!BO22)/$B75,0),0)</f>
        <v>0</v>
      </c>
      <c r="BM75" s="341">
        <f t="shared" si="84"/>
        <v>0</v>
      </c>
      <c r="BN75" s="355" t="str">
        <f>+IF(BN49=" "," ",BN49*(1+'PERSONAL DIRECTO'!$C$84))</f>
        <v xml:space="preserve"> </v>
      </c>
      <c r="BO75" s="237">
        <f>+IF($B75&gt;0,IF('PERSONAL DIRECTO'!BR22&gt;0,INT(-'PERSONAL DIRECTO'!$CW102*('PERSONAL DIRECTO'!BR22/('PERSONAL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DIRECTO'!BR22)/$B75,0),0)</f>
        <v>0</v>
      </c>
      <c r="BP75" s="341">
        <f t="shared" si="85"/>
        <v>0</v>
      </c>
      <c r="BQ75" s="355" t="str">
        <f>+IF(BQ49=" "," ",BQ49*(1+'PERSONAL DIRECTO'!$C$84))</f>
        <v xml:space="preserve"> </v>
      </c>
      <c r="BR75" s="237">
        <f>+IF($B75&gt;0,IF('PERSONAL DIRECTO'!BU22&gt;0,INT(-'PERSONAL DIRECTO'!$CW102*('PERSONAL DIRECTO'!BU22/('PERSONAL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DIRECTO'!BU22)/$B75,0),0)</f>
        <v>0</v>
      </c>
      <c r="BS75" s="341">
        <f t="shared" si="86"/>
        <v>0</v>
      </c>
      <c r="BT75" s="355" t="str">
        <f>+IF(BT49=" "," ",BT49*(1+'PERSONAL DIRECTO'!$C$84))</f>
        <v xml:space="preserve"> </v>
      </c>
      <c r="BU75" s="237">
        <f>+IF($B75&gt;0,IF('PERSONAL DIRECTO'!BX22&gt;0,INT(-'PERSONAL DIRECTO'!$CW102*('PERSONAL DIRECTO'!BX22/('PERSONAL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DIRECTO'!BX22)/$B75,0),0)</f>
        <v>0</v>
      </c>
      <c r="BV75" s="341">
        <f t="shared" si="87"/>
        <v>0</v>
      </c>
      <c r="BW75" s="355" t="str">
        <f>+IF(BW49=" "," ",BW49*(1+'PERSONAL DIRECTO'!$C$84))</f>
        <v xml:space="preserve"> </v>
      </c>
      <c r="BX75" s="237">
        <f>+IF($B75&gt;0,IF('PERSONAL DIRECTO'!CA22&gt;0,INT(-'PERSONAL DIRECTO'!$CW102*('PERSONAL DIRECTO'!CA22/('PERSONAL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DIRECTO'!CA22)/$B75,0),0)</f>
        <v>0</v>
      </c>
      <c r="BY75" s="341">
        <f t="shared" si="88"/>
        <v>0</v>
      </c>
      <c r="BZ75" s="355" t="str">
        <f>+IF(BZ49=" "," ",BZ49*(1+'PERSONAL DIRECTO'!$C$84))</f>
        <v xml:space="preserve"> </v>
      </c>
      <c r="CA75" s="237">
        <f>+IF($B75&gt;0,IF('PERSONAL DIRECTO'!CD22&gt;0,INT(-'PERSONAL DIRECTO'!$CW102*('PERSONAL DIRECTO'!CD22/('PERSONAL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DIRECTO'!CD22)/$B75,0),0)</f>
        <v>0</v>
      </c>
      <c r="CB75" s="341">
        <f t="shared" si="89"/>
        <v>0</v>
      </c>
      <c r="CC75" s="355" t="str">
        <f>+IF(CC49=" "," ",CC49*(1+'PERSONAL DIRECTO'!$C$84))</f>
        <v xml:space="preserve"> </v>
      </c>
      <c r="CD75" s="237">
        <f>+IF($B75&gt;0,IF('PERSONAL DIRECTO'!CG22&gt;0,INT(-'PERSONAL DIRECTO'!$CW102*('PERSONAL DIRECTO'!CG22/('PERSONAL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DIRECTO'!CG22)/$B75,0),0)</f>
        <v>0</v>
      </c>
      <c r="CE75" s="341">
        <f t="shared" si="90"/>
        <v>0</v>
      </c>
      <c r="CF75" s="355" t="str">
        <f>+IF(CF49=" "," ",CF49*(1+'PERSONAL DIRECTO'!$C$84))</f>
        <v xml:space="preserve"> </v>
      </c>
      <c r="CG75" s="237">
        <f>+IF($B75&gt;0,IF('PERSONAL DIRECTO'!CJ22&gt;0,INT(-'PERSONAL DIRECTO'!$CW102*('PERSONAL DIRECTO'!CJ22/('PERSONAL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DIRECTO'!CJ22)/$B75,0),0)</f>
        <v>0</v>
      </c>
      <c r="CH75" s="341">
        <f t="shared" si="91"/>
        <v>0</v>
      </c>
      <c r="CI75" s="355" t="str">
        <f>+IF(CI49=" "," ",CI49*(1+'PERSONAL DIRECTO'!$C$84))</f>
        <v xml:space="preserve"> </v>
      </c>
      <c r="CJ75" s="237">
        <f>+IF($B75&gt;0,IF('PERSONAL DIRECTO'!CM22&gt;0,INT(-'PERSONAL DIRECTO'!$CW102*('PERSONAL DIRECTO'!CM22/('PERSONAL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DIRECTO'!CM22)/$B75,0),0)</f>
        <v>0</v>
      </c>
      <c r="CK75" s="341">
        <f t="shared" si="92"/>
        <v>0</v>
      </c>
      <c r="CL75" s="355" t="str">
        <f>+IF(CL49=" "," ",CL49*(1+'PERSONAL DIRECTO'!$C$84))</f>
        <v xml:space="preserve"> </v>
      </c>
      <c r="CM75" s="237">
        <f>+IF($B75&gt;0,IF('PERSONAL DIRECTO'!CP22&gt;0,INT(-'PERSONAL DIRECTO'!$CW102*('PERSONAL DIRECTO'!CP22/('PERSONAL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DIRECTO'!CP22)/$B75,0),0)</f>
        <v>0</v>
      </c>
      <c r="CN75" s="341">
        <f t="shared" si="93"/>
        <v>0</v>
      </c>
      <c r="CO75" s="76">
        <f t="shared" si="94"/>
        <v>0</v>
      </c>
    </row>
    <row r="76" spans="1:93" s="334" customFormat="1" ht="15.5" x14ac:dyDescent="0.35">
      <c r="A76" s="336" t="str">
        <f>+IF('PERSONAL DIRECTO'!DE103&lt;=15,"No requiere personal adicional",IF('PERSONAL DIRECTO'!CW103&lt;0,'PERSONAL DIRECTO'!A103,"No requiere personal adicional"))</f>
        <v>No requiere personal adicional</v>
      </c>
      <c r="B76" s="337">
        <f>+IF(A76="No requiere personal adicional",0,IF(('PERSONAL DIRECTO'!DA103/'PERSONAL DIRECTO'!$G$4)&lt;1,1,INT(ROUNDUP('PERSONAL DIRECTO'!DA103/'PERSONAL DIRECTO'!$G$4,1))))</f>
        <v>0</v>
      </c>
      <c r="C76" s="355" t="str">
        <f>+IF(C50=" "," ",C50*(1+'PERSONAL DIRECTO'!$C$84))</f>
        <v xml:space="preserve"> </v>
      </c>
      <c r="D76" s="237">
        <f>+IF($B76&gt;0,IF('PERSONAL DIRECTO'!G23&gt;0,INT(-'PERSONAL DIRECTO'!$CW103*('PERSONAL DIRECTO'!G23/('PERSONAL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DIRECTO'!G23)/$B76,0),0)</f>
        <v>0</v>
      </c>
      <c r="E76" s="341">
        <f t="shared" si="64"/>
        <v>0</v>
      </c>
      <c r="F76" s="355" t="str">
        <f>+IF(F50=" "," ",F50*(1+'PERSONAL DIRECTO'!$C$84))</f>
        <v xml:space="preserve"> </v>
      </c>
      <c r="G76" s="237">
        <f>+IF($B76&gt;0,IF('PERSONAL DIRECTO'!J23&gt;0,INT(-'PERSONAL DIRECTO'!$CW103*('PERSONAL DIRECTO'!J23/('PERSONAL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DIRECTO'!J23)/$B76,0),0)</f>
        <v>0</v>
      </c>
      <c r="H76" s="341">
        <f t="shared" si="65"/>
        <v>0</v>
      </c>
      <c r="I76" s="355" t="str">
        <f>+IF(I50=" "," ",I50*(1+'PERSONAL DIRECTO'!$C$84))</f>
        <v xml:space="preserve"> </v>
      </c>
      <c r="J76" s="237">
        <f>+IF($B76&gt;0,IF('PERSONAL DIRECTO'!M23&gt;0,INT(-'PERSONAL DIRECTO'!$CW103*('PERSONAL DIRECTO'!M23/('PERSONAL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DIRECTO'!M23)/$B76,0),0)</f>
        <v>0</v>
      </c>
      <c r="K76" s="341">
        <f t="shared" si="66"/>
        <v>0</v>
      </c>
      <c r="L76" s="355" t="str">
        <f>+IF(L50=" "," ",L50*(1+'PERSONAL DIRECTO'!$C$84))</f>
        <v xml:space="preserve"> </v>
      </c>
      <c r="M76" s="237">
        <f>+IF($B76&gt;0,IF('PERSONAL DIRECTO'!P23&gt;0,INT(-'PERSONAL DIRECTO'!$CW103*('PERSONAL DIRECTO'!P23/('PERSONAL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DIRECTO'!P23)/$B76,0),0)</f>
        <v>0</v>
      </c>
      <c r="N76" s="341">
        <f t="shared" si="67"/>
        <v>0</v>
      </c>
      <c r="O76" s="355" t="str">
        <f>+IF(O50=" "," ",O50*(1+'PERSONAL DIRECTO'!$C$84))</f>
        <v xml:space="preserve"> </v>
      </c>
      <c r="P76" s="237">
        <f>+IF($B76&gt;0,IF('PERSONAL DIRECTO'!S23&gt;0,INT(-'PERSONAL DIRECTO'!$CW103*('PERSONAL DIRECTO'!S23/('PERSONAL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DIRECTO'!S23)/$B76,0),0)</f>
        <v>0</v>
      </c>
      <c r="Q76" s="341">
        <f t="shared" si="68"/>
        <v>0</v>
      </c>
      <c r="R76" s="355" t="str">
        <f>+IF(R50=" "," ",R50*(1+'PERSONAL DIRECTO'!$C$84))</f>
        <v xml:space="preserve"> </v>
      </c>
      <c r="S76" s="237">
        <f>+IF($B76&gt;0,IF('PERSONAL DIRECTO'!V23&gt;0,INT(-'PERSONAL DIRECTO'!$CW103*('PERSONAL DIRECTO'!V23/('PERSONAL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DIRECTO'!V23)/$B76,0),0)</f>
        <v>0</v>
      </c>
      <c r="T76" s="341">
        <f t="shared" si="69"/>
        <v>0</v>
      </c>
      <c r="U76" s="355" t="str">
        <f>+IF(U50=" "," ",U50*(1+'PERSONAL DIRECTO'!$C$84))</f>
        <v xml:space="preserve"> </v>
      </c>
      <c r="V76" s="237">
        <f>+IF($B76&gt;0,IF('PERSONAL DIRECTO'!Y23&gt;0,INT(-'PERSONAL DIRECTO'!$CW103*('PERSONAL DIRECTO'!Y23/('PERSONAL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DIRECTO'!Y23)/$B76,0),0)</f>
        <v>0</v>
      </c>
      <c r="W76" s="341">
        <f t="shared" si="70"/>
        <v>0</v>
      </c>
      <c r="X76" s="355" t="str">
        <f>+IF(X50=" "," ",X50*(1+'PERSONAL DIRECTO'!$C$84))</f>
        <v xml:space="preserve"> </v>
      </c>
      <c r="Y76" s="237">
        <f>+IF($B76&gt;0,IF('PERSONAL DIRECTO'!AB23&gt;0,INT(-'PERSONAL DIRECTO'!$CW103*('PERSONAL DIRECTO'!AB23/('PERSONAL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DIRECTO'!AB23)/$B76,0),0)</f>
        <v>0</v>
      </c>
      <c r="Z76" s="341">
        <f t="shared" si="71"/>
        <v>0</v>
      </c>
      <c r="AA76" s="355" t="str">
        <f>+IF(AA50=" "," ",AA50*(1+'PERSONAL DIRECTO'!$C$84))</f>
        <v xml:space="preserve"> </v>
      </c>
      <c r="AB76" s="237">
        <f>+IF($B76&gt;0,IF('PERSONAL DIRECTO'!AE23&gt;0,INT(-'PERSONAL DIRECTO'!$CW103*('PERSONAL DIRECTO'!AE23/('PERSONAL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DIRECTO'!AE23)/$B76,0),0)</f>
        <v>0</v>
      </c>
      <c r="AC76" s="341">
        <f t="shared" si="72"/>
        <v>0</v>
      </c>
      <c r="AD76" s="355" t="str">
        <f>+IF(AD50=" "," ",AD50*(1+'PERSONAL DIRECTO'!$C$84))</f>
        <v xml:space="preserve"> </v>
      </c>
      <c r="AE76" s="237">
        <f>+IF($B76&gt;0,IF('PERSONAL DIRECTO'!AH23&gt;0,INT(-'PERSONAL DIRECTO'!$CW103*('PERSONAL DIRECTO'!AH23/('PERSONAL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DIRECTO'!AH23)/$B76,0),0)</f>
        <v>0</v>
      </c>
      <c r="AF76" s="341">
        <f t="shared" si="73"/>
        <v>0</v>
      </c>
      <c r="AG76" s="355" t="str">
        <f>+IF(AG50=" "," ",AG50*(1+'PERSONAL DIRECTO'!$C$84))</f>
        <v xml:space="preserve"> </v>
      </c>
      <c r="AH76" s="237">
        <f>+IF($B76&gt;0,IF('PERSONAL DIRECTO'!AK23&gt;0,INT(-'PERSONAL DIRECTO'!$CW103*('PERSONAL DIRECTO'!AK23/('PERSONAL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DIRECTO'!AK23)/$B76,0),0)</f>
        <v>0</v>
      </c>
      <c r="AI76" s="341">
        <f t="shared" si="74"/>
        <v>0</v>
      </c>
      <c r="AJ76" s="355" t="str">
        <f>+IF(AJ50=" "," ",AJ50*(1+'PERSONAL DIRECTO'!$C$84))</f>
        <v xml:space="preserve"> </v>
      </c>
      <c r="AK76" s="237">
        <f>+IF($B76&gt;0,IF('PERSONAL DIRECTO'!AN23&gt;0,INT(-'PERSONAL DIRECTO'!$CW103*('PERSONAL DIRECTO'!AN23/('PERSONAL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DIRECTO'!AN23)/$B76,0),0)</f>
        <v>0</v>
      </c>
      <c r="AL76" s="341">
        <f t="shared" si="75"/>
        <v>0</v>
      </c>
      <c r="AM76" s="355" t="str">
        <f>+IF(AM50=" "," ",AM50*(1+'PERSONAL DIRECTO'!$C$84))</f>
        <v xml:space="preserve"> </v>
      </c>
      <c r="AN76" s="237">
        <f>+IF($B76&gt;0,IF('PERSONAL DIRECTO'!AQ23&gt;0,INT(-'PERSONAL DIRECTO'!$CW103*('PERSONAL DIRECTO'!AQ23/('PERSONAL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DIRECTO'!AQ23)/$B76,0),0)</f>
        <v>0</v>
      </c>
      <c r="AO76" s="341">
        <f t="shared" si="76"/>
        <v>0</v>
      </c>
      <c r="AP76" s="355" t="str">
        <f>+IF(AP50=" "," ",AP50*(1+'PERSONAL DIRECTO'!$C$84))</f>
        <v xml:space="preserve"> </v>
      </c>
      <c r="AQ76" s="237">
        <f>+IF($B76&gt;0,IF('PERSONAL DIRECTO'!AT23&gt;0,INT(-'PERSONAL DIRECTO'!$CW103*('PERSONAL DIRECTO'!AT23/('PERSONAL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DIRECTO'!AT23)/$B76,0),0)</f>
        <v>0</v>
      </c>
      <c r="AR76" s="341">
        <f t="shared" si="77"/>
        <v>0</v>
      </c>
      <c r="AS76" s="355" t="str">
        <f>+IF(AS50=" "," ",AS50*(1+'PERSONAL DIRECTO'!$C$84))</f>
        <v xml:space="preserve"> </v>
      </c>
      <c r="AT76" s="237">
        <f>+IF($B76&gt;0,IF('PERSONAL DIRECTO'!AW23&gt;0,INT(-'PERSONAL DIRECTO'!$CW103*('PERSONAL DIRECTO'!AW23/('PERSONAL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DIRECTO'!AW23)/$B76,0),0)</f>
        <v>0</v>
      </c>
      <c r="AU76" s="341">
        <f t="shared" si="78"/>
        <v>0</v>
      </c>
      <c r="AV76" s="355" t="str">
        <f>+IF(AV50=" "," ",AV50*(1+'PERSONAL DIRECTO'!$C$84))</f>
        <v xml:space="preserve"> </v>
      </c>
      <c r="AW76" s="237">
        <f>+IF($B76&gt;0,IF('PERSONAL DIRECTO'!AZ23&gt;0,INT(-'PERSONAL DIRECTO'!$CW103*('PERSONAL DIRECTO'!AZ23/('PERSONAL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DIRECTO'!AZ23)/$B76,0),0)</f>
        <v>0</v>
      </c>
      <c r="AX76" s="341">
        <f t="shared" si="79"/>
        <v>0</v>
      </c>
      <c r="AY76" s="355" t="str">
        <f>+IF(AY50=" "," ",AY50*(1+'PERSONAL DIRECTO'!$C$84))</f>
        <v xml:space="preserve"> </v>
      </c>
      <c r="AZ76" s="237">
        <f>+IF($B76&gt;0,IF('PERSONAL DIRECTO'!BC23&gt;0,INT(-'PERSONAL DIRECTO'!$CW103*('PERSONAL DIRECTO'!BC23/('PERSONAL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DIRECTO'!BC23)/$B76,0),0)</f>
        <v>0</v>
      </c>
      <c r="BA76" s="341">
        <f t="shared" si="80"/>
        <v>0</v>
      </c>
      <c r="BB76" s="355" t="str">
        <f>+IF(BB50=" "," ",BB50*(1+'PERSONAL DIRECTO'!$C$84))</f>
        <v xml:space="preserve"> </v>
      </c>
      <c r="BC76" s="237">
        <f>+IF($B76&gt;0,IF('PERSONAL DIRECTO'!BF23&gt;0,INT(-'PERSONAL DIRECTO'!$CW103*('PERSONAL DIRECTO'!BF23/('PERSONAL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DIRECTO'!BF23)/$B76,0),0)</f>
        <v>0</v>
      </c>
      <c r="BD76" s="341">
        <f t="shared" si="81"/>
        <v>0</v>
      </c>
      <c r="BE76" s="355" t="str">
        <f>+IF(BE50=" "," ",BE50*(1+'PERSONAL DIRECTO'!$C$84))</f>
        <v xml:space="preserve"> </v>
      </c>
      <c r="BF76" s="237">
        <f>+IF($B76&gt;0,IF('PERSONAL DIRECTO'!BI23&gt;0,INT(-'PERSONAL DIRECTO'!$CW103*('PERSONAL DIRECTO'!BI23/('PERSONAL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DIRECTO'!BI23)/$B76,0),0)</f>
        <v>0</v>
      </c>
      <c r="BG76" s="341">
        <f t="shared" si="82"/>
        <v>0</v>
      </c>
      <c r="BH76" s="355" t="str">
        <f>+IF(BH50=" "," ",BH50*(1+'PERSONAL DIRECTO'!$C$84))</f>
        <v xml:space="preserve"> </v>
      </c>
      <c r="BI76" s="237">
        <f>+IF($B76&gt;0,IF('PERSONAL DIRECTO'!BL23&gt;0,INT(-'PERSONAL DIRECTO'!$CW103*('PERSONAL DIRECTO'!BL23/('PERSONAL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DIRECTO'!BL23)/$B76,0),0)</f>
        <v>0</v>
      </c>
      <c r="BJ76" s="341">
        <f t="shared" si="83"/>
        <v>0</v>
      </c>
      <c r="BK76" s="355" t="str">
        <f>+IF(BK50=" "," ",BK50*(1+'PERSONAL DIRECTO'!$C$84))</f>
        <v xml:space="preserve"> </v>
      </c>
      <c r="BL76" s="237">
        <f>+IF($B76&gt;0,IF('PERSONAL DIRECTO'!BO23&gt;0,INT(-'PERSONAL DIRECTO'!$CW103*('PERSONAL DIRECTO'!BO23/('PERSONAL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DIRECTO'!BO23)/$B76,0),0)</f>
        <v>0</v>
      </c>
      <c r="BM76" s="341">
        <f t="shared" si="84"/>
        <v>0</v>
      </c>
      <c r="BN76" s="355" t="str">
        <f>+IF(BN50=" "," ",BN50*(1+'PERSONAL DIRECTO'!$C$84))</f>
        <v xml:space="preserve"> </v>
      </c>
      <c r="BO76" s="237">
        <f>+IF($B76&gt;0,IF('PERSONAL DIRECTO'!BR23&gt;0,INT(-'PERSONAL DIRECTO'!$CW103*('PERSONAL DIRECTO'!BR23/('PERSONAL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DIRECTO'!BR23)/$B76,0),0)</f>
        <v>0</v>
      </c>
      <c r="BP76" s="341">
        <f t="shared" si="85"/>
        <v>0</v>
      </c>
      <c r="BQ76" s="355" t="str">
        <f>+IF(BQ50=" "," ",BQ50*(1+'PERSONAL DIRECTO'!$C$84))</f>
        <v xml:space="preserve"> </v>
      </c>
      <c r="BR76" s="237">
        <f>+IF($B76&gt;0,IF('PERSONAL DIRECTO'!BU23&gt;0,INT(-'PERSONAL DIRECTO'!$CW103*('PERSONAL DIRECTO'!BU23/('PERSONAL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DIRECTO'!BU23)/$B76,0),0)</f>
        <v>0</v>
      </c>
      <c r="BS76" s="341">
        <f t="shared" si="86"/>
        <v>0</v>
      </c>
      <c r="BT76" s="355" t="str">
        <f>+IF(BT50=" "," ",BT50*(1+'PERSONAL DIRECTO'!$C$84))</f>
        <v xml:space="preserve"> </v>
      </c>
      <c r="BU76" s="237">
        <f>+IF($B76&gt;0,IF('PERSONAL DIRECTO'!BX23&gt;0,INT(-'PERSONAL DIRECTO'!$CW103*('PERSONAL DIRECTO'!BX23/('PERSONAL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DIRECTO'!BX23)/$B76,0),0)</f>
        <v>0</v>
      </c>
      <c r="BV76" s="341">
        <f t="shared" si="87"/>
        <v>0</v>
      </c>
      <c r="BW76" s="355" t="str">
        <f>+IF(BW50=" "," ",BW50*(1+'PERSONAL DIRECTO'!$C$84))</f>
        <v xml:space="preserve"> </v>
      </c>
      <c r="BX76" s="237">
        <f>+IF($B76&gt;0,IF('PERSONAL DIRECTO'!CA23&gt;0,INT(-'PERSONAL DIRECTO'!$CW103*('PERSONAL DIRECTO'!CA23/('PERSONAL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DIRECTO'!CA23)/$B76,0),0)</f>
        <v>0</v>
      </c>
      <c r="BY76" s="341">
        <f t="shared" si="88"/>
        <v>0</v>
      </c>
      <c r="BZ76" s="355" t="str">
        <f>+IF(BZ50=" "," ",BZ50*(1+'PERSONAL DIRECTO'!$C$84))</f>
        <v xml:space="preserve"> </v>
      </c>
      <c r="CA76" s="237">
        <f>+IF($B76&gt;0,IF('PERSONAL DIRECTO'!CD23&gt;0,INT(-'PERSONAL DIRECTO'!$CW103*('PERSONAL DIRECTO'!CD23/('PERSONAL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DIRECTO'!CD23)/$B76,0),0)</f>
        <v>0</v>
      </c>
      <c r="CB76" s="341">
        <f t="shared" si="89"/>
        <v>0</v>
      </c>
      <c r="CC76" s="355" t="str">
        <f>+IF(CC50=" "," ",CC50*(1+'PERSONAL DIRECTO'!$C$84))</f>
        <v xml:space="preserve"> </v>
      </c>
      <c r="CD76" s="237">
        <f>+IF($B76&gt;0,IF('PERSONAL DIRECTO'!CG23&gt;0,INT(-'PERSONAL DIRECTO'!$CW103*('PERSONAL DIRECTO'!CG23/('PERSONAL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DIRECTO'!CG23)/$B76,0),0)</f>
        <v>0</v>
      </c>
      <c r="CE76" s="341">
        <f t="shared" si="90"/>
        <v>0</v>
      </c>
      <c r="CF76" s="355" t="str">
        <f>+IF(CF50=" "," ",CF50*(1+'PERSONAL DIRECTO'!$C$84))</f>
        <v xml:space="preserve"> </v>
      </c>
      <c r="CG76" s="237">
        <f>+IF($B76&gt;0,IF('PERSONAL DIRECTO'!CJ23&gt;0,INT(-'PERSONAL DIRECTO'!$CW103*('PERSONAL DIRECTO'!CJ23/('PERSONAL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DIRECTO'!CJ23)/$B76,0),0)</f>
        <v>0</v>
      </c>
      <c r="CH76" s="341">
        <f t="shared" si="91"/>
        <v>0</v>
      </c>
      <c r="CI76" s="355" t="str">
        <f>+IF(CI50=" "," ",CI50*(1+'PERSONAL DIRECTO'!$C$84))</f>
        <v xml:space="preserve"> </v>
      </c>
      <c r="CJ76" s="237">
        <f>+IF($B76&gt;0,IF('PERSONAL DIRECTO'!CM23&gt;0,INT(-'PERSONAL DIRECTO'!$CW103*('PERSONAL DIRECTO'!CM23/('PERSONAL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DIRECTO'!CM23)/$B76,0),0)</f>
        <v>0</v>
      </c>
      <c r="CK76" s="341">
        <f t="shared" si="92"/>
        <v>0</v>
      </c>
      <c r="CL76" s="355" t="str">
        <f>+IF(CL50=" "," ",CL50*(1+'PERSONAL DIRECTO'!$C$84))</f>
        <v xml:space="preserve"> </v>
      </c>
      <c r="CM76" s="237">
        <f>+IF($B76&gt;0,IF('PERSONAL DIRECTO'!CP23&gt;0,INT(-'PERSONAL DIRECTO'!$CW103*('PERSONAL DIRECTO'!CP23/('PERSONAL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DIRECTO'!CP23)/$B76,0),0)</f>
        <v>0</v>
      </c>
      <c r="CN76" s="341">
        <f t="shared" si="93"/>
        <v>0</v>
      </c>
      <c r="CO76" s="76">
        <f t="shared" si="94"/>
        <v>0</v>
      </c>
    </row>
    <row r="77" spans="1:93" s="334" customFormat="1" ht="15.5" x14ac:dyDescent="0.35">
      <c r="A77" s="336" t="str">
        <f>+IF('PERSONAL DIRECTO'!DE104&lt;=15,"No requiere personal adicional",IF('PERSONAL DIRECTO'!CW104&lt;0,'PERSONAL DIRECTO'!A104,"No requiere personal adicional"))</f>
        <v>No requiere personal adicional</v>
      </c>
      <c r="B77" s="337">
        <f>+IF(A77="No requiere personal adicional",0,IF(('PERSONAL DIRECTO'!DA104/'PERSONAL DIRECTO'!$G$4)&lt;1,1,INT(ROUNDUP('PERSONAL DIRECTO'!DA104/'PERSONAL DIRECTO'!$G$4,1))))</f>
        <v>0</v>
      </c>
      <c r="C77" s="355" t="str">
        <f>+IF(C51=" "," ",C51*(1+'PERSONAL DIRECTO'!$C$84))</f>
        <v xml:space="preserve"> </v>
      </c>
      <c r="D77" s="237">
        <f>+IF($B77&gt;0,IF('PERSONAL DIRECTO'!G24&gt;0,INT(-'PERSONAL DIRECTO'!$CW104*('PERSONAL DIRECTO'!G24/('PERSONAL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DIRECTO'!G24)/$B77,0),0)</f>
        <v>0</v>
      </c>
      <c r="E77" s="341">
        <f t="shared" si="64"/>
        <v>0</v>
      </c>
      <c r="F77" s="355" t="str">
        <f>+IF(F51=" "," ",F51*(1+'PERSONAL DIRECTO'!$C$84))</f>
        <v xml:space="preserve"> </v>
      </c>
      <c r="G77" s="237">
        <f>+IF($B77&gt;0,IF('PERSONAL DIRECTO'!J24&gt;0,INT(-'PERSONAL DIRECTO'!$CW104*('PERSONAL DIRECTO'!J24/('PERSONAL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DIRECTO'!J24)/$B77,0),0)</f>
        <v>0</v>
      </c>
      <c r="H77" s="341">
        <f t="shared" si="65"/>
        <v>0</v>
      </c>
      <c r="I77" s="355" t="str">
        <f>+IF(I51=" "," ",I51*(1+'PERSONAL DIRECTO'!$C$84))</f>
        <v xml:space="preserve"> </v>
      </c>
      <c r="J77" s="237">
        <f>+IF($B77&gt;0,IF('PERSONAL DIRECTO'!M24&gt;0,INT(-'PERSONAL DIRECTO'!$CW104*('PERSONAL DIRECTO'!M24/('PERSONAL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DIRECTO'!M24)/$B77,0),0)</f>
        <v>0</v>
      </c>
      <c r="K77" s="341">
        <f t="shared" si="66"/>
        <v>0</v>
      </c>
      <c r="L77" s="355" t="str">
        <f>+IF(L51=" "," ",L51*(1+'PERSONAL DIRECTO'!$C$84))</f>
        <v xml:space="preserve"> </v>
      </c>
      <c r="M77" s="237">
        <f>+IF($B77&gt;0,IF('PERSONAL DIRECTO'!P24&gt;0,INT(-'PERSONAL DIRECTO'!$CW104*('PERSONAL DIRECTO'!P24/('PERSONAL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DIRECTO'!P24)/$B77,0),0)</f>
        <v>0</v>
      </c>
      <c r="N77" s="341">
        <f t="shared" si="67"/>
        <v>0</v>
      </c>
      <c r="O77" s="355" t="str">
        <f>+IF(O51=" "," ",O51*(1+'PERSONAL DIRECTO'!$C$84))</f>
        <v xml:space="preserve"> </v>
      </c>
      <c r="P77" s="237">
        <f>+IF($B77&gt;0,IF('PERSONAL DIRECTO'!S24&gt;0,INT(-'PERSONAL DIRECTO'!$CW104*('PERSONAL DIRECTO'!S24/('PERSONAL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DIRECTO'!S24)/$B77,0),0)</f>
        <v>0</v>
      </c>
      <c r="Q77" s="341">
        <f t="shared" si="68"/>
        <v>0</v>
      </c>
      <c r="R77" s="355" t="str">
        <f>+IF(R51=" "," ",R51*(1+'PERSONAL DIRECTO'!$C$84))</f>
        <v xml:space="preserve"> </v>
      </c>
      <c r="S77" s="237">
        <f>+IF($B77&gt;0,IF('PERSONAL DIRECTO'!V24&gt;0,INT(-'PERSONAL DIRECTO'!$CW104*('PERSONAL DIRECTO'!V24/('PERSONAL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DIRECTO'!V24)/$B77,0),0)</f>
        <v>0</v>
      </c>
      <c r="T77" s="341">
        <f t="shared" si="69"/>
        <v>0</v>
      </c>
      <c r="U77" s="355" t="str">
        <f>+IF(U51=" "," ",U51*(1+'PERSONAL DIRECTO'!$C$84))</f>
        <v xml:space="preserve"> </v>
      </c>
      <c r="V77" s="237">
        <f>+IF($B77&gt;0,IF('PERSONAL DIRECTO'!Y24&gt;0,INT(-'PERSONAL DIRECTO'!$CW104*('PERSONAL DIRECTO'!Y24/('PERSONAL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DIRECTO'!Y24)/$B77,0),0)</f>
        <v>0</v>
      </c>
      <c r="W77" s="341">
        <f t="shared" si="70"/>
        <v>0</v>
      </c>
      <c r="X77" s="355" t="str">
        <f>+IF(X51=" "," ",X51*(1+'PERSONAL DIRECTO'!$C$84))</f>
        <v xml:space="preserve"> </v>
      </c>
      <c r="Y77" s="237">
        <f>+IF($B77&gt;0,IF('PERSONAL DIRECTO'!AB24&gt;0,INT(-'PERSONAL DIRECTO'!$CW104*('PERSONAL DIRECTO'!AB24/('PERSONAL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DIRECTO'!AB24)/$B77,0),0)</f>
        <v>0</v>
      </c>
      <c r="Z77" s="341">
        <f t="shared" si="71"/>
        <v>0</v>
      </c>
      <c r="AA77" s="355" t="str">
        <f>+IF(AA51=" "," ",AA51*(1+'PERSONAL DIRECTO'!$C$84))</f>
        <v xml:space="preserve"> </v>
      </c>
      <c r="AB77" s="237">
        <f>+IF($B77&gt;0,IF('PERSONAL DIRECTO'!AE24&gt;0,INT(-'PERSONAL DIRECTO'!$CW104*('PERSONAL DIRECTO'!AE24/('PERSONAL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DIRECTO'!AE24)/$B77,0),0)</f>
        <v>0</v>
      </c>
      <c r="AC77" s="341">
        <f t="shared" si="72"/>
        <v>0</v>
      </c>
      <c r="AD77" s="355" t="str">
        <f>+IF(AD51=" "," ",AD51*(1+'PERSONAL DIRECTO'!$C$84))</f>
        <v xml:space="preserve"> </v>
      </c>
      <c r="AE77" s="237">
        <f>+IF($B77&gt;0,IF('PERSONAL DIRECTO'!AH24&gt;0,INT(-'PERSONAL DIRECTO'!$CW104*('PERSONAL DIRECTO'!AH24/('PERSONAL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DIRECTO'!AH24)/$B77,0),0)</f>
        <v>0</v>
      </c>
      <c r="AF77" s="341">
        <f t="shared" si="73"/>
        <v>0</v>
      </c>
      <c r="AG77" s="355" t="str">
        <f>+IF(AG51=" "," ",AG51*(1+'PERSONAL DIRECTO'!$C$84))</f>
        <v xml:space="preserve"> </v>
      </c>
      <c r="AH77" s="237">
        <f>+IF($B77&gt;0,IF('PERSONAL DIRECTO'!AK24&gt;0,INT(-'PERSONAL DIRECTO'!$CW104*('PERSONAL DIRECTO'!AK24/('PERSONAL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DIRECTO'!AK24)/$B77,0),0)</f>
        <v>0</v>
      </c>
      <c r="AI77" s="341">
        <f t="shared" si="74"/>
        <v>0</v>
      </c>
      <c r="AJ77" s="355" t="str">
        <f>+IF(AJ51=" "," ",AJ51*(1+'PERSONAL DIRECTO'!$C$84))</f>
        <v xml:space="preserve"> </v>
      </c>
      <c r="AK77" s="237">
        <f>+IF($B77&gt;0,IF('PERSONAL DIRECTO'!AN24&gt;0,INT(-'PERSONAL DIRECTO'!$CW104*('PERSONAL DIRECTO'!AN24/('PERSONAL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DIRECTO'!AN24)/$B77,0),0)</f>
        <v>0</v>
      </c>
      <c r="AL77" s="341">
        <f t="shared" si="75"/>
        <v>0</v>
      </c>
      <c r="AM77" s="355" t="str">
        <f>+IF(AM51=" "," ",AM51*(1+'PERSONAL DIRECTO'!$C$84))</f>
        <v xml:space="preserve"> </v>
      </c>
      <c r="AN77" s="237">
        <f>+IF($B77&gt;0,IF('PERSONAL DIRECTO'!AQ24&gt;0,INT(-'PERSONAL DIRECTO'!$CW104*('PERSONAL DIRECTO'!AQ24/('PERSONAL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DIRECTO'!AQ24)/$B77,0),0)</f>
        <v>0</v>
      </c>
      <c r="AO77" s="341">
        <f t="shared" si="76"/>
        <v>0</v>
      </c>
      <c r="AP77" s="355" t="str">
        <f>+IF(AP51=" "," ",AP51*(1+'PERSONAL DIRECTO'!$C$84))</f>
        <v xml:space="preserve"> </v>
      </c>
      <c r="AQ77" s="237">
        <f>+IF($B77&gt;0,IF('PERSONAL DIRECTO'!AT24&gt;0,INT(-'PERSONAL DIRECTO'!$CW104*('PERSONAL DIRECTO'!AT24/('PERSONAL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DIRECTO'!AT24)/$B77,0),0)</f>
        <v>0</v>
      </c>
      <c r="AR77" s="341">
        <f t="shared" si="77"/>
        <v>0</v>
      </c>
      <c r="AS77" s="355" t="str">
        <f>+IF(AS51=" "," ",AS51*(1+'PERSONAL DIRECTO'!$C$84))</f>
        <v xml:space="preserve"> </v>
      </c>
      <c r="AT77" s="237">
        <f>+IF($B77&gt;0,IF('PERSONAL DIRECTO'!AW24&gt;0,INT(-'PERSONAL DIRECTO'!$CW104*('PERSONAL DIRECTO'!AW24/('PERSONAL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DIRECTO'!AW24)/$B77,0),0)</f>
        <v>0</v>
      </c>
      <c r="AU77" s="341">
        <f t="shared" si="78"/>
        <v>0</v>
      </c>
      <c r="AV77" s="355" t="str">
        <f>+IF(AV51=" "," ",AV51*(1+'PERSONAL DIRECTO'!$C$84))</f>
        <v xml:space="preserve"> </v>
      </c>
      <c r="AW77" s="237">
        <f>+IF($B77&gt;0,IF('PERSONAL DIRECTO'!AZ24&gt;0,INT(-'PERSONAL DIRECTO'!$CW104*('PERSONAL DIRECTO'!AZ24/('PERSONAL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DIRECTO'!AZ24)/$B77,0),0)</f>
        <v>0</v>
      </c>
      <c r="AX77" s="341">
        <f t="shared" si="79"/>
        <v>0</v>
      </c>
      <c r="AY77" s="355" t="str">
        <f>+IF(AY51=" "," ",AY51*(1+'PERSONAL DIRECTO'!$C$84))</f>
        <v xml:space="preserve"> </v>
      </c>
      <c r="AZ77" s="237">
        <f>+IF($B77&gt;0,IF('PERSONAL DIRECTO'!BC24&gt;0,INT(-'PERSONAL DIRECTO'!$CW104*('PERSONAL DIRECTO'!BC24/('PERSONAL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DIRECTO'!BC24)/$B77,0),0)</f>
        <v>0</v>
      </c>
      <c r="BA77" s="341">
        <f t="shared" si="80"/>
        <v>0</v>
      </c>
      <c r="BB77" s="355" t="str">
        <f>+IF(BB51=" "," ",BB51*(1+'PERSONAL DIRECTO'!$C$84))</f>
        <v xml:space="preserve"> </v>
      </c>
      <c r="BC77" s="237">
        <f>+IF($B77&gt;0,IF('PERSONAL DIRECTO'!BF24&gt;0,INT(-'PERSONAL DIRECTO'!$CW104*('PERSONAL DIRECTO'!BF24/('PERSONAL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DIRECTO'!BF24)/$B77,0),0)</f>
        <v>0</v>
      </c>
      <c r="BD77" s="341">
        <f t="shared" si="81"/>
        <v>0</v>
      </c>
      <c r="BE77" s="355" t="str">
        <f>+IF(BE51=" "," ",BE51*(1+'PERSONAL DIRECTO'!$C$84))</f>
        <v xml:space="preserve"> </v>
      </c>
      <c r="BF77" s="237">
        <f>+IF($B77&gt;0,IF('PERSONAL DIRECTO'!BI24&gt;0,INT(-'PERSONAL DIRECTO'!$CW104*('PERSONAL DIRECTO'!BI24/('PERSONAL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DIRECTO'!BI24)/$B77,0),0)</f>
        <v>0</v>
      </c>
      <c r="BG77" s="341">
        <f t="shared" si="82"/>
        <v>0</v>
      </c>
      <c r="BH77" s="355" t="str">
        <f>+IF(BH51=" "," ",BH51*(1+'PERSONAL DIRECTO'!$C$84))</f>
        <v xml:space="preserve"> </v>
      </c>
      <c r="BI77" s="237">
        <f>+IF($B77&gt;0,IF('PERSONAL DIRECTO'!BL24&gt;0,INT(-'PERSONAL DIRECTO'!$CW104*('PERSONAL DIRECTO'!BL24/('PERSONAL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DIRECTO'!BL24)/$B77,0),0)</f>
        <v>0</v>
      </c>
      <c r="BJ77" s="341">
        <f t="shared" si="83"/>
        <v>0</v>
      </c>
      <c r="BK77" s="355" t="str">
        <f>+IF(BK51=" "," ",BK51*(1+'PERSONAL DIRECTO'!$C$84))</f>
        <v xml:space="preserve"> </v>
      </c>
      <c r="BL77" s="237">
        <f>+IF($B77&gt;0,IF('PERSONAL DIRECTO'!BO24&gt;0,INT(-'PERSONAL DIRECTO'!$CW104*('PERSONAL DIRECTO'!BO24/('PERSONAL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DIRECTO'!BO24)/$B77,0),0)</f>
        <v>0</v>
      </c>
      <c r="BM77" s="341">
        <f t="shared" si="84"/>
        <v>0</v>
      </c>
      <c r="BN77" s="355" t="str">
        <f>+IF(BN51=" "," ",BN51*(1+'PERSONAL DIRECTO'!$C$84))</f>
        <v xml:space="preserve"> </v>
      </c>
      <c r="BO77" s="237">
        <f>+IF($B77&gt;0,IF('PERSONAL DIRECTO'!BR24&gt;0,INT(-'PERSONAL DIRECTO'!$CW104*('PERSONAL DIRECTO'!BR24/('PERSONAL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DIRECTO'!BR24)/$B77,0),0)</f>
        <v>0</v>
      </c>
      <c r="BP77" s="341">
        <f t="shared" si="85"/>
        <v>0</v>
      </c>
      <c r="BQ77" s="355" t="str">
        <f>+IF(BQ51=" "," ",BQ51*(1+'PERSONAL DIRECTO'!$C$84))</f>
        <v xml:space="preserve"> </v>
      </c>
      <c r="BR77" s="237">
        <f>+IF($B77&gt;0,IF('PERSONAL DIRECTO'!BU24&gt;0,INT(-'PERSONAL DIRECTO'!$CW104*('PERSONAL DIRECTO'!BU24/('PERSONAL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DIRECTO'!BU24)/$B77,0),0)</f>
        <v>0</v>
      </c>
      <c r="BS77" s="341">
        <f t="shared" si="86"/>
        <v>0</v>
      </c>
      <c r="BT77" s="355" t="str">
        <f>+IF(BT51=" "," ",BT51*(1+'PERSONAL DIRECTO'!$C$84))</f>
        <v xml:space="preserve"> </v>
      </c>
      <c r="BU77" s="237">
        <f>+IF($B77&gt;0,IF('PERSONAL DIRECTO'!BX24&gt;0,INT(-'PERSONAL DIRECTO'!$CW104*('PERSONAL DIRECTO'!BX24/('PERSONAL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DIRECTO'!BX24)/$B77,0),0)</f>
        <v>0</v>
      </c>
      <c r="BV77" s="341">
        <f t="shared" si="87"/>
        <v>0</v>
      </c>
      <c r="BW77" s="355" t="str">
        <f>+IF(BW51=" "," ",BW51*(1+'PERSONAL DIRECTO'!$C$84))</f>
        <v xml:space="preserve"> </v>
      </c>
      <c r="BX77" s="237">
        <f>+IF($B77&gt;0,IF('PERSONAL DIRECTO'!CA24&gt;0,INT(-'PERSONAL DIRECTO'!$CW104*('PERSONAL DIRECTO'!CA24/('PERSONAL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DIRECTO'!CA24)/$B77,0),0)</f>
        <v>0</v>
      </c>
      <c r="BY77" s="341">
        <f t="shared" si="88"/>
        <v>0</v>
      </c>
      <c r="BZ77" s="355" t="str">
        <f>+IF(BZ51=" "," ",BZ51*(1+'PERSONAL DIRECTO'!$C$84))</f>
        <v xml:space="preserve"> </v>
      </c>
      <c r="CA77" s="237">
        <f>+IF($B77&gt;0,IF('PERSONAL DIRECTO'!CD24&gt;0,INT(-'PERSONAL DIRECTO'!$CW104*('PERSONAL DIRECTO'!CD24/('PERSONAL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DIRECTO'!CD24)/$B77,0),0)</f>
        <v>0</v>
      </c>
      <c r="CB77" s="341">
        <f t="shared" si="89"/>
        <v>0</v>
      </c>
      <c r="CC77" s="355" t="str">
        <f>+IF(CC51=" "," ",CC51*(1+'PERSONAL DIRECTO'!$C$84))</f>
        <v xml:space="preserve"> </v>
      </c>
      <c r="CD77" s="237">
        <f>+IF($B77&gt;0,IF('PERSONAL DIRECTO'!CG24&gt;0,INT(-'PERSONAL DIRECTO'!$CW104*('PERSONAL DIRECTO'!CG24/('PERSONAL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DIRECTO'!CG24)/$B77,0),0)</f>
        <v>0</v>
      </c>
      <c r="CE77" s="341">
        <f t="shared" si="90"/>
        <v>0</v>
      </c>
      <c r="CF77" s="355" t="str">
        <f>+IF(CF51=" "," ",CF51*(1+'PERSONAL DIRECTO'!$C$84))</f>
        <v xml:space="preserve"> </v>
      </c>
      <c r="CG77" s="237">
        <f>+IF($B77&gt;0,IF('PERSONAL DIRECTO'!CJ24&gt;0,INT(-'PERSONAL DIRECTO'!$CW104*('PERSONAL DIRECTO'!CJ24/('PERSONAL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DIRECTO'!CJ24)/$B77,0),0)</f>
        <v>0</v>
      </c>
      <c r="CH77" s="341">
        <f t="shared" si="91"/>
        <v>0</v>
      </c>
      <c r="CI77" s="355" t="str">
        <f>+IF(CI51=" "," ",CI51*(1+'PERSONAL DIRECTO'!$C$84))</f>
        <v xml:space="preserve"> </v>
      </c>
      <c r="CJ77" s="237">
        <f>+IF($B77&gt;0,IF('PERSONAL DIRECTO'!CM24&gt;0,INT(-'PERSONAL DIRECTO'!$CW104*('PERSONAL DIRECTO'!CM24/('PERSONAL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DIRECTO'!CM24)/$B77,0),0)</f>
        <v>0</v>
      </c>
      <c r="CK77" s="341">
        <f t="shared" si="92"/>
        <v>0</v>
      </c>
      <c r="CL77" s="355" t="str">
        <f>+IF(CL51=" "," ",CL51*(1+'PERSONAL DIRECTO'!$C$84))</f>
        <v xml:space="preserve"> </v>
      </c>
      <c r="CM77" s="237">
        <f>+IF($B77&gt;0,IF('PERSONAL DIRECTO'!CP24&gt;0,INT(-'PERSONAL DIRECTO'!$CW104*('PERSONAL DIRECTO'!CP24/('PERSONAL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DIRECTO'!CP24)/$B77,0),0)</f>
        <v>0</v>
      </c>
      <c r="CN77" s="341">
        <f t="shared" si="93"/>
        <v>0</v>
      </c>
      <c r="CO77" s="76">
        <f t="shared" si="94"/>
        <v>0</v>
      </c>
    </row>
    <row r="78" spans="1:93" s="334" customFormat="1" ht="15.5" x14ac:dyDescent="0.35">
      <c r="A78" s="336" t="str">
        <f>+IF('PERSONAL DIRECTO'!DE105&lt;=15,"No requiere personal adicional",IF('PERSONAL DIRECTO'!CW105&lt;0,'PERSONAL DIRECTO'!A105,"No requiere personal adicional"))</f>
        <v>No requiere personal adicional</v>
      </c>
      <c r="B78" s="337">
        <f>+IF(A78="No requiere personal adicional",0,IF(('PERSONAL DIRECTO'!DA105/'PERSONAL DIRECTO'!$G$4)&lt;1,1,INT(ROUNDUP('PERSONAL DIRECTO'!DA105/'PERSONAL DIRECTO'!$G$4,1))))</f>
        <v>0</v>
      </c>
      <c r="C78" s="355" t="str">
        <f>+IF(C52=" "," ",C52*(1+'PERSONAL DIRECTO'!$C$84))</f>
        <v xml:space="preserve"> </v>
      </c>
      <c r="D78" s="237">
        <f>+IF($B78&gt;0,IF('PERSONAL DIRECTO'!G25&gt;0,INT(-'PERSONAL DIRECTO'!$CW105*('PERSONAL DIRECTO'!G25/('PERSONAL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DIRECTO'!G25)/$B78,0),0)</f>
        <v>0</v>
      </c>
      <c r="E78" s="341">
        <f t="shared" si="64"/>
        <v>0</v>
      </c>
      <c r="F78" s="355" t="str">
        <f>+IF(F52=" "," ",F52*(1+'PERSONAL DIRECTO'!$C$84))</f>
        <v xml:space="preserve"> </v>
      </c>
      <c r="G78" s="237">
        <f>+IF($B78&gt;0,IF('PERSONAL DIRECTO'!J25&gt;0,INT(-'PERSONAL DIRECTO'!$CW105*('PERSONAL DIRECTO'!J25/('PERSONAL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DIRECTO'!J25)/$B78,0),0)</f>
        <v>0</v>
      </c>
      <c r="H78" s="341">
        <f t="shared" si="65"/>
        <v>0</v>
      </c>
      <c r="I78" s="355" t="str">
        <f>+IF(I52=" "," ",I52*(1+'PERSONAL DIRECTO'!$C$84))</f>
        <v xml:space="preserve"> </v>
      </c>
      <c r="J78" s="237">
        <f>+IF($B78&gt;0,IF('PERSONAL DIRECTO'!M25&gt;0,INT(-'PERSONAL DIRECTO'!$CW105*('PERSONAL DIRECTO'!M25/('PERSONAL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DIRECTO'!M25)/$B78,0),0)</f>
        <v>0</v>
      </c>
      <c r="K78" s="341">
        <f t="shared" si="66"/>
        <v>0</v>
      </c>
      <c r="L78" s="355" t="str">
        <f>+IF(L52=" "," ",L52*(1+'PERSONAL DIRECTO'!$C$84))</f>
        <v xml:space="preserve"> </v>
      </c>
      <c r="M78" s="237">
        <f>+IF($B78&gt;0,IF('PERSONAL DIRECTO'!P25&gt;0,INT(-'PERSONAL DIRECTO'!$CW105*('PERSONAL DIRECTO'!P25/('PERSONAL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DIRECTO'!P25)/$B78,0),0)</f>
        <v>0</v>
      </c>
      <c r="N78" s="341">
        <f t="shared" si="67"/>
        <v>0</v>
      </c>
      <c r="O78" s="355" t="str">
        <f>+IF(O52=" "," ",O52*(1+'PERSONAL DIRECTO'!$C$84))</f>
        <v xml:space="preserve"> </v>
      </c>
      <c r="P78" s="237">
        <f>+IF($B78&gt;0,IF('PERSONAL DIRECTO'!S25&gt;0,INT(-'PERSONAL DIRECTO'!$CW105*('PERSONAL DIRECTO'!S25/('PERSONAL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DIRECTO'!S25)/$B78,0),0)</f>
        <v>0</v>
      </c>
      <c r="Q78" s="341">
        <f t="shared" si="68"/>
        <v>0</v>
      </c>
      <c r="R78" s="355" t="str">
        <f>+IF(R52=" "," ",R52*(1+'PERSONAL DIRECTO'!$C$84))</f>
        <v xml:space="preserve"> </v>
      </c>
      <c r="S78" s="237">
        <f>+IF($B78&gt;0,IF('PERSONAL DIRECTO'!V25&gt;0,INT(-'PERSONAL DIRECTO'!$CW105*('PERSONAL DIRECTO'!V25/('PERSONAL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DIRECTO'!V25)/$B78,0),0)</f>
        <v>0</v>
      </c>
      <c r="T78" s="341">
        <f t="shared" si="69"/>
        <v>0</v>
      </c>
      <c r="U78" s="355" t="str">
        <f>+IF(U52=" "," ",U52*(1+'PERSONAL DIRECTO'!$C$84))</f>
        <v xml:space="preserve"> </v>
      </c>
      <c r="V78" s="237">
        <f>+IF($B78&gt;0,IF('PERSONAL DIRECTO'!Y25&gt;0,INT(-'PERSONAL DIRECTO'!$CW105*('PERSONAL DIRECTO'!Y25/('PERSONAL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DIRECTO'!Y25)/$B78,0),0)</f>
        <v>0</v>
      </c>
      <c r="W78" s="341">
        <f t="shared" si="70"/>
        <v>0</v>
      </c>
      <c r="X78" s="355" t="str">
        <f>+IF(X52=" "," ",X52*(1+'PERSONAL DIRECTO'!$C$84))</f>
        <v xml:space="preserve"> </v>
      </c>
      <c r="Y78" s="237">
        <f>+IF($B78&gt;0,IF('PERSONAL DIRECTO'!AB25&gt;0,INT(-'PERSONAL DIRECTO'!$CW105*('PERSONAL DIRECTO'!AB25/('PERSONAL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DIRECTO'!AB25)/$B78,0),0)</f>
        <v>0</v>
      </c>
      <c r="Z78" s="341">
        <f t="shared" si="71"/>
        <v>0</v>
      </c>
      <c r="AA78" s="355" t="str">
        <f>+IF(AA52=" "," ",AA52*(1+'PERSONAL DIRECTO'!$C$84))</f>
        <v xml:space="preserve"> </v>
      </c>
      <c r="AB78" s="237">
        <f>+IF($B78&gt;0,IF('PERSONAL DIRECTO'!AE25&gt;0,INT(-'PERSONAL DIRECTO'!$CW105*('PERSONAL DIRECTO'!AE25/('PERSONAL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DIRECTO'!AE25)/$B78,0),0)</f>
        <v>0</v>
      </c>
      <c r="AC78" s="341">
        <f t="shared" si="72"/>
        <v>0</v>
      </c>
      <c r="AD78" s="355" t="str">
        <f>+IF(AD52=" "," ",AD52*(1+'PERSONAL DIRECTO'!$C$84))</f>
        <v xml:space="preserve"> </v>
      </c>
      <c r="AE78" s="237">
        <f>+IF($B78&gt;0,IF('PERSONAL DIRECTO'!AH25&gt;0,INT(-'PERSONAL DIRECTO'!$CW105*('PERSONAL DIRECTO'!AH25/('PERSONAL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DIRECTO'!AH25)/$B78,0),0)</f>
        <v>0</v>
      </c>
      <c r="AF78" s="341">
        <f t="shared" si="73"/>
        <v>0</v>
      </c>
      <c r="AG78" s="355" t="str">
        <f>+IF(AG52=" "," ",AG52*(1+'PERSONAL DIRECTO'!$C$84))</f>
        <v xml:space="preserve"> </v>
      </c>
      <c r="AH78" s="237">
        <f>+IF($B78&gt;0,IF('PERSONAL DIRECTO'!AK25&gt;0,INT(-'PERSONAL DIRECTO'!$CW105*('PERSONAL DIRECTO'!AK25/('PERSONAL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DIRECTO'!AK25)/$B78,0),0)</f>
        <v>0</v>
      </c>
      <c r="AI78" s="341">
        <f t="shared" si="74"/>
        <v>0</v>
      </c>
      <c r="AJ78" s="355" t="str">
        <f>+IF(AJ52=" "," ",AJ52*(1+'PERSONAL DIRECTO'!$C$84))</f>
        <v xml:space="preserve"> </v>
      </c>
      <c r="AK78" s="237">
        <f>+IF($B78&gt;0,IF('PERSONAL DIRECTO'!AN25&gt;0,INT(-'PERSONAL DIRECTO'!$CW105*('PERSONAL DIRECTO'!AN25/('PERSONAL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DIRECTO'!AN25)/$B78,0),0)</f>
        <v>0</v>
      </c>
      <c r="AL78" s="341">
        <f t="shared" si="75"/>
        <v>0</v>
      </c>
      <c r="AM78" s="355" t="str">
        <f>+IF(AM52=" "," ",AM52*(1+'PERSONAL DIRECTO'!$C$84))</f>
        <v xml:space="preserve"> </v>
      </c>
      <c r="AN78" s="237">
        <f>+IF($B78&gt;0,IF('PERSONAL DIRECTO'!AQ25&gt;0,INT(-'PERSONAL DIRECTO'!$CW105*('PERSONAL DIRECTO'!AQ25/('PERSONAL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DIRECTO'!AQ25)/$B78,0),0)</f>
        <v>0</v>
      </c>
      <c r="AO78" s="341">
        <f t="shared" si="76"/>
        <v>0</v>
      </c>
      <c r="AP78" s="355" t="str">
        <f>+IF(AP52=" "," ",AP52*(1+'PERSONAL DIRECTO'!$C$84))</f>
        <v xml:space="preserve"> </v>
      </c>
      <c r="AQ78" s="237">
        <f>+IF($B78&gt;0,IF('PERSONAL DIRECTO'!AT25&gt;0,INT(-'PERSONAL DIRECTO'!$CW105*('PERSONAL DIRECTO'!AT25/('PERSONAL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DIRECTO'!AT25)/$B78,0),0)</f>
        <v>0</v>
      </c>
      <c r="AR78" s="341">
        <f t="shared" si="77"/>
        <v>0</v>
      </c>
      <c r="AS78" s="355" t="str">
        <f>+IF(AS52=" "," ",AS52*(1+'PERSONAL DIRECTO'!$C$84))</f>
        <v xml:space="preserve"> </v>
      </c>
      <c r="AT78" s="237">
        <f>+IF($B78&gt;0,IF('PERSONAL DIRECTO'!AW25&gt;0,INT(-'PERSONAL DIRECTO'!$CW105*('PERSONAL DIRECTO'!AW25/('PERSONAL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DIRECTO'!AW25)/$B78,0),0)</f>
        <v>0</v>
      </c>
      <c r="AU78" s="341">
        <f t="shared" si="78"/>
        <v>0</v>
      </c>
      <c r="AV78" s="355" t="str">
        <f>+IF(AV52=" "," ",AV52*(1+'PERSONAL DIRECTO'!$C$84))</f>
        <v xml:space="preserve"> </v>
      </c>
      <c r="AW78" s="237">
        <f>+IF($B78&gt;0,IF('PERSONAL DIRECTO'!AZ25&gt;0,INT(-'PERSONAL DIRECTO'!$CW105*('PERSONAL DIRECTO'!AZ25/('PERSONAL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DIRECTO'!AZ25)/$B78,0),0)</f>
        <v>0</v>
      </c>
      <c r="AX78" s="341">
        <f t="shared" si="79"/>
        <v>0</v>
      </c>
      <c r="AY78" s="355" t="str">
        <f>+IF(AY52=" "," ",AY52*(1+'PERSONAL DIRECTO'!$C$84))</f>
        <v xml:space="preserve"> </v>
      </c>
      <c r="AZ78" s="237">
        <f>+IF($B78&gt;0,IF('PERSONAL DIRECTO'!BC25&gt;0,INT(-'PERSONAL DIRECTO'!$CW105*('PERSONAL DIRECTO'!BC25/('PERSONAL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DIRECTO'!BC25)/$B78,0),0)</f>
        <v>0</v>
      </c>
      <c r="BA78" s="341">
        <f t="shared" si="80"/>
        <v>0</v>
      </c>
      <c r="BB78" s="355" t="str">
        <f>+IF(BB52=" "," ",BB52*(1+'PERSONAL DIRECTO'!$C$84))</f>
        <v xml:space="preserve"> </v>
      </c>
      <c r="BC78" s="237">
        <f>+IF($B78&gt;0,IF('PERSONAL DIRECTO'!BF25&gt;0,INT(-'PERSONAL DIRECTO'!$CW105*('PERSONAL DIRECTO'!BF25/('PERSONAL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DIRECTO'!BF25)/$B78,0),0)</f>
        <v>0</v>
      </c>
      <c r="BD78" s="341">
        <f t="shared" si="81"/>
        <v>0</v>
      </c>
      <c r="BE78" s="355" t="str">
        <f>+IF(BE52=" "," ",BE52*(1+'PERSONAL DIRECTO'!$C$84))</f>
        <v xml:space="preserve"> </v>
      </c>
      <c r="BF78" s="237">
        <f>+IF($B78&gt;0,IF('PERSONAL DIRECTO'!BI25&gt;0,INT(-'PERSONAL DIRECTO'!$CW105*('PERSONAL DIRECTO'!BI25/('PERSONAL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DIRECTO'!BI25)/$B78,0),0)</f>
        <v>0</v>
      </c>
      <c r="BG78" s="341">
        <f t="shared" si="82"/>
        <v>0</v>
      </c>
      <c r="BH78" s="355" t="str">
        <f>+IF(BH52=" "," ",BH52*(1+'PERSONAL DIRECTO'!$C$84))</f>
        <v xml:space="preserve"> </v>
      </c>
      <c r="BI78" s="237">
        <f>+IF($B78&gt;0,IF('PERSONAL DIRECTO'!BL25&gt;0,INT(-'PERSONAL DIRECTO'!$CW105*('PERSONAL DIRECTO'!BL25/('PERSONAL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DIRECTO'!BL25)/$B78,0),0)</f>
        <v>0</v>
      </c>
      <c r="BJ78" s="341">
        <f t="shared" si="83"/>
        <v>0</v>
      </c>
      <c r="BK78" s="355" t="str">
        <f>+IF(BK52=" "," ",BK52*(1+'PERSONAL DIRECTO'!$C$84))</f>
        <v xml:space="preserve"> </v>
      </c>
      <c r="BL78" s="237">
        <f>+IF($B78&gt;0,IF('PERSONAL DIRECTO'!BO25&gt;0,INT(-'PERSONAL DIRECTO'!$CW105*('PERSONAL DIRECTO'!BO25/('PERSONAL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DIRECTO'!BO25)/$B78,0),0)</f>
        <v>0</v>
      </c>
      <c r="BM78" s="341">
        <f t="shared" si="84"/>
        <v>0</v>
      </c>
      <c r="BN78" s="355" t="str">
        <f>+IF(BN52=" "," ",BN52*(1+'PERSONAL DIRECTO'!$C$84))</f>
        <v xml:space="preserve"> </v>
      </c>
      <c r="BO78" s="237">
        <f>+IF($B78&gt;0,IF('PERSONAL DIRECTO'!BR25&gt;0,INT(-'PERSONAL DIRECTO'!$CW105*('PERSONAL DIRECTO'!BR25/('PERSONAL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DIRECTO'!BR25)/$B78,0),0)</f>
        <v>0</v>
      </c>
      <c r="BP78" s="341">
        <f t="shared" si="85"/>
        <v>0</v>
      </c>
      <c r="BQ78" s="355" t="str">
        <f>+IF(BQ52=" "," ",BQ52*(1+'PERSONAL DIRECTO'!$C$84))</f>
        <v xml:space="preserve"> </v>
      </c>
      <c r="BR78" s="237">
        <f>+IF($B78&gt;0,IF('PERSONAL DIRECTO'!BU25&gt;0,INT(-'PERSONAL DIRECTO'!$CW105*('PERSONAL DIRECTO'!BU25/('PERSONAL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DIRECTO'!BU25)/$B78,0),0)</f>
        <v>0</v>
      </c>
      <c r="BS78" s="341">
        <f t="shared" si="86"/>
        <v>0</v>
      </c>
      <c r="BT78" s="355" t="str">
        <f>+IF(BT52=" "," ",BT52*(1+'PERSONAL DIRECTO'!$C$84))</f>
        <v xml:space="preserve"> </v>
      </c>
      <c r="BU78" s="237">
        <f>+IF($B78&gt;0,IF('PERSONAL DIRECTO'!BX25&gt;0,INT(-'PERSONAL DIRECTO'!$CW105*('PERSONAL DIRECTO'!BX25/('PERSONAL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DIRECTO'!BX25)/$B78,0),0)</f>
        <v>0</v>
      </c>
      <c r="BV78" s="341">
        <f t="shared" si="87"/>
        <v>0</v>
      </c>
      <c r="BW78" s="355" t="str">
        <f>+IF(BW52=" "," ",BW52*(1+'PERSONAL DIRECTO'!$C$84))</f>
        <v xml:space="preserve"> </v>
      </c>
      <c r="BX78" s="237">
        <f>+IF($B78&gt;0,IF('PERSONAL DIRECTO'!CA25&gt;0,INT(-'PERSONAL DIRECTO'!$CW105*('PERSONAL DIRECTO'!CA25/('PERSONAL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DIRECTO'!CA25)/$B78,0),0)</f>
        <v>0</v>
      </c>
      <c r="BY78" s="341">
        <f t="shared" si="88"/>
        <v>0</v>
      </c>
      <c r="BZ78" s="355" t="str">
        <f>+IF(BZ52=" "," ",BZ52*(1+'PERSONAL DIRECTO'!$C$84))</f>
        <v xml:space="preserve"> </v>
      </c>
      <c r="CA78" s="237">
        <f>+IF($B78&gt;0,IF('PERSONAL DIRECTO'!CD25&gt;0,INT(-'PERSONAL DIRECTO'!$CW105*('PERSONAL DIRECTO'!CD25/('PERSONAL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DIRECTO'!CD25)/$B78,0),0)</f>
        <v>0</v>
      </c>
      <c r="CB78" s="341">
        <f t="shared" si="89"/>
        <v>0</v>
      </c>
      <c r="CC78" s="355" t="str">
        <f>+IF(CC52=" "," ",CC52*(1+'PERSONAL DIRECTO'!$C$84))</f>
        <v xml:space="preserve"> </v>
      </c>
      <c r="CD78" s="237">
        <f>+IF($B78&gt;0,IF('PERSONAL DIRECTO'!CG25&gt;0,INT(-'PERSONAL DIRECTO'!$CW105*('PERSONAL DIRECTO'!CG25/('PERSONAL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DIRECTO'!CG25)/$B78,0),0)</f>
        <v>0</v>
      </c>
      <c r="CE78" s="341">
        <f t="shared" si="90"/>
        <v>0</v>
      </c>
      <c r="CF78" s="355" t="str">
        <f>+IF(CF52=" "," ",CF52*(1+'PERSONAL DIRECTO'!$C$84))</f>
        <v xml:space="preserve"> </v>
      </c>
      <c r="CG78" s="237">
        <f>+IF($B78&gt;0,IF('PERSONAL DIRECTO'!CJ25&gt;0,INT(-'PERSONAL DIRECTO'!$CW105*('PERSONAL DIRECTO'!CJ25/('PERSONAL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DIRECTO'!CJ25)/$B78,0),0)</f>
        <v>0</v>
      </c>
      <c r="CH78" s="341">
        <f t="shared" si="91"/>
        <v>0</v>
      </c>
      <c r="CI78" s="355" t="str">
        <f>+IF(CI52=" "," ",CI52*(1+'PERSONAL DIRECTO'!$C$84))</f>
        <v xml:space="preserve"> </v>
      </c>
      <c r="CJ78" s="237">
        <f>+IF($B78&gt;0,IF('PERSONAL DIRECTO'!CM25&gt;0,INT(-'PERSONAL DIRECTO'!$CW105*('PERSONAL DIRECTO'!CM25/('PERSONAL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DIRECTO'!CM25)/$B78,0),0)</f>
        <v>0</v>
      </c>
      <c r="CK78" s="341">
        <f t="shared" si="92"/>
        <v>0</v>
      </c>
      <c r="CL78" s="355" t="str">
        <f>+IF(CL52=" "," ",CL52*(1+'PERSONAL DIRECTO'!$C$84))</f>
        <v xml:space="preserve"> </v>
      </c>
      <c r="CM78" s="237">
        <f>+IF($B78&gt;0,IF('PERSONAL DIRECTO'!CP25&gt;0,INT(-'PERSONAL DIRECTO'!$CW105*('PERSONAL DIRECTO'!CP25/('PERSONAL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DIRECTO'!CP25)/$B78,0),0)</f>
        <v>0</v>
      </c>
      <c r="CN78" s="341">
        <f t="shared" si="93"/>
        <v>0</v>
      </c>
      <c r="CO78" s="76">
        <f t="shared" si="94"/>
        <v>0</v>
      </c>
    </row>
    <row r="79" spans="1:93" s="334" customFormat="1" ht="15.5" x14ac:dyDescent="0.35">
      <c r="A79" s="336" t="str">
        <f>+IF('PERSONAL DIRECTO'!DE106&lt;=15,"No requiere personal adicional",IF('PERSONAL DIRECTO'!CW106&lt;0,'PERSONAL DIRECTO'!A106,"No requiere personal adicional"))</f>
        <v>No requiere personal adicional</v>
      </c>
      <c r="B79" s="337">
        <f>+IF(A79="No requiere personal adicional",0,IF(('PERSONAL DIRECTO'!DA106/'PERSONAL DIRECTO'!$G$4)&lt;1,1,INT(ROUNDUP('PERSONAL DIRECTO'!DA106/'PERSONAL DIRECTO'!$G$4,1))))</f>
        <v>0</v>
      </c>
      <c r="C79" s="355" t="str">
        <f>+IF(C53=" "," ",C53*(1+'PERSONAL DIRECTO'!$C$84))</f>
        <v xml:space="preserve"> </v>
      </c>
      <c r="D79" s="237">
        <f>+IF($B79&gt;0,IF('PERSONAL DIRECTO'!G26&gt;0,INT(-'PERSONAL DIRECTO'!$CW106*('PERSONAL DIRECTO'!G26/('PERSONAL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DIRECTO'!G26)/$B79,0),0)</f>
        <v>0</v>
      </c>
      <c r="E79" s="341">
        <f t="shared" si="64"/>
        <v>0</v>
      </c>
      <c r="F79" s="355" t="str">
        <f>+IF(F53=" "," ",F53*(1+'PERSONAL DIRECTO'!$C$84))</f>
        <v xml:space="preserve"> </v>
      </c>
      <c r="G79" s="237">
        <f>+IF($B79&gt;0,IF('PERSONAL DIRECTO'!J26&gt;0,INT(-'PERSONAL DIRECTO'!$CW106*('PERSONAL DIRECTO'!J26/('PERSONAL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DIRECTO'!J26)/$B79,0),0)</f>
        <v>0</v>
      </c>
      <c r="H79" s="341">
        <f t="shared" si="65"/>
        <v>0</v>
      </c>
      <c r="I79" s="355" t="str">
        <f>+IF(I53=" "," ",I53*(1+'PERSONAL DIRECTO'!$C$84))</f>
        <v xml:space="preserve"> </v>
      </c>
      <c r="J79" s="237">
        <f>+IF($B79&gt;0,IF('PERSONAL DIRECTO'!M26&gt;0,INT(-'PERSONAL DIRECTO'!$CW106*('PERSONAL DIRECTO'!M26/('PERSONAL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DIRECTO'!M26)/$B79,0),0)</f>
        <v>0</v>
      </c>
      <c r="K79" s="341">
        <f t="shared" si="66"/>
        <v>0</v>
      </c>
      <c r="L79" s="355" t="str">
        <f>+IF(L53=" "," ",L53*(1+'PERSONAL DIRECTO'!$C$84))</f>
        <v xml:space="preserve"> </v>
      </c>
      <c r="M79" s="237">
        <f>+IF($B79&gt;0,IF('PERSONAL DIRECTO'!P26&gt;0,INT(-'PERSONAL DIRECTO'!$CW106*('PERSONAL DIRECTO'!P26/('PERSONAL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DIRECTO'!P26)/$B79,0),0)</f>
        <v>0</v>
      </c>
      <c r="N79" s="341">
        <f t="shared" si="67"/>
        <v>0</v>
      </c>
      <c r="O79" s="355" t="str">
        <f>+IF(O53=" "," ",O53*(1+'PERSONAL DIRECTO'!$C$84))</f>
        <v xml:space="preserve"> </v>
      </c>
      <c r="P79" s="237">
        <f>+IF($B79&gt;0,IF('PERSONAL DIRECTO'!S26&gt;0,INT(-'PERSONAL DIRECTO'!$CW106*('PERSONAL DIRECTO'!S26/('PERSONAL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DIRECTO'!S26)/$B79,0),0)</f>
        <v>0</v>
      </c>
      <c r="Q79" s="341">
        <f t="shared" si="68"/>
        <v>0</v>
      </c>
      <c r="R79" s="355" t="str">
        <f>+IF(R53=" "," ",R53*(1+'PERSONAL DIRECTO'!$C$84))</f>
        <v xml:space="preserve"> </v>
      </c>
      <c r="S79" s="237">
        <f>+IF($B79&gt;0,IF('PERSONAL DIRECTO'!V26&gt;0,INT(-'PERSONAL DIRECTO'!$CW106*('PERSONAL DIRECTO'!V26/('PERSONAL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DIRECTO'!V26)/$B79,0),0)</f>
        <v>0</v>
      </c>
      <c r="T79" s="341">
        <f t="shared" si="69"/>
        <v>0</v>
      </c>
      <c r="U79" s="355" t="str">
        <f>+IF(U53=" "," ",U53*(1+'PERSONAL DIRECTO'!$C$84))</f>
        <v xml:space="preserve"> </v>
      </c>
      <c r="V79" s="237">
        <f>+IF($B79&gt;0,IF('PERSONAL DIRECTO'!Y26&gt;0,INT(-'PERSONAL DIRECTO'!$CW106*('PERSONAL DIRECTO'!Y26/('PERSONAL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DIRECTO'!Y26)/$B79,0),0)</f>
        <v>0</v>
      </c>
      <c r="W79" s="341">
        <f t="shared" si="70"/>
        <v>0</v>
      </c>
      <c r="X79" s="355" t="str">
        <f>+IF(X53=" "," ",X53*(1+'PERSONAL DIRECTO'!$C$84))</f>
        <v xml:space="preserve"> </v>
      </c>
      <c r="Y79" s="237">
        <f>+IF($B79&gt;0,IF('PERSONAL DIRECTO'!AB26&gt;0,INT(-'PERSONAL DIRECTO'!$CW106*('PERSONAL DIRECTO'!AB26/('PERSONAL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DIRECTO'!AB26)/$B79,0),0)</f>
        <v>0</v>
      </c>
      <c r="Z79" s="341">
        <f t="shared" si="71"/>
        <v>0</v>
      </c>
      <c r="AA79" s="355" t="str">
        <f>+IF(AA53=" "," ",AA53*(1+'PERSONAL DIRECTO'!$C$84))</f>
        <v xml:space="preserve"> </v>
      </c>
      <c r="AB79" s="237">
        <f>+IF($B79&gt;0,IF('PERSONAL DIRECTO'!AE26&gt;0,INT(-'PERSONAL DIRECTO'!$CW106*('PERSONAL DIRECTO'!AE26/('PERSONAL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DIRECTO'!AE26)/$B79,0),0)</f>
        <v>0</v>
      </c>
      <c r="AC79" s="341">
        <f t="shared" si="72"/>
        <v>0</v>
      </c>
      <c r="AD79" s="355" t="str">
        <f>+IF(AD53=" "," ",AD53*(1+'PERSONAL DIRECTO'!$C$84))</f>
        <v xml:space="preserve"> </v>
      </c>
      <c r="AE79" s="237">
        <f>+IF($B79&gt;0,IF('PERSONAL DIRECTO'!AH26&gt;0,INT(-'PERSONAL DIRECTO'!$CW106*('PERSONAL DIRECTO'!AH26/('PERSONAL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DIRECTO'!AH26)/$B79,0),0)</f>
        <v>0</v>
      </c>
      <c r="AF79" s="341">
        <f t="shared" si="73"/>
        <v>0</v>
      </c>
      <c r="AG79" s="355" t="str">
        <f>+IF(AG53=" "," ",AG53*(1+'PERSONAL DIRECTO'!$C$84))</f>
        <v xml:space="preserve"> </v>
      </c>
      <c r="AH79" s="237">
        <f>+IF($B79&gt;0,IF('PERSONAL DIRECTO'!AK26&gt;0,INT(-'PERSONAL DIRECTO'!$CW106*('PERSONAL DIRECTO'!AK26/('PERSONAL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DIRECTO'!AK26)/$B79,0),0)</f>
        <v>0</v>
      </c>
      <c r="AI79" s="341">
        <f t="shared" si="74"/>
        <v>0</v>
      </c>
      <c r="AJ79" s="355" t="str">
        <f>+IF(AJ53=" "," ",AJ53*(1+'PERSONAL DIRECTO'!$C$84))</f>
        <v xml:space="preserve"> </v>
      </c>
      <c r="AK79" s="237">
        <f>+IF($B79&gt;0,IF('PERSONAL DIRECTO'!AN26&gt;0,INT(-'PERSONAL DIRECTO'!$CW106*('PERSONAL DIRECTO'!AN26/('PERSONAL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DIRECTO'!AN26)/$B79,0),0)</f>
        <v>0</v>
      </c>
      <c r="AL79" s="341">
        <f t="shared" si="75"/>
        <v>0</v>
      </c>
      <c r="AM79" s="355" t="str">
        <f>+IF(AM53=" "," ",AM53*(1+'PERSONAL DIRECTO'!$C$84))</f>
        <v xml:space="preserve"> </v>
      </c>
      <c r="AN79" s="237">
        <f>+IF($B79&gt;0,IF('PERSONAL DIRECTO'!AQ26&gt;0,INT(-'PERSONAL DIRECTO'!$CW106*('PERSONAL DIRECTO'!AQ26/('PERSONAL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DIRECTO'!AQ26)/$B79,0),0)</f>
        <v>0</v>
      </c>
      <c r="AO79" s="341">
        <f t="shared" si="76"/>
        <v>0</v>
      </c>
      <c r="AP79" s="355" t="str">
        <f>+IF(AP53=" "," ",AP53*(1+'PERSONAL DIRECTO'!$C$84))</f>
        <v xml:space="preserve"> </v>
      </c>
      <c r="AQ79" s="237">
        <f>+IF($B79&gt;0,IF('PERSONAL DIRECTO'!AT26&gt;0,INT(-'PERSONAL DIRECTO'!$CW106*('PERSONAL DIRECTO'!AT26/('PERSONAL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DIRECTO'!AT26)/$B79,0),0)</f>
        <v>0</v>
      </c>
      <c r="AR79" s="341">
        <f t="shared" si="77"/>
        <v>0</v>
      </c>
      <c r="AS79" s="355" t="str">
        <f>+IF(AS53=" "," ",AS53*(1+'PERSONAL DIRECTO'!$C$84))</f>
        <v xml:space="preserve"> </v>
      </c>
      <c r="AT79" s="237">
        <f>+IF($B79&gt;0,IF('PERSONAL DIRECTO'!AW26&gt;0,INT(-'PERSONAL DIRECTO'!$CW106*('PERSONAL DIRECTO'!AW26/('PERSONAL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DIRECTO'!AW26)/$B79,0),0)</f>
        <v>0</v>
      </c>
      <c r="AU79" s="341">
        <f t="shared" si="78"/>
        <v>0</v>
      </c>
      <c r="AV79" s="355" t="str">
        <f>+IF(AV53=" "," ",AV53*(1+'PERSONAL DIRECTO'!$C$84))</f>
        <v xml:space="preserve"> </v>
      </c>
      <c r="AW79" s="237">
        <f>+IF($B79&gt;0,IF('PERSONAL DIRECTO'!AZ26&gt;0,INT(-'PERSONAL DIRECTO'!$CW106*('PERSONAL DIRECTO'!AZ26/('PERSONAL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DIRECTO'!AZ26)/$B79,0),0)</f>
        <v>0</v>
      </c>
      <c r="AX79" s="341">
        <f t="shared" si="79"/>
        <v>0</v>
      </c>
      <c r="AY79" s="355" t="str">
        <f>+IF(AY53=" "," ",AY53*(1+'PERSONAL DIRECTO'!$C$84))</f>
        <v xml:space="preserve"> </v>
      </c>
      <c r="AZ79" s="237">
        <f>+IF($B79&gt;0,IF('PERSONAL DIRECTO'!BC26&gt;0,INT(-'PERSONAL DIRECTO'!$CW106*('PERSONAL DIRECTO'!BC26/('PERSONAL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DIRECTO'!BC26)/$B79,0),0)</f>
        <v>0</v>
      </c>
      <c r="BA79" s="341">
        <f t="shared" si="80"/>
        <v>0</v>
      </c>
      <c r="BB79" s="355" t="str">
        <f>+IF(BB53=" "," ",BB53*(1+'PERSONAL DIRECTO'!$C$84))</f>
        <v xml:space="preserve"> </v>
      </c>
      <c r="BC79" s="237">
        <f>+IF($B79&gt;0,IF('PERSONAL DIRECTO'!BF26&gt;0,INT(-'PERSONAL DIRECTO'!$CW106*('PERSONAL DIRECTO'!BF26/('PERSONAL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DIRECTO'!BF26)/$B79,0),0)</f>
        <v>0</v>
      </c>
      <c r="BD79" s="341">
        <f t="shared" si="81"/>
        <v>0</v>
      </c>
      <c r="BE79" s="355" t="str">
        <f>+IF(BE53=" "," ",BE53*(1+'PERSONAL DIRECTO'!$C$84))</f>
        <v xml:space="preserve"> </v>
      </c>
      <c r="BF79" s="237">
        <f>+IF($B79&gt;0,IF('PERSONAL DIRECTO'!BI26&gt;0,INT(-'PERSONAL DIRECTO'!$CW106*('PERSONAL DIRECTO'!BI26/('PERSONAL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DIRECTO'!BI26)/$B79,0),0)</f>
        <v>0</v>
      </c>
      <c r="BG79" s="341">
        <f t="shared" si="82"/>
        <v>0</v>
      </c>
      <c r="BH79" s="355" t="str">
        <f>+IF(BH53=" "," ",BH53*(1+'PERSONAL DIRECTO'!$C$84))</f>
        <v xml:space="preserve"> </v>
      </c>
      <c r="BI79" s="237">
        <f>+IF($B79&gt;0,IF('PERSONAL DIRECTO'!BL26&gt;0,INT(-'PERSONAL DIRECTO'!$CW106*('PERSONAL DIRECTO'!BL26/('PERSONAL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DIRECTO'!BL26)/$B79,0),0)</f>
        <v>0</v>
      </c>
      <c r="BJ79" s="341">
        <f t="shared" si="83"/>
        <v>0</v>
      </c>
      <c r="BK79" s="355" t="str">
        <f>+IF(BK53=" "," ",BK53*(1+'PERSONAL DIRECTO'!$C$84))</f>
        <v xml:space="preserve"> </v>
      </c>
      <c r="BL79" s="237">
        <f>+IF($B79&gt;0,IF('PERSONAL DIRECTO'!BO26&gt;0,INT(-'PERSONAL DIRECTO'!$CW106*('PERSONAL DIRECTO'!BO26/('PERSONAL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DIRECTO'!BO26)/$B79,0),0)</f>
        <v>0</v>
      </c>
      <c r="BM79" s="341">
        <f t="shared" si="84"/>
        <v>0</v>
      </c>
      <c r="BN79" s="355" t="str">
        <f>+IF(BN53=" "," ",BN53*(1+'PERSONAL DIRECTO'!$C$84))</f>
        <v xml:space="preserve"> </v>
      </c>
      <c r="BO79" s="237">
        <f>+IF($B79&gt;0,IF('PERSONAL DIRECTO'!BR26&gt;0,INT(-'PERSONAL DIRECTO'!$CW106*('PERSONAL DIRECTO'!BR26/('PERSONAL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DIRECTO'!BR26)/$B79,0),0)</f>
        <v>0</v>
      </c>
      <c r="BP79" s="341">
        <f t="shared" si="85"/>
        <v>0</v>
      </c>
      <c r="BQ79" s="355" t="str">
        <f>+IF(BQ53=" "," ",BQ53*(1+'PERSONAL DIRECTO'!$C$84))</f>
        <v xml:space="preserve"> </v>
      </c>
      <c r="BR79" s="237">
        <f>+IF($B79&gt;0,IF('PERSONAL DIRECTO'!BU26&gt;0,INT(-'PERSONAL DIRECTO'!$CW106*('PERSONAL DIRECTO'!BU26/('PERSONAL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DIRECTO'!BU26)/$B79,0),0)</f>
        <v>0</v>
      </c>
      <c r="BS79" s="341">
        <f t="shared" si="86"/>
        <v>0</v>
      </c>
      <c r="BT79" s="355" t="str">
        <f>+IF(BT53=" "," ",BT53*(1+'PERSONAL DIRECTO'!$C$84))</f>
        <v xml:space="preserve"> </v>
      </c>
      <c r="BU79" s="237">
        <f>+IF($B79&gt;0,IF('PERSONAL DIRECTO'!BX26&gt;0,INT(-'PERSONAL DIRECTO'!$CW106*('PERSONAL DIRECTO'!BX26/('PERSONAL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DIRECTO'!BX26)/$B79,0),0)</f>
        <v>0</v>
      </c>
      <c r="BV79" s="341">
        <f t="shared" si="87"/>
        <v>0</v>
      </c>
      <c r="BW79" s="355" t="str">
        <f>+IF(BW53=" "," ",BW53*(1+'PERSONAL DIRECTO'!$C$84))</f>
        <v xml:space="preserve"> </v>
      </c>
      <c r="BX79" s="237">
        <f>+IF($B79&gt;0,IF('PERSONAL DIRECTO'!CA26&gt;0,INT(-'PERSONAL DIRECTO'!$CW106*('PERSONAL DIRECTO'!CA26/('PERSONAL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DIRECTO'!CA26)/$B79,0),0)</f>
        <v>0</v>
      </c>
      <c r="BY79" s="341">
        <f t="shared" si="88"/>
        <v>0</v>
      </c>
      <c r="BZ79" s="355" t="str">
        <f>+IF(BZ53=" "," ",BZ53*(1+'PERSONAL DIRECTO'!$C$84))</f>
        <v xml:space="preserve"> </v>
      </c>
      <c r="CA79" s="237">
        <f>+IF($B79&gt;0,IF('PERSONAL DIRECTO'!CD26&gt;0,INT(-'PERSONAL DIRECTO'!$CW106*('PERSONAL DIRECTO'!CD26/('PERSONAL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DIRECTO'!CD26)/$B79,0),0)</f>
        <v>0</v>
      </c>
      <c r="CB79" s="341">
        <f t="shared" si="89"/>
        <v>0</v>
      </c>
      <c r="CC79" s="355" t="str">
        <f>+IF(CC53=" "," ",CC53*(1+'PERSONAL DIRECTO'!$C$84))</f>
        <v xml:space="preserve"> </v>
      </c>
      <c r="CD79" s="237">
        <f>+IF($B79&gt;0,IF('PERSONAL DIRECTO'!CG26&gt;0,INT(-'PERSONAL DIRECTO'!$CW106*('PERSONAL DIRECTO'!CG26/('PERSONAL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DIRECTO'!CG26)/$B79,0),0)</f>
        <v>0</v>
      </c>
      <c r="CE79" s="341">
        <f t="shared" si="90"/>
        <v>0</v>
      </c>
      <c r="CF79" s="355" t="str">
        <f>+IF(CF53=" "," ",CF53*(1+'PERSONAL DIRECTO'!$C$84))</f>
        <v xml:space="preserve"> </v>
      </c>
      <c r="CG79" s="237">
        <f>+IF($B79&gt;0,IF('PERSONAL DIRECTO'!CJ26&gt;0,INT(-'PERSONAL DIRECTO'!$CW106*('PERSONAL DIRECTO'!CJ26/('PERSONAL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DIRECTO'!CJ26)/$B79,0),0)</f>
        <v>0</v>
      </c>
      <c r="CH79" s="341">
        <f t="shared" si="91"/>
        <v>0</v>
      </c>
      <c r="CI79" s="355" t="str">
        <f>+IF(CI53=" "," ",CI53*(1+'PERSONAL DIRECTO'!$C$84))</f>
        <v xml:space="preserve"> </v>
      </c>
      <c r="CJ79" s="237">
        <f>+IF($B79&gt;0,IF('PERSONAL DIRECTO'!CM26&gt;0,INT(-'PERSONAL DIRECTO'!$CW106*('PERSONAL DIRECTO'!CM26/('PERSONAL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DIRECTO'!CM26)/$B79,0),0)</f>
        <v>0</v>
      </c>
      <c r="CK79" s="341">
        <f t="shared" si="92"/>
        <v>0</v>
      </c>
      <c r="CL79" s="355" t="str">
        <f>+IF(CL53=" "," ",CL53*(1+'PERSONAL DIRECTO'!$C$84))</f>
        <v xml:space="preserve"> </v>
      </c>
      <c r="CM79" s="237">
        <f>+IF($B79&gt;0,IF('PERSONAL DIRECTO'!CP26&gt;0,INT(-'PERSONAL DIRECTO'!$CW106*('PERSONAL DIRECTO'!CP26/('PERSONAL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DIRECTO'!CP26)/$B79,0),0)</f>
        <v>0</v>
      </c>
      <c r="CN79" s="341">
        <f t="shared" si="93"/>
        <v>0</v>
      </c>
      <c r="CO79" s="76">
        <f t="shared" si="94"/>
        <v>0</v>
      </c>
    </row>
    <row r="80" spans="1:93" s="334" customFormat="1" ht="16" thickBot="1" x14ac:dyDescent="0.4">
      <c r="A80" s="343" t="str">
        <f>+IF('PERSONAL DIRECTO'!DE107&lt;=15,"No requiere personal adicional",IF('PERSONAL DIRECTO'!CW107&lt;0,'PERSONAL DIRECTO'!A107,"No requiere personal adicional"))</f>
        <v>No requiere personal adicional</v>
      </c>
      <c r="B80" s="344">
        <f>+IF(A80="No requiere personal adicional",0,IF(('PERSONAL DIRECTO'!DA107/'PERSONAL DIRECTO'!$G$4)&lt;1,1,INT(ROUNDUP('PERSONAL DIRECTO'!DA107/'PERSONAL DIRECTO'!$G$4,1))))</f>
        <v>0</v>
      </c>
      <c r="C80" s="356" t="str">
        <f>+IF(C54=" "," ",C54*(1+'PERSONAL DIRECTO'!$C$84))</f>
        <v xml:space="preserve"> </v>
      </c>
      <c r="D80" s="237">
        <f>+IF($B80&gt;0,IF('PERSONAL DIRECTO'!G27&gt;0,INT(-'PERSONAL DIRECTO'!$CW107*('PERSONAL DIRECTO'!G27/('PERSONAL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DIRECTO'!G27)/$B80,0),0)</f>
        <v>0</v>
      </c>
      <c r="E80" s="345">
        <f t="shared" si="64"/>
        <v>0</v>
      </c>
      <c r="F80" s="356" t="str">
        <f>+IF(F54=" "," ",F54*(1+'PERSONAL DIRECTO'!$C$84))</f>
        <v xml:space="preserve"> </v>
      </c>
      <c r="G80" s="237">
        <f>+IF($B80&gt;0,IF('PERSONAL DIRECTO'!J27&gt;0,INT(-'PERSONAL DIRECTO'!$CW107*('PERSONAL DIRECTO'!J27/('PERSONAL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DIRECTO'!J27)/$B80,0),0)</f>
        <v>0</v>
      </c>
      <c r="H80" s="345">
        <f t="shared" si="65"/>
        <v>0</v>
      </c>
      <c r="I80" s="356" t="str">
        <f>+IF(I54=" "," ",I54*(1+'PERSONAL DIRECTO'!$C$84))</f>
        <v xml:space="preserve"> </v>
      </c>
      <c r="J80" s="237">
        <f>+IF($B80&gt;0,IF('PERSONAL DIRECTO'!M27&gt;0,INT(-'PERSONAL DIRECTO'!$CW107*('PERSONAL DIRECTO'!M27/('PERSONAL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DIRECTO'!M27)/$B80,0),0)</f>
        <v>0</v>
      </c>
      <c r="K80" s="345">
        <f t="shared" si="66"/>
        <v>0</v>
      </c>
      <c r="L80" s="356" t="str">
        <f>+IF(L54=" "," ",L54*(1+'PERSONAL DIRECTO'!$C$84))</f>
        <v xml:space="preserve"> </v>
      </c>
      <c r="M80" s="237">
        <f>+IF($B80&gt;0,IF('PERSONAL DIRECTO'!P27&gt;0,INT(-'PERSONAL DIRECTO'!$CW107*('PERSONAL DIRECTO'!P27/('PERSONAL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DIRECTO'!P27)/$B80,0),0)</f>
        <v>0</v>
      </c>
      <c r="N80" s="345">
        <f t="shared" si="67"/>
        <v>0</v>
      </c>
      <c r="O80" s="356" t="str">
        <f>+IF(O54=" "," ",O54*(1+'PERSONAL DIRECTO'!$C$84))</f>
        <v xml:space="preserve"> </v>
      </c>
      <c r="P80" s="237">
        <f>+IF($B80&gt;0,IF('PERSONAL DIRECTO'!S27&gt;0,INT(-'PERSONAL DIRECTO'!$CW107*('PERSONAL DIRECTO'!S27/('PERSONAL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DIRECTO'!S27)/$B80,0),0)</f>
        <v>0</v>
      </c>
      <c r="Q80" s="345">
        <f t="shared" si="68"/>
        <v>0</v>
      </c>
      <c r="R80" s="356" t="str">
        <f>+IF(R54=" "," ",R54*(1+'PERSONAL DIRECTO'!$C$84))</f>
        <v xml:space="preserve"> </v>
      </c>
      <c r="S80" s="237">
        <f>+IF($B80&gt;0,IF('PERSONAL DIRECTO'!V27&gt;0,INT(-'PERSONAL DIRECTO'!$CW107*('PERSONAL DIRECTO'!V27/('PERSONAL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DIRECTO'!V27)/$B80,0),0)</f>
        <v>0</v>
      </c>
      <c r="T80" s="345">
        <f t="shared" si="69"/>
        <v>0</v>
      </c>
      <c r="U80" s="356" t="str">
        <f>+IF(U54=" "," ",U54*(1+'PERSONAL DIRECTO'!$C$84))</f>
        <v xml:space="preserve"> </v>
      </c>
      <c r="V80" s="237">
        <f>+IF($B80&gt;0,IF('PERSONAL DIRECTO'!Y27&gt;0,INT(-'PERSONAL DIRECTO'!$CW107*('PERSONAL DIRECTO'!Y27/('PERSONAL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DIRECTO'!Y27)/$B80,0),0)</f>
        <v>0</v>
      </c>
      <c r="W80" s="345">
        <f t="shared" si="70"/>
        <v>0</v>
      </c>
      <c r="X80" s="356" t="str">
        <f>+IF(X54=" "," ",X54*(1+'PERSONAL DIRECTO'!$C$84))</f>
        <v xml:space="preserve"> </v>
      </c>
      <c r="Y80" s="237">
        <f>+IF($B80&gt;0,IF('PERSONAL DIRECTO'!AB27&gt;0,INT(-'PERSONAL DIRECTO'!$CW107*('PERSONAL DIRECTO'!AB27/('PERSONAL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DIRECTO'!AB27)/$B80,0),0)</f>
        <v>0</v>
      </c>
      <c r="Z80" s="345">
        <f t="shared" si="71"/>
        <v>0</v>
      </c>
      <c r="AA80" s="356" t="str">
        <f>+IF(AA54=" "," ",AA54*(1+'PERSONAL DIRECTO'!$C$84))</f>
        <v xml:space="preserve"> </v>
      </c>
      <c r="AB80" s="237">
        <f>+IF($B80&gt;0,IF('PERSONAL DIRECTO'!AE27&gt;0,INT(-'PERSONAL DIRECTO'!$CW107*('PERSONAL DIRECTO'!AE27/('PERSONAL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DIRECTO'!AE27)/$B80,0),0)</f>
        <v>0</v>
      </c>
      <c r="AC80" s="345">
        <f t="shared" si="72"/>
        <v>0</v>
      </c>
      <c r="AD80" s="356" t="str">
        <f>+IF(AD54=" "," ",AD54*(1+'PERSONAL DIRECTO'!$C$84))</f>
        <v xml:space="preserve"> </v>
      </c>
      <c r="AE80" s="237">
        <f>+IF($B80&gt;0,IF('PERSONAL DIRECTO'!AH27&gt;0,INT(-'PERSONAL DIRECTO'!$CW107*('PERSONAL DIRECTO'!AH27/('PERSONAL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DIRECTO'!AH27)/$B80,0),0)</f>
        <v>0</v>
      </c>
      <c r="AF80" s="345">
        <f t="shared" si="73"/>
        <v>0</v>
      </c>
      <c r="AG80" s="356" t="str">
        <f>+IF(AG54=" "," ",AG54*(1+'PERSONAL DIRECTO'!$C$84))</f>
        <v xml:space="preserve"> </v>
      </c>
      <c r="AH80" s="237">
        <f>+IF($B80&gt;0,IF('PERSONAL DIRECTO'!AK27&gt;0,INT(-'PERSONAL DIRECTO'!$CW107*('PERSONAL DIRECTO'!AK27/('PERSONAL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DIRECTO'!AK27)/$B80,0),0)</f>
        <v>0</v>
      </c>
      <c r="AI80" s="345">
        <f t="shared" si="74"/>
        <v>0</v>
      </c>
      <c r="AJ80" s="356" t="str">
        <f>+IF(AJ54=" "," ",AJ54*(1+'PERSONAL DIRECTO'!$C$84))</f>
        <v xml:space="preserve"> </v>
      </c>
      <c r="AK80" s="237">
        <f>+IF($B80&gt;0,IF('PERSONAL DIRECTO'!AN27&gt;0,INT(-'PERSONAL DIRECTO'!$CW107*('PERSONAL DIRECTO'!AN27/('PERSONAL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DIRECTO'!AN27)/$B80,0),0)</f>
        <v>0</v>
      </c>
      <c r="AL80" s="345">
        <f t="shared" si="75"/>
        <v>0</v>
      </c>
      <c r="AM80" s="356" t="str">
        <f>+IF(AM54=" "," ",AM54*(1+'PERSONAL DIRECTO'!$C$84))</f>
        <v xml:space="preserve"> </v>
      </c>
      <c r="AN80" s="237">
        <f>+IF($B80&gt;0,IF('PERSONAL DIRECTO'!AQ27&gt;0,INT(-'PERSONAL DIRECTO'!$CW107*('PERSONAL DIRECTO'!AQ27/('PERSONAL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DIRECTO'!AQ27)/$B80,0),0)</f>
        <v>0</v>
      </c>
      <c r="AO80" s="345">
        <f t="shared" si="76"/>
        <v>0</v>
      </c>
      <c r="AP80" s="356" t="str">
        <f>+IF(AP54=" "," ",AP54*(1+'PERSONAL DIRECTO'!$C$84))</f>
        <v xml:space="preserve"> </v>
      </c>
      <c r="AQ80" s="237">
        <f>+IF($B80&gt;0,IF('PERSONAL DIRECTO'!AT27&gt;0,INT(-'PERSONAL DIRECTO'!$CW107*('PERSONAL DIRECTO'!AT27/('PERSONAL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DIRECTO'!AT27)/$B80,0),0)</f>
        <v>0</v>
      </c>
      <c r="AR80" s="345">
        <f t="shared" si="77"/>
        <v>0</v>
      </c>
      <c r="AS80" s="356" t="str">
        <f>+IF(AS54=" "," ",AS54*(1+'PERSONAL DIRECTO'!$C$84))</f>
        <v xml:space="preserve"> </v>
      </c>
      <c r="AT80" s="237">
        <f>+IF($B80&gt;0,IF('PERSONAL DIRECTO'!AW27&gt;0,INT(-'PERSONAL DIRECTO'!$CW107*('PERSONAL DIRECTO'!AW27/('PERSONAL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DIRECTO'!AW27)/$B80,0),0)</f>
        <v>0</v>
      </c>
      <c r="AU80" s="345">
        <f t="shared" si="78"/>
        <v>0</v>
      </c>
      <c r="AV80" s="356" t="str">
        <f>+IF(AV54=" "," ",AV54*(1+'PERSONAL DIRECTO'!$C$84))</f>
        <v xml:space="preserve"> </v>
      </c>
      <c r="AW80" s="237">
        <f>+IF($B80&gt;0,IF('PERSONAL DIRECTO'!AZ27&gt;0,INT(-'PERSONAL DIRECTO'!$CW107*('PERSONAL DIRECTO'!AZ27/('PERSONAL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DIRECTO'!AZ27)/$B80,0),0)</f>
        <v>0</v>
      </c>
      <c r="AX80" s="345">
        <f t="shared" si="79"/>
        <v>0</v>
      </c>
      <c r="AY80" s="356" t="str">
        <f>+IF(AY54=" "," ",AY54*(1+'PERSONAL DIRECTO'!$C$84))</f>
        <v xml:space="preserve"> </v>
      </c>
      <c r="AZ80" s="237">
        <f>+IF($B80&gt;0,IF('PERSONAL DIRECTO'!BC27&gt;0,INT(-'PERSONAL DIRECTO'!$CW107*('PERSONAL DIRECTO'!BC27/('PERSONAL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DIRECTO'!BC27)/$B80,0),0)</f>
        <v>0</v>
      </c>
      <c r="BA80" s="345">
        <f t="shared" si="80"/>
        <v>0</v>
      </c>
      <c r="BB80" s="356" t="str">
        <f>+IF(BB54=" "," ",BB54*(1+'PERSONAL DIRECTO'!$C$84))</f>
        <v xml:space="preserve"> </v>
      </c>
      <c r="BC80" s="237">
        <f>+IF($B80&gt;0,IF('PERSONAL DIRECTO'!BF27&gt;0,INT(-'PERSONAL DIRECTO'!$CW107*('PERSONAL DIRECTO'!BF27/('PERSONAL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DIRECTO'!BF27)/$B80,0),0)</f>
        <v>0</v>
      </c>
      <c r="BD80" s="345">
        <f t="shared" si="81"/>
        <v>0</v>
      </c>
      <c r="BE80" s="356" t="str">
        <f>+IF(BE54=" "," ",BE54*(1+'PERSONAL DIRECTO'!$C$84))</f>
        <v xml:space="preserve"> </v>
      </c>
      <c r="BF80" s="237">
        <f>+IF($B80&gt;0,IF('PERSONAL DIRECTO'!BI27&gt;0,INT(-'PERSONAL DIRECTO'!$CW107*('PERSONAL DIRECTO'!BI27/('PERSONAL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DIRECTO'!BI27)/$B80,0),0)</f>
        <v>0</v>
      </c>
      <c r="BG80" s="345">
        <f t="shared" si="82"/>
        <v>0</v>
      </c>
      <c r="BH80" s="356" t="str">
        <f>+IF(BH54=" "," ",BH54*(1+'PERSONAL DIRECTO'!$C$84))</f>
        <v xml:space="preserve"> </v>
      </c>
      <c r="BI80" s="237">
        <f>+IF($B80&gt;0,IF('PERSONAL DIRECTO'!BL27&gt;0,INT(-'PERSONAL DIRECTO'!$CW107*('PERSONAL DIRECTO'!BL27/('PERSONAL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DIRECTO'!BL27)/$B80,0),0)</f>
        <v>0</v>
      </c>
      <c r="BJ80" s="345">
        <f t="shared" si="83"/>
        <v>0</v>
      </c>
      <c r="BK80" s="356" t="str">
        <f>+IF(BK54=" "," ",BK54*(1+'PERSONAL DIRECTO'!$C$84))</f>
        <v xml:space="preserve"> </v>
      </c>
      <c r="BL80" s="237">
        <f>+IF($B80&gt;0,IF('PERSONAL DIRECTO'!BO27&gt;0,INT(-'PERSONAL DIRECTO'!$CW107*('PERSONAL DIRECTO'!BO27/('PERSONAL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DIRECTO'!BO27)/$B80,0),0)</f>
        <v>0</v>
      </c>
      <c r="BM80" s="345">
        <f t="shared" si="84"/>
        <v>0</v>
      </c>
      <c r="BN80" s="356" t="str">
        <f>+IF(BN54=" "," ",BN54*(1+'PERSONAL DIRECTO'!$C$84))</f>
        <v xml:space="preserve"> </v>
      </c>
      <c r="BO80" s="237">
        <f>+IF($B80&gt;0,IF('PERSONAL DIRECTO'!BR27&gt;0,INT(-'PERSONAL DIRECTO'!$CW107*('PERSONAL DIRECTO'!BR27/('PERSONAL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DIRECTO'!BR27)/$B80,0),0)</f>
        <v>0</v>
      </c>
      <c r="BP80" s="345">
        <f t="shared" si="85"/>
        <v>0</v>
      </c>
      <c r="BQ80" s="356" t="str">
        <f>+IF(BQ54=" "," ",BQ54*(1+'PERSONAL DIRECTO'!$C$84))</f>
        <v xml:space="preserve"> </v>
      </c>
      <c r="BR80" s="237">
        <f>+IF($B80&gt;0,IF('PERSONAL DIRECTO'!BU27&gt;0,INT(-'PERSONAL DIRECTO'!$CW107*('PERSONAL DIRECTO'!BU27/('PERSONAL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DIRECTO'!BU27)/$B80,0),0)</f>
        <v>0</v>
      </c>
      <c r="BS80" s="345">
        <f t="shared" si="86"/>
        <v>0</v>
      </c>
      <c r="BT80" s="356" t="str">
        <f>+IF(BT54=" "," ",BT54*(1+'PERSONAL DIRECTO'!$C$84))</f>
        <v xml:space="preserve"> </v>
      </c>
      <c r="BU80" s="237">
        <f>+IF($B80&gt;0,IF('PERSONAL DIRECTO'!BX27&gt;0,INT(-'PERSONAL DIRECTO'!$CW107*('PERSONAL DIRECTO'!BX27/('PERSONAL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DIRECTO'!BX27)/$B80,0),0)</f>
        <v>0</v>
      </c>
      <c r="BV80" s="345">
        <f t="shared" si="87"/>
        <v>0</v>
      </c>
      <c r="BW80" s="356" t="str">
        <f>+IF(BW54=" "," ",BW54*(1+'PERSONAL DIRECTO'!$C$84))</f>
        <v xml:space="preserve"> </v>
      </c>
      <c r="BX80" s="237">
        <f>+IF($B80&gt;0,IF('PERSONAL DIRECTO'!CA27&gt;0,INT(-'PERSONAL DIRECTO'!$CW107*('PERSONAL DIRECTO'!CA27/('PERSONAL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DIRECTO'!CA27)/$B80,0),0)</f>
        <v>0</v>
      </c>
      <c r="BY80" s="345">
        <f t="shared" si="88"/>
        <v>0</v>
      </c>
      <c r="BZ80" s="356" t="str">
        <f>+IF(BZ54=" "," ",BZ54*(1+'PERSONAL DIRECTO'!$C$84))</f>
        <v xml:space="preserve"> </v>
      </c>
      <c r="CA80" s="237">
        <f>+IF($B80&gt;0,IF('PERSONAL DIRECTO'!CD27&gt;0,INT(-'PERSONAL DIRECTO'!$CW107*('PERSONAL DIRECTO'!CD27/('PERSONAL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DIRECTO'!CD27)/$B80,0),0)</f>
        <v>0</v>
      </c>
      <c r="CB80" s="345">
        <f t="shared" si="89"/>
        <v>0</v>
      </c>
      <c r="CC80" s="356" t="str">
        <f>+IF(CC54=" "," ",CC54*(1+'PERSONAL DIRECTO'!$C$84))</f>
        <v xml:space="preserve"> </v>
      </c>
      <c r="CD80" s="237">
        <f>+IF($B80&gt;0,IF('PERSONAL DIRECTO'!CG27&gt;0,INT(-'PERSONAL DIRECTO'!$CW107*('PERSONAL DIRECTO'!CG27/('PERSONAL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DIRECTO'!CG27)/$B80,0),0)</f>
        <v>0</v>
      </c>
      <c r="CE80" s="345">
        <f t="shared" si="90"/>
        <v>0</v>
      </c>
      <c r="CF80" s="356" t="str">
        <f>+IF(CF54=" "," ",CF54*(1+'PERSONAL DIRECTO'!$C$84))</f>
        <v xml:space="preserve"> </v>
      </c>
      <c r="CG80" s="237">
        <f>+IF($B80&gt;0,IF('PERSONAL DIRECTO'!CJ27&gt;0,INT(-'PERSONAL DIRECTO'!$CW107*('PERSONAL DIRECTO'!CJ27/('PERSONAL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DIRECTO'!CJ27)/$B80,0),0)</f>
        <v>0</v>
      </c>
      <c r="CH80" s="345">
        <f t="shared" si="91"/>
        <v>0</v>
      </c>
      <c r="CI80" s="356" t="str">
        <f>+IF(CI54=" "," ",CI54*(1+'PERSONAL DIRECTO'!$C$84))</f>
        <v xml:space="preserve"> </v>
      </c>
      <c r="CJ80" s="237">
        <f>+IF($B80&gt;0,IF('PERSONAL DIRECTO'!CM27&gt;0,INT(-'PERSONAL DIRECTO'!$CW107*('PERSONAL DIRECTO'!CM27/('PERSONAL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DIRECTO'!CM27)/$B80,0),0)</f>
        <v>0</v>
      </c>
      <c r="CK80" s="345">
        <f t="shared" si="92"/>
        <v>0</v>
      </c>
      <c r="CL80" s="356" t="str">
        <f>+IF(CL54=" "," ",CL54*(1+'PERSONAL DIRECTO'!$C$84))</f>
        <v xml:space="preserve"> </v>
      </c>
      <c r="CM80" s="237">
        <f>+IF($B80&gt;0,IF('PERSONAL DIRECTO'!CP27&gt;0,INT(-'PERSONAL DIRECTO'!$CW107*('PERSONAL DIRECTO'!CP27/('PERSONAL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DIRECTO'!CP27)/$B80,0),0)</f>
        <v>0</v>
      </c>
      <c r="CN80" s="345">
        <f t="shared" si="93"/>
        <v>0</v>
      </c>
      <c r="CO80" s="347">
        <f t="shared" si="94"/>
        <v>0</v>
      </c>
    </row>
    <row r="81" spans="1:93" s="334" customFormat="1" ht="16" thickBot="1" x14ac:dyDescent="0.4">
      <c r="A81" s="348"/>
      <c r="B81" s="348"/>
      <c r="C81" s="349" t="s">
        <v>263</v>
      </c>
      <c r="D81" s="350"/>
      <c r="E81" s="39">
        <f>SUM(E61:E80)</f>
        <v>2515842</v>
      </c>
      <c r="F81" s="349" t="s">
        <v>263</v>
      </c>
      <c r="G81" s="350"/>
      <c r="H81" s="39">
        <f>SUM(H61:H80)</f>
        <v>2012673.6</v>
      </c>
      <c r="I81" s="349" t="s">
        <v>263</v>
      </c>
      <c r="J81" s="350"/>
      <c r="K81" s="39">
        <f>SUM(K61:K80)</f>
        <v>3689901.5999999996</v>
      </c>
      <c r="L81" s="349" t="s">
        <v>263</v>
      </c>
      <c r="M81" s="350"/>
      <c r="N81" s="39">
        <f>SUM(N61:N80)</f>
        <v>0</v>
      </c>
      <c r="O81" s="349" t="s">
        <v>263</v>
      </c>
      <c r="P81" s="350"/>
      <c r="Q81" s="39">
        <f>SUM(Q61:Q80)</f>
        <v>0</v>
      </c>
      <c r="R81" s="349" t="s">
        <v>263</v>
      </c>
      <c r="S81" s="350"/>
      <c r="T81" s="39">
        <f>SUM(T61:T80)</f>
        <v>0</v>
      </c>
      <c r="U81" s="349" t="s">
        <v>263</v>
      </c>
      <c r="V81" s="350"/>
      <c r="W81" s="39">
        <f>SUM(W61:W80)</f>
        <v>0</v>
      </c>
      <c r="X81" s="349" t="s">
        <v>263</v>
      </c>
      <c r="Y81" s="350"/>
      <c r="Z81" s="39">
        <f>SUM(Z61:Z80)</f>
        <v>0</v>
      </c>
      <c r="AA81" s="349" t="s">
        <v>263</v>
      </c>
      <c r="AB81" s="350"/>
      <c r="AC81" s="39">
        <f>SUM(AC61:AC80)</f>
        <v>0</v>
      </c>
      <c r="AD81" s="349" t="s">
        <v>263</v>
      </c>
      <c r="AE81" s="350"/>
      <c r="AF81" s="39">
        <f>SUM(AF61:AF80)</f>
        <v>0</v>
      </c>
      <c r="AG81" s="349" t="s">
        <v>263</v>
      </c>
      <c r="AH81" s="350"/>
      <c r="AI81" s="39">
        <f>SUM(AI61:AI80)</f>
        <v>0</v>
      </c>
      <c r="AJ81" s="349" t="s">
        <v>263</v>
      </c>
      <c r="AK81" s="350"/>
      <c r="AL81" s="39">
        <f>SUM(AL61:AL80)</f>
        <v>0</v>
      </c>
      <c r="AM81" s="349" t="s">
        <v>263</v>
      </c>
      <c r="AN81" s="350"/>
      <c r="AO81" s="39">
        <f>SUM(AO61:AO80)</f>
        <v>0</v>
      </c>
      <c r="AP81" s="349" t="s">
        <v>263</v>
      </c>
      <c r="AQ81" s="350"/>
      <c r="AR81" s="39">
        <f>SUM(AR61:AR80)</f>
        <v>0</v>
      </c>
      <c r="AS81" s="349" t="s">
        <v>263</v>
      </c>
      <c r="AT81" s="350"/>
      <c r="AU81" s="39">
        <f>SUM(AU61:AU80)</f>
        <v>0</v>
      </c>
      <c r="AV81" s="349" t="s">
        <v>263</v>
      </c>
      <c r="AW81" s="350"/>
      <c r="AX81" s="39">
        <f>SUM(AX61:AX80)</f>
        <v>0</v>
      </c>
      <c r="AY81" s="349" t="s">
        <v>263</v>
      </c>
      <c r="AZ81" s="350"/>
      <c r="BA81" s="39">
        <f>SUM(BA61:BA80)</f>
        <v>0</v>
      </c>
      <c r="BB81" s="349" t="s">
        <v>263</v>
      </c>
      <c r="BC81" s="350"/>
      <c r="BD81" s="39">
        <f>SUM(BD61:BD80)</f>
        <v>0</v>
      </c>
      <c r="BE81" s="349" t="s">
        <v>263</v>
      </c>
      <c r="BF81" s="350"/>
      <c r="BG81" s="39">
        <f>SUM(BG61:BG80)</f>
        <v>0</v>
      </c>
      <c r="BH81" s="349" t="s">
        <v>263</v>
      </c>
      <c r="BI81" s="350"/>
      <c r="BJ81" s="39">
        <f>SUM(BJ61:BJ80)</f>
        <v>0</v>
      </c>
      <c r="BK81" s="349" t="s">
        <v>263</v>
      </c>
      <c r="BL81" s="350"/>
      <c r="BM81" s="39">
        <f>SUM(BM61:BM80)</f>
        <v>0</v>
      </c>
      <c r="BN81" s="349" t="s">
        <v>263</v>
      </c>
      <c r="BO81" s="350"/>
      <c r="BP81" s="39">
        <f>SUM(BP61:BP80)</f>
        <v>0</v>
      </c>
      <c r="BQ81" s="349" t="s">
        <v>263</v>
      </c>
      <c r="BR81" s="350"/>
      <c r="BS81" s="39">
        <f>SUM(BS61:BS80)</f>
        <v>0</v>
      </c>
      <c r="BT81" s="349" t="s">
        <v>263</v>
      </c>
      <c r="BU81" s="350"/>
      <c r="BV81" s="39">
        <f>SUM(BV61:BV80)</f>
        <v>0</v>
      </c>
      <c r="BW81" s="349" t="s">
        <v>263</v>
      </c>
      <c r="BX81" s="350"/>
      <c r="BY81" s="39">
        <f>SUM(BY61:BY80)</f>
        <v>0</v>
      </c>
      <c r="BZ81" s="349" t="s">
        <v>263</v>
      </c>
      <c r="CA81" s="350"/>
      <c r="CB81" s="39">
        <f>SUM(CB61:CB80)</f>
        <v>0</v>
      </c>
      <c r="CC81" s="349" t="s">
        <v>263</v>
      </c>
      <c r="CD81" s="350"/>
      <c r="CE81" s="39">
        <f>SUM(CE61:CE80)</f>
        <v>0</v>
      </c>
      <c r="CF81" s="349" t="s">
        <v>263</v>
      </c>
      <c r="CG81" s="350"/>
      <c r="CH81" s="39">
        <f>SUM(CH61:CH80)</f>
        <v>0</v>
      </c>
      <c r="CI81" s="349" t="s">
        <v>263</v>
      </c>
      <c r="CJ81" s="350"/>
      <c r="CK81" s="39">
        <f>SUM(CK61:CK80)</f>
        <v>0</v>
      </c>
      <c r="CL81" s="349" t="s">
        <v>263</v>
      </c>
      <c r="CM81" s="350"/>
      <c r="CN81" s="39">
        <f>SUM(CN61:CN80)</f>
        <v>0</v>
      </c>
      <c r="CO81" s="361">
        <f t="shared" ref="CO81" si="95">+IF(E81=" "," ",E81+H81+K81+N81+Q81+T81+W81+Z81+AC81+AF81+AI81+AL81+AO81+AR81+AU81+AX81+BA81+BD81+BG81+BJ81+BM81+BP81+BS81+BV81+BY81+CB81+CE81+CH81+CK81+CN81)</f>
        <v>8218417.1999999993</v>
      </c>
    </row>
    <row r="82" spans="1:93" s="334" customFormat="1" x14ac:dyDescent="0.25">
      <c r="A82" s="348"/>
      <c r="B82" s="348"/>
      <c r="C82" s="348"/>
      <c r="D82" s="348"/>
      <c r="E82" s="348"/>
      <c r="F82" s="348"/>
      <c r="G82" s="348"/>
      <c r="H82" s="348"/>
      <c r="I82" s="348"/>
      <c r="J82" s="348"/>
      <c r="K82" s="348"/>
      <c r="L82" s="348"/>
      <c r="M82" s="348"/>
      <c r="N82" s="348"/>
      <c r="O82" s="348"/>
      <c r="P82" s="348"/>
      <c r="Q82" s="348"/>
      <c r="R82" s="348"/>
      <c r="S82" s="348"/>
      <c r="T82" s="348"/>
      <c r="U82" s="348"/>
      <c r="V82" s="348"/>
      <c r="W82" s="348"/>
      <c r="X82" s="348"/>
      <c r="Y82" s="348"/>
      <c r="Z82" s="348"/>
      <c r="AA82" s="348"/>
      <c r="AB82" s="348"/>
      <c r="AC82" s="348"/>
      <c r="AD82" s="348"/>
      <c r="AE82" s="348"/>
      <c r="AF82" s="348"/>
      <c r="AG82" s="348"/>
      <c r="AH82" s="348"/>
      <c r="AI82" s="348"/>
      <c r="AJ82" s="348"/>
      <c r="AK82" s="348"/>
      <c r="AL82" s="348"/>
      <c r="AM82" s="348"/>
      <c r="AN82" s="348"/>
      <c r="AO82" s="348"/>
      <c r="AP82" s="348"/>
      <c r="AQ82" s="348"/>
      <c r="AR82" s="348"/>
      <c r="AS82" s="348"/>
      <c r="AT82" s="348"/>
      <c r="AU82" s="348"/>
      <c r="AV82" s="348"/>
      <c r="AW82" s="348"/>
      <c r="AX82" s="348"/>
      <c r="AY82" s="348"/>
      <c r="AZ82" s="348"/>
      <c r="BA82" s="348"/>
      <c r="BB82" s="348"/>
      <c r="BC82" s="348"/>
      <c r="BD82" s="348"/>
      <c r="BE82" s="348"/>
      <c r="BF82" s="348"/>
      <c r="BG82" s="348"/>
      <c r="BH82" s="348"/>
      <c r="BI82" s="348"/>
      <c r="BJ82" s="348"/>
      <c r="BK82" s="348"/>
      <c r="BL82" s="348"/>
      <c r="BM82" s="348"/>
      <c r="BN82" s="348"/>
      <c r="BO82" s="348"/>
      <c r="BP82" s="348"/>
      <c r="BQ82" s="348"/>
      <c r="BR82" s="348"/>
      <c r="BS82" s="348"/>
      <c r="BT82" s="348"/>
      <c r="BU82" s="348"/>
      <c r="BV82" s="348"/>
      <c r="BW82" s="348"/>
      <c r="BX82" s="348"/>
      <c r="BY82" s="348"/>
      <c r="BZ82" s="348"/>
      <c r="CA82" s="348"/>
      <c r="CB82" s="348"/>
      <c r="CC82" s="348"/>
      <c r="CD82" s="348"/>
      <c r="CE82" s="348"/>
      <c r="CF82" s="348"/>
      <c r="CG82" s="348"/>
      <c r="CH82" s="348"/>
      <c r="CI82" s="348"/>
      <c r="CJ82" s="348"/>
      <c r="CK82" s="348"/>
      <c r="CL82" s="348"/>
      <c r="CM82" s="348"/>
      <c r="CN82" s="348"/>
      <c r="CO82" s="348"/>
    </row>
    <row r="83" spans="1:93" s="334" customFormat="1" ht="20.5" thickBot="1" x14ac:dyDescent="0.45">
      <c r="A83" s="351" t="s">
        <v>188</v>
      </c>
      <c r="B83" s="351"/>
      <c r="C83" s="348"/>
      <c r="D83" s="348"/>
      <c r="E83" s="348"/>
      <c r="F83" s="348"/>
      <c r="G83" s="348"/>
      <c r="H83" s="348"/>
      <c r="I83" s="348"/>
      <c r="J83" s="348"/>
      <c r="K83" s="348"/>
      <c r="L83" s="348"/>
      <c r="M83" s="348"/>
      <c r="N83" s="348"/>
      <c r="O83" s="348"/>
      <c r="P83" s="348"/>
      <c r="Q83" s="348"/>
      <c r="R83" s="348"/>
      <c r="S83" s="348"/>
      <c r="T83" s="348"/>
      <c r="U83" s="348"/>
      <c r="V83" s="348"/>
      <c r="W83" s="348"/>
      <c r="X83" s="348"/>
      <c r="Y83" s="348"/>
      <c r="Z83" s="348"/>
      <c r="AA83" s="348"/>
      <c r="AB83" s="348"/>
      <c r="AC83" s="348"/>
      <c r="AD83" s="348"/>
      <c r="AE83" s="348"/>
      <c r="AF83" s="348"/>
      <c r="AG83" s="348"/>
      <c r="AH83" s="348"/>
      <c r="AI83" s="348"/>
      <c r="AJ83" s="348"/>
      <c r="AK83" s="348"/>
      <c r="AL83" s="348"/>
      <c r="AM83" s="348"/>
      <c r="AN83" s="348"/>
      <c r="AO83" s="348"/>
      <c r="AP83" s="348"/>
      <c r="AQ83" s="348"/>
      <c r="AR83" s="348"/>
      <c r="AS83" s="348"/>
      <c r="AT83" s="348"/>
      <c r="AU83" s="348"/>
      <c r="AV83" s="348"/>
      <c r="AW83" s="348"/>
      <c r="AX83" s="348"/>
      <c r="AY83" s="348"/>
      <c r="AZ83" s="348"/>
      <c r="BA83" s="348"/>
      <c r="BB83" s="348"/>
      <c r="BC83" s="348"/>
      <c r="BD83" s="348"/>
      <c r="BE83" s="348"/>
      <c r="BF83" s="348"/>
      <c r="BG83" s="348"/>
      <c r="BH83" s="348"/>
      <c r="BI83" s="348"/>
      <c r="BJ83" s="348"/>
      <c r="BK83" s="348"/>
      <c r="BL83" s="348"/>
      <c r="BM83" s="348"/>
      <c r="BN83" s="348"/>
      <c r="BO83" s="348"/>
      <c r="BP83" s="348"/>
      <c r="BQ83" s="348"/>
      <c r="BR83" s="348"/>
      <c r="BS83" s="348"/>
      <c r="BT83" s="348"/>
      <c r="BU83" s="348"/>
      <c r="BV83" s="348"/>
      <c r="BW83" s="348"/>
      <c r="BX83" s="348"/>
      <c r="BY83" s="348"/>
      <c r="BZ83" s="348"/>
      <c r="CA83" s="348"/>
      <c r="CB83" s="348"/>
      <c r="CC83" s="348"/>
      <c r="CD83" s="348"/>
      <c r="CE83" s="348"/>
      <c r="CF83" s="348"/>
      <c r="CG83" s="348"/>
      <c r="CH83" s="348"/>
      <c r="CI83" s="348"/>
      <c r="CJ83" s="348"/>
      <c r="CK83" s="348"/>
      <c r="CL83" s="348"/>
      <c r="CM83" s="348"/>
      <c r="CN83" s="348"/>
      <c r="CO83" s="352" t="str">
        <f>+A83</f>
        <v>CUARTO AÑO</v>
      </c>
    </row>
    <row r="84" spans="1:93" s="334" customFormat="1" ht="16" thickBot="1" x14ac:dyDescent="0.4">
      <c r="A84" s="332" t="s">
        <v>4</v>
      </c>
      <c r="B84" s="439" t="s">
        <v>262</v>
      </c>
      <c r="C84" s="447" t="str">
        <f>+C58</f>
        <v>Tratamientos faciales</v>
      </c>
      <c r="D84" s="448"/>
      <c r="E84" s="449"/>
      <c r="F84" s="447" t="str">
        <f>+F58</f>
        <v>Tratamientos corporales</v>
      </c>
      <c r="G84" s="448"/>
      <c r="H84" s="449"/>
      <c r="I84" s="447" t="str">
        <f>+I58</f>
        <v>SPA</v>
      </c>
      <c r="J84" s="448"/>
      <c r="K84" s="449"/>
      <c r="L84" s="447">
        <f>+L58</f>
        <v>0</v>
      </c>
      <c r="M84" s="448"/>
      <c r="N84" s="449"/>
      <c r="O84" s="447">
        <f>+O58</f>
        <v>0</v>
      </c>
      <c r="P84" s="448"/>
      <c r="Q84" s="449"/>
      <c r="R84" s="447">
        <f>+R58</f>
        <v>0</v>
      </c>
      <c r="S84" s="448"/>
      <c r="T84" s="449"/>
      <c r="U84" s="447">
        <f>+U58</f>
        <v>0</v>
      </c>
      <c r="V84" s="448"/>
      <c r="W84" s="449"/>
      <c r="X84" s="447">
        <f>+X58</f>
        <v>0</v>
      </c>
      <c r="Y84" s="448"/>
      <c r="Z84" s="449"/>
      <c r="AA84" s="447">
        <f>+AA58</f>
        <v>0</v>
      </c>
      <c r="AB84" s="448"/>
      <c r="AC84" s="449"/>
      <c r="AD84" s="447">
        <f>+AD58</f>
        <v>0</v>
      </c>
      <c r="AE84" s="448"/>
      <c r="AF84" s="449"/>
      <c r="AG84" s="447">
        <f>+AG58</f>
        <v>0</v>
      </c>
      <c r="AH84" s="448"/>
      <c r="AI84" s="449"/>
      <c r="AJ84" s="447">
        <f>+AJ58</f>
        <v>0</v>
      </c>
      <c r="AK84" s="448"/>
      <c r="AL84" s="449"/>
      <c r="AM84" s="447">
        <f>+AM58</f>
        <v>0</v>
      </c>
      <c r="AN84" s="448"/>
      <c r="AO84" s="449"/>
      <c r="AP84" s="447">
        <f>+AP58</f>
        <v>0</v>
      </c>
      <c r="AQ84" s="448"/>
      <c r="AR84" s="449"/>
      <c r="AS84" s="447">
        <f>+AS58</f>
        <v>0</v>
      </c>
      <c r="AT84" s="448"/>
      <c r="AU84" s="449"/>
      <c r="AV84" s="447">
        <f>+AV58</f>
        <v>0</v>
      </c>
      <c r="AW84" s="448"/>
      <c r="AX84" s="449"/>
      <c r="AY84" s="447">
        <f>+AY58</f>
        <v>0</v>
      </c>
      <c r="AZ84" s="448"/>
      <c r="BA84" s="449"/>
      <c r="BB84" s="447">
        <f>+BB58</f>
        <v>0</v>
      </c>
      <c r="BC84" s="448"/>
      <c r="BD84" s="449"/>
      <c r="BE84" s="447">
        <f>+BE58</f>
        <v>0</v>
      </c>
      <c r="BF84" s="448"/>
      <c r="BG84" s="449"/>
      <c r="BH84" s="447">
        <f>+BH58</f>
        <v>0</v>
      </c>
      <c r="BI84" s="448"/>
      <c r="BJ84" s="449"/>
      <c r="BK84" s="447">
        <f>+BK58</f>
        <v>0</v>
      </c>
      <c r="BL84" s="448"/>
      <c r="BM84" s="449"/>
      <c r="BN84" s="447">
        <f>+BN58</f>
        <v>0</v>
      </c>
      <c r="BO84" s="448"/>
      <c r="BP84" s="449"/>
      <c r="BQ84" s="447">
        <f>+BQ58</f>
        <v>0</v>
      </c>
      <c r="BR84" s="448"/>
      <c r="BS84" s="449"/>
      <c r="BT84" s="447">
        <f>+BT58</f>
        <v>0</v>
      </c>
      <c r="BU84" s="448"/>
      <c r="BV84" s="449"/>
      <c r="BW84" s="447">
        <f>+BW58</f>
        <v>0</v>
      </c>
      <c r="BX84" s="448"/>
      <c r="BY84" s="449"/>
      <c r="BZ84" s="447">
        <f>+BZ58</f>
        <v>0</v>
      </c>
      <c r="CA84" s="448"/>
      <c r="CB84" s="449"/>
      <c r="CC84" s="447">
        <f>+CC58</f>
        <v>0</v>
      </c>
      <c r="CD84" s="448"/>
      <c r="CE84" s="449"/>
      <c r="CF84" s="447">
        <f>+CF58</f>
        <v>0</v>
      </c>
      <c r="CG84" s="448"/>
      <c r="CH84" s="449"/>
      <c r="CI84" s="447">
        <f>+CI58</f>
        <v>0</v>
      </c>
      <c r="CJ84" s="448"/>
      <c r="CK84" s="449"/>
      <c r="CL84" s="447">
        <f>+CL58</f>
        <v>0</v>
      </c>
      <c r="CM84" s="448"/>
      <c r="CN84" s="449"/>
      <c r="CO84" s="353" t="s">
        <v>239</v>
      </c>
    </row>
    <row r="85" spans="1:93" s="334" customFormat="1" ht="25.5" customHeight="1" x14ac:dyDescent="0.35">
      <c r="A85" s="335" t="s">
        <v>190</v>
      </c>
      <c r="B85" s="452"/>
      <c r="C85" s="439" t="s">
        <v>264</v>
      </c>
      <c r="D85" s="439" t="s">
        <v>407</v>
      </c>
      <c r="E85" s="93" t="s">
        <v>191</v>
      </c>
      <c r="F85" s="439" t="s">
        <v>264</v>
      </c>
      <c r="G85" s="330" t="s">
        <v>241</v>
      </c>
      <c r="H85" s="93" t="s">
        <v>191</v>
      </c>
      <c r="I85" s="439" t="s">
        <v>264</v>
      </c>
      <c r="J85" s="330" t="s">
        <v>241</v>
      </c>
      <c r="K85" s="93" t="s">
        <v>191</v>
      </c>
      <c r="L85" s="439" t="s">
        <v>264</v>
      </c>
      <c r="M85" s="330" t="s">
        <v>241</v>
      </c>
      <c r="N85" s="93" t="s">
        <v>191</v>
      </c>
      <c r="O85" s="439" t="s">
        <v>264</v>
      </c>
      <c r="P85" s="330" t="s">
        <v>241</v>
      </c>
      <c r="Q85" s="93" t="s">
        <v>191</v>
      </c>
      <c r="R85" s="439" t="s">
        <v>264</v>
      </c>
      <c r="S85" s="330" t="s">
        <v>241</v>
      </c>
      <c r="T85" s="93" t="s">
        <v>191</v>
      </c>
      <c r="U85" s="439" t="s">
        <v>264</v>
      </c>
      <c r="V85" s="330" t="s">
        <v>241</v>
      </c>
      <c r="W85" s="93" t="s">
        <v>191</v>
      </c>
      <c r="X85" s="439" t="s">
        <v>264</v>
      </c>
      <c r="Y85" s="330" t="s">
        <v>241</v>
      </c>
      <c r="Z85" s="93" t="s">
        <v>191</v>
      </c>
      <c r="AA85" s="439" t="s">
        <v>264</v>
      </c>
      <c r="AB85" s="330" t="s">
        <v>241</v>
      </c>
      <c r="AC85" s="93" t="s">
        <v>191</v>
      </c>
      <c r="AD85" s="439" t="s">
        <v>264</v>
      </c>
      <c r="AE85" s="330" t="s">
        <v>241</v>
      </c>
      <c r="AF85" s="93" t="s">
        <v>191</v>
      </c>
      <c r="AG85" s="439" t="s">
        <v>264</v>
      </c>
      <c r="AH85" s="330" t="s">
        <v>241</v>
      </c>
      <c r="AI85" s="93" t="s">
        <v>191</v>
      </c>
      <c r="AJ85" s="439" t="s">
        <v>264</v>
      </c>
      <c r="AK85" s="330" t="s">
        <v>241</v>
      </c>
      <c r="AL85" s="93" t="s">
        <v>191</v>
      </c>
      <c r="AM85" s="439" t="s">
        <v>264</v>
      </c>
      <c r="AN85" s="330" t="s">
        <v>241</v>
      </c>
      <c r="AO85" s="93" t="s">
        <v>191</v>
      </c>
      <c r="AP85" s="439" t="s">
        <v>264</v>
      </c>
      <c r="AQ85" s="330" t="s">
        <v>241</v>
      </c>
      <c r="AR85" s="93" t="s">
        <v>191</v>
      </c>
      <c r="AS85" s="439" t="s">
        <v>264</v>
      </c>
      <c r="AT85" s="330" t="s">
        <v>241</v>
      </c>
      <c r="AU85" s="93" t="s">
        <v>191</v>
      </c>
      <c r="AV85" s="439" t="s">
        <v>264</v>
      </c>
      <c r="AW85" s="330" t="s">
        <v>241</v>
      </c>
      <c r="AX85" s="93" t="s">
        <v>191</v>
      </c>
      <c r="AY85" s="439" t="s">
        <v>264</v>
      </c>
      <c r="AZ85" s="330" t="s">
        <v>241</v>
      </c>
      <c r="BA85" s="93" t="s">
        <v>191</v>
      </c>
      <c r="BB85" s="439" t="s">
        <v>264</v>
      </c>
      <c r="BC85" s="330" t="s">
        <v>241</v>
      </c>
      <c r="BD85" s="93" t="s">
        <v>191</v>
      </c>
      <c r="BE85" s="439" t="s">
        <v>264</v>
      </c>
      <c r="BF85" s="330" t="s">
        <v>241</v>
      </c>
      <c r="BG85" s="93" t="s">
        <v>191</v>
      </c>
      <c r="BH85" s="439" t="s">
        <v>264</v>
      </c>
      <c r="BI85" s="330" t="s">
        <v>241</v>
      </c>
      <c r="BJ85" s="93" t="s">
        <v>191</v>
      </c>
      <c r="BK85" s="439" t="s">
        <v>264</v>
      </c>
      <c r="BL85" s="330" t="s">
        <v>241</v>
      </c>
      <c r="BM85" s="93" t="s">
        <v>191</v>
      </c>
      <c r="BN85" s="439" t="s">
        <v>264</v>
      </c>
      <c r="BO85" s="330" t="s">
        <v>241</v>
      </c>
      <c r="BP85" s="93" t="s">
        <v>191</v>
      </c>
      <c r="BQ85" s="439" t="s">
        <v>264</v>
      </c>
      <c r="BR85" s="330" t="s">
        <v>241</v>
      </c>
      <c r="BS85" s="93" t="s">
        <v>191</v>
      </c>
      <c r="BT85" s="439" t="s">
        <v>264</v>
      </c>
      <c r="BU85" s="330" t="s">
        <v>241</v>
      </c>
      <c r="BV85" s="93" t="s">
        <v>191</v>
      </c>
      <c r="BW85" s="439" t="s">
        <v>264</v>
      </c>
      <c r="BX85" s="330" t="s">
        <v>241</v>
      </c>
      <c r="BY85" s="93" t="s">
        <v>191</v>
      </c>
      <c r="BZ85" s="439" t="s">
        <v>264</v>
      </c>
      <c r="CA85" s="330" t="s">
        <v>241</v>
      </c>
      <c r="CB85" s="93" t="s">
        <v>191</v>
      </c>
      <c r="CC85" s="439" t="s">
        <v>264</v>
      </c>
      <c r="CD85" s="330" t="s">
        <v>241</v>
      </c>
      <c r="CE85" s="93" t="s">
        <v>191</v>
      </c>
      <c r="CF85" s="439" t="s">
        <v>264</v>
      </c>
      <c r="CG85" s="330" t="s">
        <v>241</v>
      </c>
      <c r="CH85" s="93" t="s">
        <v>191</v>
      </c>
      <c r="CI85" s="439" t="s">
        <v>264</v>
      </c>
      <c r="CJ85" s="330" t="s">
        <v>241</v>
      </c>
      <c r="CK85" s="93" t="s">
        <v>191</v>
      </c>
      <c r="CL85" s="439" t="s">
        <v>264</v>
      </c>
      <c r="CM85" s="330" t="s">
        <v>241</v>
      </c>
      <c r="CN85" s="93" t="s">
        <v>191</v>
      </c>
      <c r="CO85" s="93" t="s">
        <v>195</v>
      </c>
    </row>
    <row r="86" spans="1:93" s="334" customFormat="1" ht="16" thickBot="1" x14ac:dyDescent="0.4">
      <c r="A86" s="30" t="s">
        <v>240</v>
      </c>
      <c r="B86" s="453"/>
      <c r="C86" s="450"/>
      <c r="D86" s="450"/>
      <c r="E86" s="60" t="s">
        <v>242</v>
      </c>
      <c r="F86" s="450"/>
      <c r="G86" s="331" t="s">
        <v>192</v>
      </c>
      <c r="H86" s="60" t="s">
        <v>242</v>
      </c>
      <c r="I86" s="450"/>
      <c r="J86" s="331" t="s">
        <v>192</v>
      </c>
      <c r="K86" s="60" t="s">
        <v>242</v>
      </c>
      <c r="L86" s="450"/>
      <c r="M86" s="331" t="s">
        <v>192</v>
      </c>
      <c r="N86" s="60" t="s">
        <v>242</v>
      </c>
      <c r="O86" s="450"/>
      <c r="P86" s="331" t="s">
        <v>192</v>
      </c>
      <c r="Q86" s="60" t="s">
        <v>242</v>
      </c>
      <c r="R86" s="450"/>
      <c r="S86" s="331" t="s">
        <v>192</v>
      </c>
      <c r="T86" s="60" t="s">
        <v>242</v>
      </c>
      <c r="U86" s="450"/>
      <c r="V86" s="331" t="s">
        <v>192</v>
      </c>
      <c r="W86" s="60" t="s">
        <v>242</v>
      </c>
      <c r="X86" s="450"/>
      <c r="Y86" s="331" t="s">
        <v>192</v>
      </c>
      <c r="Z86" s="60" t="s">
        <v>242</v>
      </c>
      <c r="AA86" s="450"/>
      <c r="AB86" s="331" t="s">
        <v>192</v>
      </c>
      <c r="AC86" s="60" t="s">
        <v>242</v>
      </c>
      <c r="AD86" s="450"/>
      <c r="AE86" s="331" t="s">
        <v>192</v>
      </c>
      <c r="AF86" s="60" t="s">
        <v>242</v>
      </c>
      <c r="AG86" s="450"/>
      <c r="AH86" s="331" t="s">
        <v>192</v>
      </c>
      <c r="AI86" s="60" t="s">
        <v>242</v>
      </c>
      <c r="AJ86" s="450"/>
      <c r="AK86" s="331" t="s">
        <v>192</v>
      </c>
      <c r="AL86" s="60" t="s">
        <v>242</v>
      </c>
      <c r="AM86" s="450"/>
      <c r="AN86" s="331" t="s">
        <v>192</v>
      </c>
      <c r="AO86" s="60" t="s">
        <v>242</v>
      </c>
      <c r="AP86" s="450"/>
      <c r="AQ86" s="331" t="s">
        <v>192</v>
      </c>
      <c r="AR86" s="60" t="s">
        <v>242</v>
      </c>
      <c r="AS86" s="450"/>
      <c r="AT86" s="331" t="s">
        <v>192</v>
      </c>
      <c r="AU86" s="60" t="s">
        <v>242</v>
      </c>
      <c r="AV86" s="450"/>
      <c r="AW86" s="331" t="s">
        <v>192</v>
      </c>
      <c r="AX86" s="60" t="s">
        <v>242</v>
      </c>
      <c r="AY86" s="450"/>
      <c r="AZ86" s="331" t="s">
        <v>192</v>
      </c>
      <c r="BA86" s="60" t="s">
        <v>242</v>
      </c>
      <c r="BB86" s="450"/>
      <c r="BC86" s="331" t="s">
        <v>192</v>
      </c>
      <c r="BD86" s="60" t="s">
        <v>242</v>
      </c>
      <c r="BE86" s="450"/>
      <c r="BF86" s="331" t="s">
        <v>192</v>
      </c>
      <c r="BG86" s="60" t="s">
        <v>242</v>
      </c>
      <c r="BH86" s="450"/>
      <c r="BI86" s="331" t="s">
        <v>192</v>
      </c>
      <c r="BJ86" s="60" t="s">
        <v>242</v>
      </c>
      <c r="BK86" s="450"/>
      <c r="BL86" s="331" t="s">
        <v>192</v>
      </c>
      <c r="BM86" s="60" t="s">
        <v>242</v>
      </c>
      <c r="BN86" s="450"/>
      <c r="BO86" s="331" t="s">
        <v>192</v>
      </c>
      <c r="BP86" s="60" t="s">
        <v>242</v>
      </c>
      <c r="BQ86" s="450"/>
      <c r="BR86" s="331" t="s">
        <v>192</v>
      </c>
      <c r="BS86" s="60" t="s">
        <v>242</v>
      </c>
      <c r="BT86" s="450"/>
      <c r="BU86" s="331" t="s">
        <v>192</v>
      </c>
      <c r="BV86" s="60" t="s">
        <v>242</v>
      </c>
      <c r="BW86" s="450"/>
      <c r="BX86" s="331" t="s">
        <v>192</v>
      </c>
      <c r="BY86" s="60" t="s">
        <v>242</v>
      </c>
      <c r="BZ86" s="450"/>
      <c r="CA86" s="331" t="s">
        <v>192</v>
      </c>
      <c r="CB86" s="60" t="s">
        <v>242</v>
      </c>
      <c r="CC86" s="450"/>
      <c r="CD86" s="331" t="s">
        <v>192</v>
      </c>
      <c r="CE86" s="60" t="s">
        <v>242</v>
      </c>
      <c r="CF86" s="450"/>
      <c r="CG86" s="331" t="s">
        <v>192</v>
      </c>
      <c r="CH86" s="60" t="s">
        <v>242</v>
      </c>
      <c r="CI86" s="450"/>
      <c r="CJ86" s="331" t="s">
        <v>192</v>
      </c>
      <c r="CK86" s="60" t="s">
        <v>242</v>
      </c>
      <c r="CL86" s="450"/>
      <c r="CM86" s="331" t="s">
        <v>192</v>
      </c>
      <c r="CN86" s="60" t="s">
        <v>242</v>
      </c>
      <c r="CO86" s="60" t="s">
        <v>233</v>
      </c>
    </row>
    <row r="87" spans="1:93" s="334" customFormat="1" ht="15.5" x14ac:dyDescent="0.35">
      <c r="A87" s="336" t="str">
        <f>+IF('PERSONAL DIRECTO'!DE128&lt;=15,"No requiere personal adicional",IF('PERSONAL DIRECTO'!CW128&lt;0,'PERSONAL DIRECTO'!A128,"No requiere personal adicional"))</f>
        <v xml:space="preserve">Masajista - esteticista </v>
      </c>
      <c r="B87" s="358">
        <f>+IF(A87="No requiere personal adicional",0,IF(('PERSONAL DIRECTO'!DA128/'PERSONAL DIRECTO'!$G$4)&lt;1,1,INT(ROUNDUP('PERSONAL DIRECTO'!DA128/'PERSONAL DIRECTO'!$G$4,1))))</f>
        <v>1</v>
      </c>
      <c r="C87" s="354">
        <f>+IF(C61=" "," ",C61*(1+'PERSONAL DIRECTO'!$C$124))</f>
        <v>5166</v>
      </c>
      <c r="D87" s="237">
        <f>+IF($B87&gt;0,IF('PERSONAL DIRECTO'!G8&gt;0,INT(-'PERSONAL DIRECTO'!$CW128*('PERSONAL DIRECTO'!G8/('PERSONAL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DIRECTO'!G8)/$B87,0),0)</f>
        <v>576</v>
      </c>
      <c r="E87" s="339">
        <f>+IF(D87=0,0,C87*D87*$B87)</f>
        <v>2975616</v>
      </c>
      <c r="F87" s="354">
        <f>+IF(F61=" "," ",F61*(1+'PERSONAL DIRECTO'!$C$124))</f>
        <v>4132.8</v>
      </c>
      <c r="G87" s="237">
        <f>+IF($B87&gt;0,IF('PERSONAL DIRECTO'!J8&gt;0,INT(-'PERSONAL DIRECTO'!$CW128*('PERSONAL DIRECTO'!J8/('PERSONAL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DIRECTO'!J8)/$B87,0),0)</f>
        <v>576</v>
      </c>
      <c r="H87" s="339">
        <f>+IF(G87=0,0,F87*G87*$B87)</f>
        <v>2380492.8000000003</v>
      </c>
      <c r="I87" s="354">
        <f>+IF(I61=" "," ",I61*(1+'PERSONAL DIRECTO'!$C$124))</f>
        <v>7576.7999999999993</v>
      </c>
      <c r="J87" s="237">
        <f>+IF($B87&gt;0,IF('PERSONAL DIRECTO'!M8&gt;0,INT(-'PERSONAL DIRECTO'!$CW128*('PERSONAL DIRECTO'!M8/('PERSONAL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DIRECTO'!M8)/$B87,0),0)</f>
        <v>576</v>
      </c>
      <c r="K87" s="339">
        <f>+IF(J87=0,0,I87*J87*$B87)</f>
        <v>4364236.7999999998</v>
      </c>
      <c r="L87" s="354" t="str">
        <f>+IF(L61=" "," ",L61*(1+'PERSONAL DIRECTO'!$C$124))</f>
        <v xml:space="preserve"> </v>
      </c>
      <c r="M87" s="237">
        <f>+IF($B87&gt;0,IF('PERSONAL DIRECTO'!P8&gt;0,INT(-'PERSONAL DIRECTO'!$CW128*('PERSONAL DIRECTO'!P8/('PERSONAL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DIRECTO'!P8)/$B87,0),0)</f>
        <v>0</v>
      </c>
      <c r="N87" s="339">
        <f>+IF(M87=0,0,L87*M87*$B87)</f>
        <v>0</v>
      </c>
      <c r="O87" s="354" t="str">
        <f>+IF(O61=" "," ",O61*(1+'PERSONAL DIRECTO'!$C$124))</f>
        <v xml:space="preserve"> </v>
      </c>
      <c r="P87" s="237">
        <f>+IF($B87&gt;0,IF('PERSONAL DIRECTO'!S8&gt;0,INT(-'PERSONAL DIRECTO'!$CW128*('PERSONAL DIRECTO'!S8/('PERSONAL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DIRECTO'!S8)/$B87,0),0)</f>
        <v>0</v>
      </c>
      <c r="Q87" s="339">
        <f>+IF(P87=0,0,O87*P87*$B87)</f>
        <v>0</v>
      </c>
      <c r="R87" s="354" t="str">
        <f>+IF(R61=" "," ",R61*(1+'PERSONAL DIRECTO'!$C$124))</f>
        <v xml:space="preserve"> </v>
      </c>
      <c r="S87" s="237">
        <f>+IF($B87&gt;0,IF('PERSONAL DIRECTO'!V8&gt;0,INT(-'PERSONAL DIRECTO'!$CW128*('PERSONAL DIRECTO'!V8/('PERSONAL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DIRECTO'!V8)/$B87,0),0)</f>
        <v>0</v>
      </c>
      <c r="T87" s="339">
        <f>+IF(S87=0,0,R87*S87*$B87)</f>
        <v>0</v>
      </c>
      <c r="U87" s="354" t="str">
        <f>+IF(U61=" "," ",U61*(1+'PERSONAL DIRECTO'!$C$124))</f>
        <v xml:space="preserve"> </v>
      </c>
      <c r="V87" s="237">
        <f>+IF($B87&gt;0,IF('PERSONAL DIRECTO'!Y8&gt;0,INT(-'PERSONAL DIRECTO'!$CW128*('PERSONAL DIRECTO'!Y8/('PERSONAL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DIRECTO'!Y8)/$B87,0),0)</f>
        <v>0</v>
      </c>
      <c r="W87" s="339">
        <f>+IF(V87=0,0,U87*V87*$B87)</f>
        <v>0</v>
      </c>
      <c r="X87" s="354" t="str">
        <f>+IF(X61=" "," ",X61*(1+'PERSONAL DIRECTO'!$C$124))</f>
        <v xml:space="preserve"> </v>
      </c>
      <c r="Y87" s="237">
        <f>+IF($B87&gt;0,IF('PERSONAL DIRECTO'!AB8&gt;0,INT(-'PERSONAL DIRECTO'!$CW128*('PERSONAL DIRECTO'!AB8/('PERSONAL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DIRECTO'!AB8)/$B87,0),0)</f>
        <v>0</v>
      </c>
      <c r="Z87" s="339">
        <f>+IF(Y87=0,0,X87*Y87*$B87)</f>
        <v>0</v>
      </c>
      <c r="AA87" s="354" t="str">
        <f>+IF(AA61=" "," ",AA61*(1+'PERSONAL DIRECTO'!$C$124))</f>
        <v xml:space="preserve"> </v>
      </c>
      <c r="AB87" s="237">
        <f>+IF($B87&gt;0,IF('PERSONAL DIRECTO'!AE8&gt;0,INT(-'PERSONAL DIRECTO'!$CW128*('PERSONAL DIRECTO'!AE8/('PERSONAL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DIRECTO'!AE8)/$B87,0),0)</f>
        <v>0</v>
      </c>
      <c r="AC87" s="339">
        <f>+IF(AB87=0,0,AA87*AB87*$B87)</f>
        <v>0</v>
      </c>
      <c r="AD87" s="354" t="str">
        <f>+IF(AD61=" "," ",AD61*(1+'PERSONAL DIRECTO'!$C$124))</f>
        <v xml:space="preserve"> </v>
      </c>
      <c r="AE87" s="237">
        <f>+IF($B87&gt;0,IF('PERSONAL DIRECTO'!AH8&gt;0,INT(-'PERSONAL DIRECTO'!$CW128*('PERSONAL DIRECTO'!AH8/('PERSONAL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DIRECTO'!AH8)/$B87,0),0)</f>
        <v>0</v>
      </c>
      <c r="AF87" s="339">
        <f>+IF(AE87=0,0,AD87*AE87*$B87)</f>
        <v>0</v>
      </c>
      <c r="AG87" s="354" t="str">
        <f>+IF(AG61=" "," ",AG61*(1+'PERSONAL DIRECTO'!$C$124))</f>
        <v xml:space="preserve"> </v>
      </c>
      <c r="AH87" s="237">
        <f>+IF($B87&gt;0,IF('PERSONAL DIRECTO'!AK8&gt;0,INT(-'PERSONAL DIRECTO'!$CW128*('PERSONAL DIRECTO'!AK8/('PERSONAL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DIRECTO'!AK8)/$B87,0),0)</f>
        <v>0</v>
      </c>
      <c r="AI87" s="339">
        <f>+IF(AH87=0,0,AG87*AH87*$B87)</f>
        <v>0</v>
      </c>
      <c r="AJ87" s="354" t="str">
        <f>+IF(AJ61=" "," ",AJ61*(1+'PERSONAL DIRECTO'!$C$124))</f>
        <v xml:space="preserve"> </v>
      </c>
      <c r="AK87" s="237">
        <f>+IF($B87&gt;0,IF('PERSONAL DIRECTO'!AN8&gt;0,INT(-'PERSONAL DIRECTO'!$CW128*('PERSONAL DIRECTO'!AN8/('PERSONAL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DIRECTO'!AN8)/$B87,0),0)</f>
        <v>0</v>
      </c>
      <c r="AL87" s="339">
        <f>+IF(AK87=0,0,AJ87*AK87*$B87)</f>
        <v>0</v>
      </c>
      <c r="AM87" s="354" t="str">
        <f>+IF(AM61=" "," ",AM61*(1+'PERSONAL DIRECTO'!$C$124))</f>
        <v xml:space="preserve"> </v>
      </c>
      <c r="AN87" s="237">
        <f>+IF($B87&gt;0,IF('PERSONAL DIRECTO'!AQ8&gt;0,INT(-'PERSONAL DIRECTO'!$CW128*('PERSONAL DIRECTO'!AQ8/('PERSONAL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DIRECTO'!AQ8)/$B87,0),0)</f>
        <v>0</v>
      </c>
      <c r="AO87" s="339">
        <f>+IF(AN87=0,0,AM87*AN87*$B87)</f>
        <v>0</v>
      </c>
      <c r="AP87" s="354" t="str">
        <f>+IF(AP61=" "," ",AP61*(1+'PERSONAL DIRECTO'!$C$124))</f>
        <v xml:space="preserve"> </v>
      </c>
      <c r="AQ87" s="237">
        <f>+IF($B87&gt;0,IF('PERSONAL DIRECTO'!AT8&gt;0,INT(-'PERSONAL DIRECTO'!$CW128*('PERSONAL DIRECTO'!AT8/('PERSONAL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DIRECTO'!AT8)/$B87,0),0)</f>
        <v>0</v>
      </c>
      <c r="AR87" s="339">
        <f>+IF(AQ87=0,0,AP87*AQ87*$B87)</f>
        <v>0</v>
      </c>
      <c r="AS87" s="354" t="str">
        <f>+IF(AS61=" "," ",AS61*(1+'PERSONAL DIRECTO'!$C$124))</f>
        <v xml:space="preserve"> </v>
      </c>
      <c r="AT87" s="237">
        <f>+IF($B87&gt;0,IF('PERSONAL DIRECTO'!AW8&gt;0,INT(-'PERSONAL DIRECTO'!$CW128*('PERSONAL DIRECTO'!AW8/('PERSONAL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DIRECTO'!AW8)/$B87,0),0)</f>
        <v>0</v>
      </c>
      <c r="AU87" s="339">
        <f>+IF(AT87=0,0,AS87*AT87*$B87)</f>
        <v>0</v>
      </c>
      <c r="AV87" s="354" t="str">
        <f>+IF(AV61=" "," ",AV61*(1+'PERSONAL DIRECTO'!$C$124))</f>
        <v xml:space="preserve"> </v>
      </c>
      <c r="AW87" s="237">
        <f>+IF($B87&gt;0,IF('PERSONAL DIRECTO'!AZ8&gt;0,INT(-'PERSONAL DIRECTO'!$CW128*('PERSONAL DIRECTO'!AZ8/('PERSONAL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DIRECTO'!AZ8)/$B87,0),0)</f>
        <v>0</v>
      </c>
      <c r="AX87" s="339">
        <f>+IF(AW87=0,0,AV87*AW87*$B87)</f>
        <v>0</v>
      </c>
      <c r="AY87" s="354" t="str">
        <f>+IF(AY61=" "," ",AY61*(1+'PERSONAL DIRECTO'!$C$124))</f>
        <v xml:space="preserve"> </v>
      </c>
      <c r="AZ87" s="237">
        <f>+IF($B87&gt;0,IF('PERSONAL DIRECTO'!BC8&gt;0,INT(-'PERSONAL DIRECTO'!$CW128*('PERSONAL DIRECTO'!BC8/('PERSONAL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DIRECTO'!BC8)/$B87,0),0)</f>
        <v>0</v>
      </c>
      <c r="BA87" s="339">
        <f>+IF(AZ87=0,0,AY87*AZ87*$B87)</f>
        <v>0</v>
      </c>
      <c r="BB87" s="354" t="str">
        <f>+IF(BB61=" "," ",BB61*(1+'PERSONAL DIRECTO'!$C$124))</f>
        <v xml:space="preserve"> </v>
      </c>
      <c r="BC87" s="237">
        <f>+IF($B87&gt;0,IF('PERSONAL DIRECTO'!BF8&gt;0,INT(-'PERSONAL DIRECTO'!$CW128*('PERSONAL DIRECTO'!BF8/('PERSONAL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DIRECTO'!BF8)/$B87,0),0)</f>
        <v>0</v>
      </c>
      <c r="BD87" s="339">
        <f>+IF(BC87=0,0,BB87*BC87*$B87)</f>
        <v>0</v>
      </c>
      <c r="BE87" s="354" t="str">
        <f>+IF(BE61=" "," ",BE61*(1+'PERSONAL DIRECTO'!$C$124))</f>
        <v xml:space="preserve"> </v>
      </c>
      <c r="BF87" s="237">
        <f>+IF($B87&gt;0,IF('PERSONAL DIRECTO'!BI8&gt;0,INT(-'PERSONAL DIRECTO'!$CW128*('PERSONAL DIRECTO'!BI8/('PERSONAL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DIRECTO'!BI8)/$B87,0),0)</f>
        <v>0</v>
      </c>
      <c r="BG87" s="339">
        <f>+IF(BF87=0,0,BE87*BF87*$B87)</f>
        <v>0</v>
      </c>
      <c r="BH87" s="354" t="str">
        <f>+IF(BH61=" "," ",BH61*(1+'PERSONAL DIRECTO'!$C$124))</f>
        <v xml:space="preserve"> </v>
      </c>
      <c r="BI87" s="237">
        <f>+IF($B87&gt;0,IF('PERSONAL DIRECTO'!BL8&gt;0,INT(-'PERSONAL DIRECTO'!$CW128*('PERSONAL DIRECTO'!BL8/('PERSONAL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DIRECTO'!BL8)/$B87,0),0)</f>
        <v>0</v>
      </c>
      <c r="BJ87" s="339">
        <f>+IF(BI87=0,0,BH87*BI87*$B87)</f>
        <v>0</v>
      </c>
      <c r="BK87" s="354" t="str">
        <f>+IF(BK61=" "," ",BK61*(1+'PERSONAL DIRECTO'!$C$124))</f>
        <v xml:space="preserve"> </v>
      </c>
      <c r="BL87" s="237">
        <f>+IF($B87&gt;0,IF('PERSONAL DIRECTO'!BO8&gt;0,INT(-'PERSONAL DIRECTO'!$CW128*('PERSONAL DIRECTO'!BO8/('PERSONAL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DIRECTO'!BO8)/$B87,0),0)</f>
        <v>0</v>
      </c>
      <c r="BM87" s="339">
        <f>+IF(BL87=0,0,BK87*BL87*$B87)</f>
        <v>0</v>
      </c>
      <c r="BN87" s="354" t="str">
        <f>+IF(BN61=" "," ",BN61*(1+'PERSONAL DIRECTO'!$C$124))</f>
        <v xml:space="preserve"> </v>
      </c>
      <c r="BO87" s="237">
        <f>+IF($B87&gt;0,IF('PERSONAL DIRECTO'!BR8&gt;0,INT(-'PERSONAL DIRECTO'!$CW128*('PERSONAL DIRECTO'!BR8/('PERSONAL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DIRECTO'!BR8)/$B87,0),0)</f>
        <v>0</v>
      </c>
      <c r="BP87" s="339">
        <f>+IF(BO87=0,0,BN87*BO87*$B87)</f>
        <v>0</v>
      </c>
      <c r="BQ87" s="354" t="str">
        <f>+IF(BQ61=" "," ",BQ61*(1+'PERSONAL DIRECTO'!$C$124))</f>
        <v xml:space="preserve"> </v>
      </c>
      <c r="BR87" s="237">
        <f>+IF($B87&gt;0,IF('PERSONAL DIRECTO'!BU8&gt;0,INT(-'PERSONAL DIRECTO'!$CW128*('PERSONAL DIRECTO'!BU8/('PERSONAL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DIRECTO'!BU8)/$B87,0),0)</f>
        <v>0</v>
      </c>
      <c r="BS87" s="339">
        <f>+IF(BR87=0,0,BQ87*BR87*$B87)</f>
        <v>0</v>
      </c>
      <c r="BT87" s="354" t="str">
        <f>+IF(BT61=" "," ",BT61*(1+'PERSONAL DIRECTO'!$C$124))</f>
        <v xml:space="preserve"> </v>
      </c>
      <c r="BU87" s="237">
        <f>+IF($B87&gt;0,IF('PERSONAL DIRECTO'!BX8&gt;0,INT(-'PERSONAL DIRECTO'!$CW128*('PERSONAL DIRECTO'!BX8/('PERSONAL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DIRECTO'!BX8)/$B87,0),0)</f>
        <v>0</v>
      </c>
      <c r="BV87" s="339">
        <f>+IF(BU87=0,0,BT87*BU87*$B87)</f>
        <v>0</v>
      </c>
      <c r="BW87" s="354" t="str">
        <f>+IF(BW61=" "," ",BW61*(1+'PERSONAL DIRECTO'!$C$124))</f>
        <v xml:space="preserve"> </v>
      </c>
      <c r="BX87" s="237">
        <f>+IF($B87&gt;0,IF('PERSONAL DIRECTO'!CA8&gt;0,INT(-'PERSONAL DIRECTO'!$CW128*('PERSONAL DIRECTO'!CA8/('PERSONAL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DIRECTO'!CA8)/$B87,0),0)</f>
        <v>0</v>
      </c>
      <c r="BY87" s="339">
        <f>+IF(BX87=0,0,BW87*BX87*$B87)</f>
        <v>0</v>
      </c>
      <c r="BZ87" s="354" t="str">
        <f>+IF(BZ61=" "," ",BZ61*(1+'PERSONAL DIRECTO'!$C$124))</f>
        <v xml:space="preserve"> </v>
      </c>
      <c r="CA87" s="237">
        <f>+IF($B87&gt;0,IF('PERSONAL DIRECTO'!CD8&gt;0,INT(-'PERSONAL DIRECTO'!$CW128*('PERSONAL DIRECTO'!CD8/('PERSONAL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DIRECTO'!CD8)/$B87,0),0)</f>
        <v>0</v>
      </c>
      <c r="CB87" s="339">
        <f>+IF(CA87=0,0,BZ87*CA87*$B87)</f>
        <v>0</v>
      </c>
      <c r="CC87" s="354" t="str">
        <f>+IF(CC61=" "," ",CC61*(1+'PERSONAL DIRECTO'!$C$124))</f>
        <v xml:space="preserve"> </v>
      </c>
      <c r="CD87" s="237">
        <f>+IF($B87&gt;0,IF('PERSONAL DIRECTO'!CG8&gt;0,INT(-'PERSONAL DIRECTO'!$CW128*('PERSONAL DIRECTO'!CG8/('PERSONAL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DIRECTO'!CG8)/$B87,0),0)</f>
        <v>0</v>
      </c>
      <c r="CE87" s="339">
        <f>+IF(CD87=0,0,CC87*CD87*$B87)</f>
        <v>0</v>
      </c>
      <c r="CF87" s="354" t="str">
        <f>+IF(CF61=" "," ",CF61*(1+'PERSONAL DIRECTO'!$C$124))</f>
        <v xml:space="preserve"> </v>
      </c>
      <c r="CG87" s="237">
        <f>+IF($B87&gt;0,IF('PERSONAL DIRECTO'!CJ8&gt;0,INT(-'PERSONAL DIRECTO'!$CW128*('PERSONAL DIRECTO'!CJ8/('PERSONAL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DIRECTO'!CJ8)/$B87,0),0)</f>
        <v>0</v>
      </c>
      <c r="CH87" s="339">
        <f>+IF(CG87=0,0,CF87*CG87*$B87)</f>
        <v>0</v>
      </c>
      <c r="CI87" s="354" t="str">
        <f>+IF(CI61=" "," ",CI61*(1+'PERSONAL DIRECTO'!$C$124))</f>
        <v xml:space="preserve"> </v>
      </c>
      <c r="CJ87" s="237">
        <f>+IF($B87&gt;0,IF('PERSONAL DIRECTO'!CM8&gt;0,INT(-'PERSONAL DIRECTO'!$CW128*('PERSONAL DIRECTO'!CM8/('PERSONAL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DIRECTO'!CM8)/$B87,0),0)</f>
        <v>0</v>
      </c>
      <c r="CK87" s="339">
        <f>+IF(CJ87=0,0,CI87*CJ87*$B87)</f>
        <v>0</v>
      </c>
      <c r="CL87" s="354" t="str">
        <f>+IF(CL61=" "," ",CL61*(1+'PERSONAL DIRECTO'!$C$124))</f>
        <v xml:space="preserve"> </v>
      </c>
      <c r="CM87" s="237">
        <f>+IF($B87&gt;0,IF('PERSONAL DIRECTO'!CP8&gt;0,INT(-'PERSONAL DIRECTO'!$CW128*('PERSONAL DIRECTO'!CP8/('PERSONAL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DIRECTO'!CP8)/$B87,0),0)</f>
        <v>0</v>
      </c>
      <c r="CN87" s="339">
        <f>+IF(CM87=0,0,CL87*CM87*$B87)</f>
        <v>0</v>
      </c>
      <c r="CO87" s="340">
        <f>(E87+H87+K87+N87+Q87+T87+W87+Z87+AC87+AF87+AI87+AL87+AO87+AR87+AU87+AX87+BA87+BD87+BG87+BJ87+BM87+BP87+BS87+BV87+BY87+CB87+CE87+CH87+CK87+CN87)</f>
        <v>9720345.6000000015</v>
      </c>
    </row>
    <row r="88" spans="1:93" s="334" customFormat="1" ht="15.5" x14ac:dyDescent="0.35">
      <c r="A88" s="336" t="str">
        <f>+IF('PERSONAL DIRECTO'!DE129&lt;=15,"No requiere personal adicional",IF('PERSONAL DIRECTO'!CW129&lt;0,'PERSONAL DIRECTO'!A129,"No requiere personal adicional"))</f>
        <v>No requiere personal adicional</v>
      </c>
      <c r="B88" s="337">
        <f>+IF(A88="No requiere personal adicional",0,IF(('PERSONAL DIRECTO'!DA129/'PERSONAL DIRECTO'!$G$4)&lt;1,1,INT(ROUNDUP('PERSONAL DIRECTO'!DA129/'PERSONAL DIRECTO'!$G$4,1))))</f>
        <v>0</v>
      </c>
      <c r="C88" s="355" t="str">
        <f>+IF(C62=" "," ",C62*(1+'PERSONAL DIRECTO'!$C$124))</f>
        <v xml:space="preserve"> </v>
      </c>
      <c r="D88" s="237">
        <f>+IF($B88&gt;0,IF('PERSONAL DIRECTO'!G9&gt;0,INT(-'PERSONAL DIRECTO'!$CW129*('PERSONAL DIRECTO'!G9/('PERSONAL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DIRECTO'!G9)/$B88,0),0)</f>
        <v>0</v>
      </c>
      <c r="E88" s="341">
        <f t="shared" ref="E88:E106" si="96">+IF(D88=0,0,C88*D88*$B88)</f>
        <v>0</v>
      </c>
      <c r="F88" s="355">
        <f>+IF(F62=" "," ",F62*(1+'PERSONAL DIRECTO'!$C$124))</f>
        <v>6888</v>
      </c>
      <c r="G88" s="237">
        <f>+IF($B88&gt;0,IF('PERSONAL DIRECTO'!J9&gt;0,INT(-'PERSONAL DIRECTO'!$CW129*('PERSONAL DIRECTO'!J9/('PERSONAL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DIRECTO'!J9)/$B88,0),0)</f>
        <v>0</v>
      </c>
      <c r="H88" s="341">
        <f t="shared" ref="H88:H106" si="97">+IF(G88=0,0,F88*G88*$B88)</f>
        <v>0</v>
      </c>
      <c r="I88" s="355" t="str">
        <f>+IF(I62=" "," ",I62*(1+'PERSONAL DIRECTO'!$C$124))</f>
        <v xml:space="preserve"> </v>
      </c>
      <c r="J88" s="237">
        <f>+IF($B88&gt;0,IF('PERSONAL DIRECTO'!M9&gt;0,INT(-'PERSONAL DIRECTO'!$CW129*('PERSONAL DIRECTO'!M9/('PERSONAL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DIRECTO'!M9)/$B88,0),0)</f>
        <v>0</v>
      </c>
      <c r="K88" s="341">
        <f t="shared" ref="K88:K106" si="98">+IF(J88=0,0,I88*J88*$B88)</f>
        <v>0</v>
      </c>
      <c r="L88" s="355" t="str">
        <f>+IF(L62=" "," ",L62*(1+'PERSONAL DIRECTO'!$C$124))</f>
        <v xml:space="preserve"> </v>
      </c>
      <c r="M88" s="237">
        <f>+IF($B88&gt;0,IF('PERSONAL DIRECTO'!P9&gt;0,INT(-'PERSONAL DIRECTO'!$CW129*('PERSONAL DIRECTO'!P9/('PERSONAL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DIRECTO'!P9)/$B88,0),0)</f>
        <v>0</v>
      </c>
      <c r="N88" s="341">
        <f t="shared" ref="N88:N106" si="99">+IF(M88=0,0,L88*M88*$B88)</f>
        <v>0</v>
      </c>
      <c r="O88" s="355" t="str">
        <f>+IF(O62=" "," ",O62*(1+'PERSONAL DIRECTO'!$C$124))</f>
        <v xml:space="preserve"> </v>
      </c>
      <c r="P88" s="237">
        <f>+IF($B88&gt;0,IF('PERSONAL DIRECTO'!S9&gt;0,INT(-'PERSONAL DIRECTO'!$CW129*('PERSONAL DIRECTO'!S9/('PERSONAL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DIRECTO'!S9)/$B88,0),0)</f>
        <v>0</v>
      </c>
      <c r="Q88" s="341">
        <f t="shared" ref="Q88:Q106" si="100">+IF(P88=0,0,O88*P88*$B88)</f>
        <v>0</v>
      </c>
      <c r="R88" s="355" t="str">
        <f>+IF(R62=" "," ",R62*(1+'PERSONAL DIRECTO'!$C$124))</f>
        <v xml:space="preserve"> </v>
      </c>
      <c r="S88" s="237">
        <f>+IF($B88&gt;0,IF('PERSONAL DIRECTO'!V9&gt;0,INT(-'PERSONAL DIRECTO'!$CW129*('PERSONAL DIRECTO'!V9/('PERSONAL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DIRECTO'!V9)/$B88,0),0)</f>
        <v>0</v>
      </c>
      <c r="T88" s="341">
        <f t="shared" ref="T88:T106" si="101">+IF(S88=0,0,R88*S88*$B88)</f>
        <v>0</v>
      </c>
      <c r="U88" s="355" t="str">
        <f>+IF(U62=" "," ",U62*(1+'PERSONAL DIRECTO'!$C$124))</f>
        <v xml:space="preserve"> </v>
      </c>
      <c r="V88" s="237">
        <f>+IF($B88&gt;0,IF('PERSONAL DIRECTO'!Y9&gt;0,INT(-'PERSONAL DIRECTO'!$CW129*('PERSONAL DIRECTO'!Y9/('PERSONAL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DIRECTO'!Y9)/$B88,0),0)</f>
        <v>0</v>
      </c>
      <c r="W88" s="341">
        <f t="shared" ref="W88:W106" si="102">+IF(V88=0,0,U88*V88*$B88)</f>
        <v>0</v>
      </c>
      <c r="X88" s="355" t="str">
        <f>+IF(X62=" "," ",X62*(1+'PERSONAL DIRECTO'!$C$124))</f>
        <v xml:space="preserve"> </v>
      </c>
      <c r="Y88" s="237">
        <f>+IF($B88&gt;0,IF('PERSONAL DIRECTO'!AB9&gt;0,INT(-'PERSONAL DIRECTO'!$CW129*('PERSONAL DIRECTO'!AB9/('PERSONAL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DIRECTO'!AB9)/$B88,0),0)</f>
        <v>0</v>
      </c>
      <c r="Z88" s="341">
        <f t="shared" ref="Z88:Z106" si="103">+IF(Y88=0,0,X88*Y88*$B88)</f>
        <v>0</v>
      </c>
      <c r="AA88" s="355" t="str">
        <f>+IF(AA62=" "," ",AA62*(1+'PERSONAL DIRECTO'!$C$124))</f>
        <v xml:space="preserve"> </v>
      </c>
      <c r="AB88" s="237">
        <f>+IF($B88&gt;0,IF('PERSONAL DIRECTO'!AE9&gt;0,INT(-'PERSONAL DIRECTO'!$CW129*('PERSONAL DIRECTO'!AE9/('PERSONAL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DIRECTO'!AE9)/$B88,0),0)</f>
        <v>0</v>
      </c>
      <c r="AC88" s="341">
        <f t="shared" ref="AC88:AC106" si="104">+IF(AB88=0,0,AA88*AB88*$B88)</f>
        <v>0</v>
      </c>
      <c r="AD88" s="355" t="str">
        <f>+IF(AD62=" "," ",AD62*(1+'PERSONAL DIRECTO'!$C$124))</f>
        <v xml:space="preserve"> </v>
      </c>
      <c r="AE88" s="237">
        <f>+IF($B88&gt;0,IF('PERSONAL DIRECTO'!AH9&gt;0,INT(-'PERSONAL DIRECTO'!$CW129*('PERSONAL DIRECTO'!AH9/('PERSONAL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DIRECTO'!AH9)/$B88,0),0)</f>
        <v>0</v>
      </c>
      <c r="AF88" s="341">
        <f t="shared" ref="AF88:AF106" si="105">+IF(AE88=0,0,AD88*AE88*$B88)</f>
        <v>0</v>
      </c>
      <c r="AG88" s="355" t="str">
        <f>+IF(AG62=" "," ",AG62*(1+'PERSONAL DIRECTO'!$C$124))</f>
        <v xml:space="preserve"> </v>
      </c>
      <c r="AH88" s="237">
        <f>+IF($B88&gt;0,IF('PERSONAL DIRECTO'!AK9&gt;0,INT(-'PERSONAL DIRECTO'!$CW129*('PERSONAL DIRECTO'!AK9/('PERSONAL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DIRECTO'!AK9)/$B88,0),0)</f>
        <v>0</v>
      </c>
      <c r="AI88" s="341">
        <f t="shared" ref="AI88:AI106" si="106">+IF(AH88=0,0,AG88*AH88*$B88)</f>
        <v>0</v>
      </c>
      <c r="AJ88" s="355" t="str">
        <f>+IF(AJ62=" "," ",AJ62*(1+'PERSONAL DIRECTO'!$C$124))</f>
        <v xml:space="preserve"> </v>
      </c>
      <c r="AK88" s="237">
        <f>+IF($B88&gt;0,IF('PERSONAL DIRECTO'!AN9&gt;0,INT(-'PERSONAL DIRECTO'!$CW129*('PERSONAL DIRECTO'!AN9/('PERSONAL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DIRECTO'!AN9)/$B88,0),0)</f>
        <v>0</v>
      </c>
      <c r="AL88" s="341">
        <f t="shared" ref="AL88:AL106" si="107">+IF(AK88=0,0,AJ88*AK88*$B88)</f>
        <v>0</v>
      </c>
      <c r="AM88" s="355" t="str">
        <f>+IF(AM62=" "," ",AM62*(1+'PERSONAL DIRECTO'!$C$124))</f>
        <v xml:space="preserve"> </v>
      </c>
      <c r="AN88" s="237">
        <f>+IF($B88&gt;0,IF('PERSONAL DIRECTO'!AQ9&gt;0,INT(-'PERSONAL DIRECTO'!$CW129*('PERSONAL DIRECTO'!AQ9/('PERSONAL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DIRECTO'!AQ9)/$B88,0),0)</f>
        <v>0</v>
      </c>
      <c r="AO88" s="341">
        <f t="shared" ref="AO88:AO106" si="108">+IF(AN88=0,0,AM88*AN88*$B88)</f>
        <v>0</v>
      </c>
      <c r="AP88" s="355" t="str">
        <f>+IF(AP62=" "," ",AP62*(1+'PERSONAL DIRECTO'!$C$124))</f>
        <v xml:space="preserve"> </v>
      </c>
      <c r="AQ88" s="237">
        <f>+IF($B88&gt;0,IF('PERSONAL DIRECTO'!AT9&gt;0,INT(-'PERSONAL DIRECTO'!$CW129*('PERSONAL DIRECTO'!AT9/('PERSONAL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DIRECTO'!AT9)/$B88,0),0)</f>
        <v>0</v>
      </c>
      <c r="AR88" s="341">
        <f t="shared" ref="AR88:AR106" si="109">+IF(AQ88=0,0,AP88*AQ88*$B88)</f>
        <v>0</v>
      </c>
      <c r="AS88" s="355" t="str">
        <f>+IF(AS62=" "," ",AS62*(1+'PERSONAL DIRECTO'!$C$124))</f>
        <v xml:space="preserve"> </v>
      </c>
      <c r="AT88" s="237">
        <f>+IF($B88&gt;0,IF('PERSONAL DIRECTO'!AW9&gt;0,INT(-'PERSONAL DIRECTO'!$CW129*('PERSONAL DIRECTO'!AW9/('PERSONAL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DIRECTO'!AW9)/$B88,0),0)</f>
        <v>0</v>
      </c>
      <c r="AU88" s="341">
        <f t="shared" ref="AU88:AU106" si="110">+IF(AT88=0,0,AS88*AT88*$B88)</f>
        <v>0</v>
      </c>
      <c r="AV88" s="355" t="str">
        <f>+IF(AV62=" "," ",AV62*(1+'PERSONAL DIRECTO'!$C$124))</f>
        <v xml:space="preserve"> </v>
      </c>
      <c r="AW88" s="237">
        <f>+IF($B88&gt;0,IF('PERSONAL DIRECTO'!AZ9&gt;0,INT(-'PERSONAL DIRECTO'!$CW129*('PERSONAL DIRECTO'!AZ9/('PERSONAL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DIRECTO'!AZ9)/$B88,0),0)</f>
        <v>0</v>
      </c>
      <c r="AX88" s="341">
        <f t="shared" ref="AX88:AX106" si="111">+IF(AW88=0,0,AV88*AW88*$B88)</f>
        <v>0</v>
      </c>
      <c r="AY88" s="355" t="str">
        <f>+IF(AY62=" "," ",AY62*(1+'PERSONAL DIRECTO'!$C$124))</f>
        <v xml:space="preserve"> </v>
      </c>
      <c r="AZ88" s="237">
        <f>+IF($B88&gt;0,IF('PERSONAL DIRECTO'!BC9&gt;0,INT(-'PERSONAL DIRECTO'!$CW129*('PERSONAL DIRECTO'!BC9/('PERSONAL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DIRECTO'!BC9)/$B88,0),0)</f>
        <v>0</v>
      </c>
      <c r="BA88" s="341">
        <f t="shared" ref="BA88:BA106" si="112">+IF(AZ88=0,0,AY88*AZ88*$B88)</f>
        <v>0</v>
      </c>
      <c r="BB88" s="355" t="str">
        <f>+IF(BB62=" "," ",BB62*(1+'PERSONAL DIRECTO'!$C$124))</f>
        <v xml:space="preserve"> </v>
      </c>
      <c r="BC88" s="237">
        <f>+IF($B88&gt;0,IF('PERSONAL DIRECTO'!BF9&gt;0,INT(-'PERSONAL DIRECTO'!$CW129*('PERSONAL DIRECTO'!BF9/('PERSONAL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DIRECTO'!BF9)/$B88,0),0)</f>
        <v>0</v>
      </c>
      <c r="BD88" s="341">
        <f t="shared" ref="BD88:BD106" si="113">+IF(BC88=0,0,BB88*BC88*$B88)</f>
        <v>0</v>
      </c>
      <c r="BE88" s="355" t="str">
        <f>+IF(BE62=" "," ",BE62*(1+'PERSONAL DIRECTO'!$C$124))</f>
        <v xml:space="preserve"> </v>
      </c>
      <c r="BF88" s="237">
        <f>+IF($B88&gt;0,IF('PERSONAL DIRECTO'!BI9&gt;0,INT(-'PERSONAL DIRECTO'!$CW129*('PERSONAL DIRECTO'!BI9/('PERSONAL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DIRECTO'!BI9)/$B88,0),0)</f>
        <v>0</v>
      </c>
      <c r="BG88" s="341">
        <f t="shared" ref="BG88:BG106" si="114">+IF(BF88=0,0,BE88*BF88*$B88)</f>
        <v>0</v>
      </c>
      <c r="BH88" s="355" t="str">
        <f>+IF(BH62=" "," ",BH62*(1+'PERSONAL DIRECTO'!$C$124))</f>
        <v xml:space="preserve"> </v>
      </c>
      <c r="BI88" s="237">
        <f>+IF($B88&gt;0,IF('PERSONAL DIRECTO'!BL9&gt;0,INT(-'PERSONAL DIRECTO'!$CW129*('PERSONAL DIRECTO'!BL9/('PERSONAL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DIRECTO'!BL9)/$B88,0),0)</f>
        <v>0</v>
      </c>
      <c r="BJ88" s="341">
        <f t="shared" ref="BJ88:BJ106" si="115">+IF(BI88=0,0,BH88*BI88*$B88)</f>
        <v>0</v>
      </c>
      <c r="BK88" s="355" t="str">
        <f>+IF(BK62=" "," ",BK62*(1+'PERSONAL DIRECTO'!$C$124))</f>
        <v xml:space="preserve"> </v>
      </c>
      <c r="BL88" s="237">
        <f>+IF($B88&gt;0,IF('PERSONAL DIRECTO'!BO9&gt;0,INT(-'PERSONAL DIRECTO'!$CW129*('PERSONAL DIRECTO'!BO9/('PERSONAL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DIRECTO'!BO9)/$B88,0),0)</f>
        <v>0</v>
      </c>
      <c r="BM88" s="341">
        <f t="shared" ref="BM88:BM106" si="116">+IF(BL88=0,0,BK88*BL88*$B88)</f>
        <v>0</v>
      </c>
      <c r="BN88" s="355" t="str">
        <f>+IF(BN62=" "," ",BN62*(1+'PERSONAL DIRECTO'!$C$124))</f>
        <v xml:space="preserve"> </v>
      </c>
      <c r="BO88" s="237">
        <f>+IF($B88&gt;0,IF('PERSONAL DIRECTO'!BR9&gt;0,INT(-'PERSONAL DIRECTO'!$CW129*('PERSONAL DIRECTO'!BR9/('PERSONAL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DIRECTO'!BR9)/$B88,0),0)</f>
        <v>0</v>
      </c>
      <c r="BP88" s="341">
        <f t="shared" ref="BP88:BP106" si="117">+IF(BO88=0,0,BN88*BO88*$B88)</f>
        <v>0</v>
      </c>
      <c r="BQ88" s="355" t="str">
        <f>+IF(BQ62=" "," ",BQ62*(1+'PERSONAL DIRECTO'!$C$124))</f>
        <v xml:space="preserve"> </v>
      </c>
      <c r="BR88" s="237">
        <f>+IF($B88&gt;0,IF('PERSONAL DIRECTO'!BU9&gt;0,INT(-'PERSONAL DIRECTO'!$CW129*('PERSONAL DIRECTO'!BU9/('PERSONAL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DIRECTO'!BU9)/$B88,0),0)</f>
        <v>0</v>
      </c>
      <c r="BS88" s="341">
        <f t="shared" ref="BS88:BS106" si="118">+IF(BR88=0,0,BQ88*BR88*$B88)</f>
        <v>0</v>
      </c>
      <c r="BT88" s="355" t="str">
        <f>+IF(BT62=" "," ",BT62*(1+'PERSONAL DIRECTO'!$C$124))</f>
        <v xml:space="preserve"> </v>
      </c>
      <c r="BU88" s="237">
        <f>+IF($B88&gt;0,IF('PERSONAL DIRECTO'!BX9&gt;0,INT(-'PERSONAL DIRECTO'!$CW129*('PERSONAL DIRECTO'!BX9/('PERSONAL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DIRECTO'!BX9)/$B88,0),0)</f>
        <v>0</v>
      </c>
      <c r="BV88" s="341">
        <f t="shared" ref="BV88:BV106" si="119">+IF(BU88=0,0,BT88*BU88*$B88)</f>
        <v>0</v>
      </c>
      <c r="BW88" s="355" t="str">
        <f>+IF(BW62=" "," ",BW62*(1+'PERSONAL DIRECTO'!$C$124))</f>
        <v xml:space="preserve"> </v>
      </c>
      <c r="BX88" s="237">
        <f>+IF($B88&gt;0,IF('PERSONAL DIRECTO'!CA9&gt;0,INT(-'PERSONAL DIRECTO'!$CW129*('PERSONAL DIRECTO'!CA9/('PERSONAL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DIRECTO'!CA9)/$B88,0),0)</f>
        <v>0</v>
      </c>
      <c r="BY88" s="341">
        <f t="shared" ref="BY88:BY106" si="120">+IF(BX88=0,0,BW88*BX88*$B88)</f>
        <v>0</v>
      </c>
      <c r="BZ88" s="355" t="str">
        <f>+IF(BZ62=" "," ",BZ62*(1+'PERSONAL DIRECTO'!$C$124))</f>
        <v xml:space="preserve"> </v>
      </c>
      <c r="CA88" s="237">
        <f>+IF($B88&gt;0,IF('PERSONAL DIRECTO'!CD9&gt;0,INT(-'PERSONAL DIRECTO'!$CW129*('PERSONAL DIRECTO'!CD9/('PERSONAL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DIRECTO'!CD9)/$B88,0),0)</f>
        <v>0</v>
      </c>
      <c r="CB88" s="341">
        <f t="shared" ref="CB88:CB106" si="121">+IF(CA88=0,0,BZ88*CA88*$B88)</f>
        <v>0</v>
      </c>
      <c r="CC88" s="355" t="str">
        <f>+IF(CC62=" "," ",CC62*(1+'PERSONAL DIRECTO'!$C$124))</f>
        <v xml:space="preserve"> </v>
      </c>
      <c r="CD88" s="237">
        <f>+IF($B88&gt;0,IF('PERSONAL DIRECTO'!CG9&gt;0,INT(-'PERSONAL DIRECTO'!$CW129*('PERSONAL DIRECTO'!CG9/('PERSONAL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DIRECTO'!CG9)/$B88,0),0)</f>
        <v>0</v>
      </c>
      <c r="CE88" s="341">
        <f t="shared" ref="CE88:CE106" si="122">+IF(CD88=0,0,CC88*CD88*$B88)</f>
        <v>0</v>
      </c>
      <c r="CF88" s="355" t="str">
        <f>+IF(CF62=" "," ",CF62*(1+'PERSONAL DIRECTO'!$C$124))</f>
        <v xml:space="preserve"> </v>
      </c>
      <c r="CG88" s="237">
        <f>+IF($B88&gt;0,IF('PERSONAL DIRECTO'!CJ9&gt;0,INT(-'PERSONAL DIRECTO'!$CW129*('PERSONAL DIRECTO'!CJ9/('PERSONAL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DIRECTO'!CJ9)/$B88,0),0)</f>
        <v>0</v>
      </c>
      <c r="CH88" s="341">
        <f t="shared" ref="CH88:CH106" si="123">+IF(CG88=0,0,CF88*CG88*$B88)</f>
        <v>0</v>
      </c>
      <c r="CI88" s="355" t="str">
        <f>+IF(CI62=" "," ",CI62*(1+'PERSONAL DIRECTO'!$C$124))</f>
        <v xml:space="preserve"> </v>
      </c>
      <c r="CJ88" s="237">
        <f>+IF($B88&gt;0,IF('PERSONAL DIRECTO'!CM9&gt;0,INT(-'PERSONAL DIRECTO'!$CW129*('PERSONAL DIRECTO'!CM9/('PERSONAL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DIRECTO'!CM9)/$B88,0),0)</f>
        <v>0</v>
      </c>
      <c r="CK88" s="341">
        <f t="shared" ref="CK88:CK106" si="124">+IF(CJ88=0,0,CI88*CJ88*$B88)</f>
        <v>0</v>
      </c>
      <c r="CL88" s="355" t="str">
        <f>+IF(CL62=" "," ",CL62*(1+'PERSONAL DIRECTO'!$C$124))</f>
        <v xml:space="preserve"> </v>
      </c>
      <c r="CM88" s="237">
        <f>+IF($B88&gt;0,IF('PERSONAL DIRECTO'!CP9&gt;0,INT(-'PERSONAL DIRECTO'!$CW129*('PERSONAL DIRECTO'!CP9/('PERSONAL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DIRECTO'!CP9)/$B88,0),0)</f>
        <v>0</v>
      </c>
      <c r="CN88" s="341">
        <f t="shared" ref="CN88:CN106" si="125">+IF(CM88=0,0,CL88*CM88*$B88)</f>
        <v>0</v>
      </c>
      <c r="CO88" s="76">
        <f t="shared" ref="CO88:CO106" si="126">(E88+H88+K88+N88+Q88+T88+W88+Z88+AC88+AF88+AI88+AL88+AO88+AR88+AU88+AX88+BA88+BD88+BG88+BJ88+BM88+BP88+BS88+BV88+BY88+CB88+CE88+CH88+CK88+CN88)</f>
        <v>0</v>
      </c>
    </row>
    <row r="89" spans="1:93" s="334" customFormat="1" ht="15.5" x14ac:dyDescent="0.35">
      <c r="A89" s="336" t="str">
        <f>+IF('PERSONAL DIRECTO'!DE130&lt;=15,"No requiere personal adicional",IF('PERSONAL DIRECTO'!CW130&lt;0,'PERSONAL DIRECTO'!A130,"No requiere personal adicional"))</f>
        <v>No requiere personal adicional</v>
      </c>
      <c r="B89" s="337">
        <f>+IF(A89="No requiere personal adicional",0,IF(('PERSONAL DIRECTO'!DA130/'PERSONAL DIRECTO'!$G$4)&lt;1,1,INT(ROUNDUP('PERSONAL DIRECTO'!DA130/'PERSONAL DIRECTO'!$G$4,1))))</f>
        <v>0</v>
      </c>
      <c r="C89" s="355" t="str">
        <f>+IF(C63=" "," ",C63*(1+'PERSONAL DIRECTO'!$C$124))</f>
        <v xml:space="preserve"> </v>
      </c>
      <c r="D89" s="237">
        <f>+IF($B89&gt;0,IF('PERSONAL DIRECTO'!G10&gt;0,INT(-'PERSONAL DIRECTO'!$CW130*('PERSONAL DIRECTO'!G10/('PERSONAL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DIRECTO'!G10)/$B89,0),0)</f>
        <v>0</v>
      </c>
      <c r="E89" s="341">
        <f t="shared" si="96"/>
        <v>0</v>
      </c>
      <c r="F89" s="355" t="str">
        <f>+IF(F63=" "," ",F63*(1+'PERSONAL DIRECTO'!$C$124))</f>
        <v xml:space="preserve"> </v>
      </c>
      <c r="G89" s="237">
        <f>+IF($B89&gt;0,IF('PERSONAL DIRECTO'!J10&gt;0,INT(-'PERSONAL DIRECTO'!$CW130*('PERSONAL DIRECTO'!J10/('PERSONAL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DIRECTO'!J10)/$B89,0),0)</f>
        <v>0</v>
      </c>
      <c r="H89" s="341">
        <f t="shared" si="97"/>
        <v>0</v>
      </c>
      <c r="I89" s="355" t="str">
        <f>+IF(I63=" "," ",I63*(1+'PERSONAL DIRECTO'!$C$124))</f>
        <v xml:space="preserve"> </v>
      </c>
      <c r="J89" s="237">
        <f>+IF($B89&gt;0,IF('PERSONAL DIRECTO'!M10&gt;0,INT(-'PERSONAL DIRECTO'!$CW130*('PERSONAL DIRECTO'!M10/('PERSONAL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DIRECTO'!M10)/$B89,0),0)</f>
        <v>0</v>
      </c>
      <c r="K89" s="341">
        <f t="shared" si="98"/>
        <v>0</v>
      </c>
      <c r="L89" s="355" t="str">
        <f>+IF(L63=" "," ",L63*(1+'PERSONAL DIRECTO'!$C$124))</f>
        <v xml:space="preserve"> </v>
      </c>
      <c r="M89" s="237">
        <f>+IF($B89&gt;0,IF('PERSONAL DIRECTO'!P10&gt;0,INT(-'PERSONAL DIRECTO'!$CW130*('PERSONAL DIRECTO'!P10/('PERSONAL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DIRECTO'!P10)/$B89,0),0)</f>
        <v>0</v>
      </c>
      <c r="N89" s="341">
        <f t="shared" si="99"/>
        <v>0</v>
      </c>
      <c r="O89" s="355" t="str">
        <f>+IF(O63=" "," ",O63*(1+'PERSONAL DIRECTO'!$C$124))</f>
        <v xml:space="preserve"> </v>
      </c>
      <c r="P89" s="237">
        <f>+IF($B89&gt;0,IF('PERSONAL DIRECTO'!S10&gt;0,INT(-'PERSONAL DIRECTO'!$CW130*('PERSONAL DIRECTO'!S10/('PERSONAL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DIRECTO'!S10)/$B89,0),0)</f>
        <v>0</v>
      </c>
      <c r="Q89" s="341">
        <f t="shared" si="100"/>
        <v>0</v>
      </c>
      <c r="R89" s="355" t="str">
        <f>+IF(R63=" "," ",R63*(1+'PERSONAL DIRECTO'!$C$124))</f>
        <v xml:space="preserve"> </v>
      </c>
      <c r="S89" s="237">
        <f>+IF($B89&gt;0,IF('PERSONAL DIRECTO'!V10&gt;0,INT(-'PERSONAL DIRECTO'!$CW130*('PERSONAL DIRECTO'!V10/('PERSONAL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DIRECTO'!V10)/$B89,0),0)</f>
        <v>0</v>
      </c>
      <c r="T89" s="341">
        <f t="shared" si="101"/>
        <v>0</v>
      </c>
      <c r="U89" s="355" t="str">
        <f>+IF(U63=" "," ",U63*(1+'PERSONAL DIRECTO'!$C$124))</f>
        <v xml:space="preserve"> </v>
      </c>
      <c r="V89" s="237">
        <f>+IF($B89&gt;0,IF('PERSONAL DIRECTO'!Y10&gt;0,INT(-'PERSONAL DIRECTO'!$CW130*('PERSONAL DIRECTO'!Y10/('PERSONAL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DIRECTO'!Y10)/$B89,0),0)</f>
        <v>0</v>
      </c>
      <c r="W89" s="341">
        <f t="shared" si="102"/>
        <v>0</v>
      </c>
      <c r="X89" s="355" t="str">
        <f>+IF(X63=" "," ",X63*(1+'PERSONAL DIRECTO'!$C$124))</f>
        <v xml:space="preserve"> </v>
      </c>
      <c r="Y89" s="237">
        <f>+IF($B89&gt;0,IF('PERSONAL DIRECTO'!AB10&gt;0,INT(-'PERSONAL DIRECTO'!$CW130*('PERSONAL DIRECTO'!AB10/('PERSONAL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DIRECTO'!AB10)/$B89,0),0)</f>
        <v>0</v>
      </c>
      <c r="Z89" s="341">
        <f t="shared" si="103"/>
        <v>0</v>
      </c>
      <c r="AA89" s="355" t="str">
        <f>+IF(AA63=" "," ",AA63*(1+'PERSONAL DIRECTO'!$C$124))</f>
        <v xml:space="preserve"> </v>
      </c>
      <c r="AB89" s="237">
        <f>+IF($B89&gt;0,IF('PERSONAL DIRECTO'!AE10&gt;0,INT(-'PERSONAL DIRECTO'!$CW130*('PERSONAL DIRECTO'!AE10/('PERSONAL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DIRECTO'!AE10)/$B89,0),0)</f>
        <v>0</v>
      </c>
      <c r="AC89" s="341">
        <f t="shared" si="104"/>
        <v>0</v>
      </c>
      <c r="AD89" s="355" t="str">
        <f>+IF(AD63=" "," ",AD63*(1+'PERSONAL DIRECTO'!$C$124))</f>
        <v xml:space="preserve"> </v>
      </c>
      <c r="AE89" s="237">
        <f>+IF($B89&gt;0,IF('PERSONAL DIRECTO'!AH10&gt;0,INT(-'PERSONAL DIRECTO'!$CW130*('PERSONAL DIRECTO'!AH10/('PERSONAL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DIRECTO'!AH10)/$B89,0),0)</f>
        <v>0</v>
      </c>
      <c r="AF89" s="341">
        <f t="shared" si="105"/>
        <v>0</v>
      </c>
      <c r="AG89" s="355" t="str">
        <f>+IF(AG63=" "," ",AG63*(1+'PERSONAL DIRECTO'!$C$124))</f>
        <v xml:space="preserve"> </v>
      </c>
      <c r="AH89" s="237">
        <f>+IF($B89&gt;0,IF('PERSONAL DIRECTO'!AK10&gt;0,INT(-'PERSONAL DIRECTO'!$CW130*('PERSONAL DIRECTO'!AK10/('PERSONAL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DIRECTO'!AK10)/$B89,0),0)</f>
        <v>0</v>
      </c>
      <c r="AI89" s="341">
        <f t="shared" si="106"/>
        <v>0</v>
      </c>
      <c r="AJ89" s="355" t="str">
        <f>+IF(AJ63=" "," ",AJ63*(1+'PERSONAL DIRECTO'!$C$124))</f>
        <v xml:space="preserve"> </v>
      </c>
      <c r="AK89" s="237">
        <f>+IF($B89&gt;0,IF('PERSONAL DIRECTO'!AN10&gt;0,INT(-'PERSONAL DIRECTO'!$CW130*('PERSONAL DIRECTO'!AN10/('PERSONAL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DIRECTO'!AN10)/$B89,0),0)</f>
        <v>0</v>
      </c>
      <c r="AL89" s="341">
        <f t="shared" si="107"/>
        <v>0</v>
      </c>
      <c r="AM89" s="355" t="str">
        <f>+IF(AM63=" "," ",AM63*(1+'PERSONAL DIRECTO'!$C$124))</f>
        <v xml:space="preserve"> </v>
      </c>
      <c r="AN89" s="237">
        <f>+IF($B89&gt;0,IF('PERSONAL DIRECTO'!AQ10&gt;0,INT(-'PERSONAL DIRECTO'!$CW130*('PERSONAL DIRECTO'!AQ10/('PERSONAL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DIRECTO'!AQ10)/$B89,0),0)</f>
        <v>0</v>
      </c>
      <c r="AO89" s="341">
        <f t="shared" si="108"/>
        <v>0</v>
      </c>
      <c r="AP89" s="355" t="str">
        <f>+IF(AP63=" "," ",AP63*(1+'PERSONAL DIRECTO'!$C$124))</f>
        <v xml:space="preserve"> </v>
      </c>
      <c r="AQ89" s="237">
        <f>+IF($B89&gt;0,IF('PERSONAL DIRECTO'!AT10&gt;0,INT(-'PERSONAL DIRECTO'!$CW130*('PERSONAL DIRECTO'!AT10/('PERSONAL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DIRECTO'!AT10)/$B89,0),0)</f>
        <v>0</v>
      </c>
      <c r="AR89" s="341">
        <f t="shared" si="109"/>
        <v>0</v>
      </c>
      <c r="AS89" s="355" t="str">
        <f>+IF(AS63=" "," ",AS63*(1+'PERSONAL DIRECTO'!$C$124))</f>
        <v xml:space="preserve"> </v>
      </c>
      <c r="AT89" s="237">
        <f>+IF($B89&gt;0,IF('PERSONAL DIRECTO'!AW10&gt;0,INT(-'PERSONAL DIRECTO'!$CW130*('PERSONAL DIRECTO'!AW10/('PERSONAL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DIRECTO'!AW10)/$B89,0),0)</f>
        <v>0</v>
      </c>
      <c r="AU89" s="341">
        <f t="shared" si="110"/>
        <v>0</v>
      </c>
      <c r="AV89" s="355" t="str">
        <f>+IF(AV63=" "," ",AV63*(1+'PERSONAL DIRECTO'!$C$124))</f>
        <v xml:space="preserve"> </v>
      </c>
      <c r="AW89" s="237">
        <f>+IF($B89&gt;0,IF('PERSONAL DIRECTO'!AZ10&gt;0,INT(-'PERSONAL DIRECTO'!$CW130*('PERSONAL DIRECTO'!AZ10/('PERSONAL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DIRECTO'!AZ10)/$B89,0),0)</f>
        <v>0</v>
      </c>
      <c r="AX89" s="341">
        <f t="shared" si="111"/>
        <v>0</v>
      </c>
      <c r="AY89" s="355" t="str">
        <f>+IF(AY63=" "," ",AY63*(1+'PERSONAL DIRECTO'!$C$124))</f>
        <v xml:space="preserve"> </v>
      </c>
      <c r="AZ89" s="237">
        <f>+IF($B89&gt;0,IF('PERSONAL DIRECTO'!BC10&gt;0,INT(-'PERSONAL DIRECTO'!$CW130*('PERSONAL DIRECTO'!BC10/('PERSONAL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DIRECTO'!BC10)/$B89,0),0)</f>
        <v>0</v>
      </c>
      <c r="BA89" s="341">
        <f t="shared" si="112"/>
        <v>0</v>
      </c>
      <c r="BB89" s="355" t="str">
        <f>+IF(BB63=" "," ",BB63*(1+'PERSONAL DIRECTO'!$C$124))</f>
        <v xml:space="preserve"> </v>
      </c>
      <c r="BC89" s="237">
        <f>+IF($B89&gt;0,IF('PERSONAL DIRECTO'!BF10&gt;0,INT(-'PERSONAL DIRECTO'!$CW130*('PERSONAL DIRECTO'!BF10/('PERSONAL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DIRECTO'!BF10)/$B89,0),0)</f>
        <v>0</v>
      </c>
      <c r="BD89" s="341">
        <f t="shared" si="113"/>
        <v>0</v>
      </c>
      <c r="BE89" s="355" t="str">
        <f>+IF(BE63=" "," ",BE63*(1+'PERSONAL DIRECTO'!$C$124))</f>
        <v xml:space="preserve"> </v>
      </c>
      <c r="BF89" s="237">
        <f>+IF($B89&gt;0,IF('PERSONAL DIRECTO'!BI10&gt;0,INT(-'PERSONAL DIRECTO'!$CW130*('PERSONAL DIRECTO'!BI10/('PERSONAL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DIRECTO'!BI10)/$B89,0),0)</f>
        <v>0</v>
      </c>
      <c r="BG89" s="341">
        <f t="shared" si="114"/>
        <v>0</v>
      </c>
      <c r="BH89" s="355" t="str">
        <f>+IF(BH63=" "," ",BH63*(1+'PERSONAL DIRECTO'!$C$124))</f>
        <v xml:space="preserve"> </v>
      </c>
      <c r="BI89" s="237">
        <f>+IF($B89&gt;0,IF('PERSONAL DIRECTO'!BL10&gt;0,INT(-'PERSONAL DIRECTO'!$CW130*('PERSONAL DIRECTO'!BL10/('PERSONAL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DIRECTO'!BL10)/$B89,0),0)</f>
        <v>0</v>
      </c>
      <c r="BJ89" s="341">
        <f t="shared" si="115"/>
        <v>0</v>
      </c>
      <c r="BK89" s="355" t="str">
        <f>+IF(BK63=" "," ",BK63*(1+'PERSONAL DIRECTO'!$C$124))</f>
        <v xml:space="preserve"> </v>
      </c>
      <c r="BL89" s="237">
        <f>+IF($B89&gt;0,IF('PERSONAL DIRECTO'!BO10&gt;0,INT(-'PERSONAL DIRECTO'!$CW130*('PERSONAL DIRECTO'!BO10/('PERSONAL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DIRECTO'!BO10)/$B89,0),0)</f>
        <v>0</v>
      </c>
      <c r="BM89" s="341">
        <f t="shared" si="116"/>
        <v>0</v>
      </c>
      <c r="BN89" s="355" t="str">
        <f>+IF(BN63=" "," ",BN63*(1+'PERSONAL DIRECTO'!$C$124))</f>
        <v xml:space="preserve"> </v>
      </c>
      <c r="BO89" s="237">
        <f>+IF($B89&gt;0,IF('PERSONAL DIRECTO'!BR10&gt;0,INT(-'PERSONAL DIRECTO'!$CW130*('PERSONAL DIRECTO'!BR10/('PERSONAL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DIRECTO'!BR10)/$B89,0),0)</f>
        <v>0</v>
      </c>
      <c r="BP89" s="341">
        <f t="shared" si="117"/>
        <v>0</v>
      </c>
      <c r="BQ89" s="355" t="str">
        <f>+IF(BQ63=" "," ",BQ63*(1+'PERSONAL DIRECTO'!$C$124))</f>
        <v xml:space="preserve"> </v>
      </c>
      <c r="BR89" s="237">
        <f>+IF($B89&gt;0,IF('PERSONAL DIRECTO'!BU10&gt;0,INT(-'PERSONAL DIRECTO'!$CW130*('PERSONAL DIRECTO'!BU10/('PERSONAL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DIRECTO'!BU10)/$B89,0),0)</f>
        <v>0</v>
      </c>
      <c r="BS89" s="341">
        <f t="shared" si="118"/>
        <v>0</v>
      </c>
      <c r="BT89" s="355" t="str">
        <f>+IF(BT63=" "," ",BT63*(1+'PERSONAL DIRECTO'!$C$124))</f>
        <v xml:space="preserve"> </v>
      </c>
      <c r="BU89" s="237">
        <f>+IF($B89&gt;0,IF('PERSONAL DIRECTO'!BX10&gt;0,INT(-'PERSONAL DIRECTO'!$CW130*('PERSONAL DIRECTO'!BX10/('PERSONAL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DIRECTO'!BX10)/$B89,0),0)</f>
        <v>0</v>
      </c>
      <c r="BV89" s="341">
        <f t="shared" si="119"/>
        <v>0</v>
      </c>
      <c r="BW89" s="355" t="str">
        <f>+IF(BW63=" "," ",BW63*(1+'PERSONAL DIRECTO'!$C$124))</f>
        <v xml:space="preserve"> </v>
      </c>
      <c r="BX89" s="237">
        <f>+IF($B89&gt;0,IF('PERSONAL DIRECTO'!CA10&gt;0,INT(-'PERSONAL DIRECTO'!$CW130*('PERSONAL DIRECTO'!CA10/('PERSONAL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DIRECTO'!CA10)/$B89,0),0)</f>
        <v>0</v>
      </c>
      <c r="BY89" s="341">
        <f t="shared" si="120"/>
        <v>0</v>
      </c>
      <c r="BZ89" s="355" t="str">
        <f>+IF(BZ63=" "," ",BZ63*(1+'PERSONAL DIRECTO'!$C$124))</f>
        <v xml:space="preserve"> </v>
      </c>
      <c r="CA89" s="237">
        <f>+IF($B89&gt;0,IF('PERSONAL DIRECTO'!CD10&gt;0,INT(-'PERSONAL DIRECTO'!$CW130*('PERSONAL DIRECTO'!CD10/('PERSONAL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DIRECTO'!CD10)/$B89,0),0)</f>
        <v>0</v>
      </c>
      <c r="CB89" s="341">
        <f t="shared" si="121"/>
        <v>0</v>
      </c>
      <c r="CC89" s="355" t="str">
        <f>+IF(CC63=" "," ",CC63*(1+'PERSONAL DIRECTO'!$C$124))</f>
        <v xml:space="preserve"> </v>
      </c>
      <c r="CD89" s="237">
        <f>+IF($B89&gt;0,IF('PERSONAL DIRECTO'!CG10&gt;0,INT(-'PERSONAL DIRECTO'!$CW130*('PERSONAL DIRECTO'!CG10/('PERSONAL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DIRECTO'!CG10)/$B89,0),0)</f>
        <v>0</v>
      </c>
      <c r="CE89" s="341">
        <f t="shared" si="122"/>
        <v>0</v>
      </c>
      <c r="CF89" s="355" t="str">
        <f>+IF(CF63=" "," ",CF63*(1+'PERSONAL DIRECTO'!$C$124))</f>
        <v xml:space="preserve"> </v>
      </c>
      <c r="CG89" s="237">
        <f>+IF($B89&gt;0,IF('PERSONAL DIRECTO'!CJ10&gt;0,INT(-'PERSONAL DIRECTO'!$CW130*('PERSONAL DIRECTO'!CJ10/('PERSONAL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DIRECTO'!CJ10)/$B89,0),0)</f>
        <v>0</v>
      </c>
      <c r="CH89" s="341">
        <f t="shared" si="123"/>
        <v>0</v>
      </c>
      <c r="CI89" s="355" t="str">
        <f>+IF(CI63=" "," ",CI63*(1+'PERSONAL DIRECTO'!$C$124))</f>
        <v xml:space="preserve"> </v>
      </c>
      <c r="CJ89" s="237">
        <f>+IF($B89&gt;0,IF('PERSONAL DIRECTO'!CM10&gt;0,INT(-'PERSONAL DIRECTO'!$CW130*('PERSONAL DIRECTO'!CM10/('PERSONAL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DIRECTO'!CM10)/$B89,0),0)</f>
        <v>0</v>
      </c>
      <c r="CK89" s="341">
        <f t="shared" si="124"/>
        <v>0</v>
      </c>
      <c r="CL89" s="355" t="str">
        <f>+IF(CL63=" "," ",CL63*(1+'PERSONAL DIRECTO'!$C$124))</f>
        <v xml:space="preserve"> </v>
      </c>
      <c r="CM89" s="237">
        <f>+IF($B89&gt;0,IF('PERSONAL DIRECTO'!CP10&gt;0,INT(-'PERSONAL DIRECTO'!$CW130*('PERSONAL DIRECTO'!CP10/('PERSONAL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DIRECTO'!CP10)/$B89,0),0)</f>
        <v>0</v>
      </c>
      <c r="CN89" s="341">
        <f t="shared" si="125"/>
        <v>0</v>
      </c>
      <c r="CO89" s="76">
        <f t="shared" si="126"/>
        <v>0</v>
      </c>
    </row>
    <row r="90" spans="1:93" s="334" customFormat="1" ht="15.5" x14ac:dyDescent="0.35">
      <c r="A90" s="336" t="str">
        <f>+IF('PERSONAL DIRECTO'!DE131&lt;=15,"No requiere personal adicional",IF('PERSONAL DIRECTO'!CW131&lt;0,'PERSONAL DIRECTO'!A131,"No requiere personal adicional"))</f>
        <v>No requiere personal adicional</v>
      </c>
      <c r="B90" s="337">
        <f>+IF(A90="No requiere personal adicional",0,IF(('PERSONAL DIRECTO'!DA131/'PERSONAL DIRECTO'!$G$4)&lt;1,1,INT(ROUNDUP('PERSONAL DIRECTO'!DA131/'PERSONAL DIRECTO'!$G$4,1))))</f>
        <v>0</v>
      </c>
      <c r="C90" s="355" t="str">
        <f>+IF(C64=" "," ",C64*(1+'PERSONAL DIRECTO'!$C$124))</f>
        <v xml:space="preserve"> </v>
      </c>
      <c r="D90" s="237">
        <f>+IF($B90&gt;0,IF('PERSONAL DIRECTO'!G11&gt;0,INT(-'PERSONAL DIRECTO'!$CW131*('PERSONAL DIRECTO'!G11/('PERSONAL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DIRECTO'!G11)/$B90,0),0)</f>
        <v>0</v>
      </c>
      <c r="E90" s="341">
        <f t="shared" si="96"/>
        <v>0</v>
      </c>
      <c r="F90" s="355" t="str">
        <f>+IF(F64=" "," ",F64*(1+'PERSONAL DIRECTO'!$C$124))</f>
        <v xml:space="preserve"> </v>
      </c>
      <c r="G90" s="237">
        <f>+IF($B90&gt;0,IF('PERSONAL DIRECTO'!J11&gt;0,INT(-'PERSONAL DIRECTO'!$CW131*('PERSONAL DIRECTO'!J11/('PERSONAL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DIRECTO'!J11)/$B90,0),0)</f>
        <v>0</v>
      </c>
      <c r="H90" s="341">
        <f t="shared" si="97"/>
        <v>0</v>
      </c>
      <c r="I90" s="355" t="str">
        <f>+IF(I64=" "," ",I64*(1+'PERSONAL DIRECTO'!$C$124))</f>
        <v xml:space="preserve"> </v>
      </c>
      <c r="J90" s="237">
        <f>+IF($B90&gt;0,IF('PERSONAL DIRECTO'!M11&gt;0,INT(-'PERSONAL DIRECTO'!$CW131*('PERSONAL DIRECTO'!M11/('PERSONAL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DIRECTO'!M11)/$B90,0),0)</f>
        <v>0</v>
      </c>
      <c r="K90" s="341">
        <f t="shared" si="98"/>
        <v>0</v>
      </c>
      <c r="L90" s="355" t="str">
        <f>+IF(L64=" "," ",L64*(1+'PERSONAL DIRECTO'!$C$124))</f>
        <v xml:space="preserve"> </v>
      </c>
      <c r="M90" s="237">
        <f>+IF($B90&gt;0,IF('PERSONAL DIRECTO'!P11&gt;0,INT(-'PERSONAL DIRECTO'!$CW131*('PERSONAL DIRECTO'!P11/('PERSONAL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DIRECTO'!P11)/$B90,0),0)</f>
        <v>0</v>
      </c>
      <c r="N90" s="341">
        <f t="shared" si="99"/>
        <v>0</v>
      </c>
      <c r="O90" s="355" t="str">
        <f>+IF(O64=" "," ",O64*(1+'PERSONAL DIRECTO'!$C$124))</f>
        <v xml:space="preserve"> </v>
      </c>
      <c r="P90" s="237">
        <f>+IF($B90&gt;0,IF('PERSONAL DIRECTO'!S11&gt;0,INT(-'PERSONAL DIRECTO'!$CW131*('PERSONAL DIRECTO'!S11/('PERSONAL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DIRECTO'!S11)/$B90,0),0)</f>
        <v>0</v>
      </c>
      <c r="Q90" s="341">
        <f t="shared" si="100"/>
        <v>0</v>
      </c>
      <c r="R90" s="355" t="str">
        <f>+IF(R64=" "," ",R64*(1+'PERSONAL DIRECTO'!$C$124))</f>
        <v xml:space="preserve"> </v>
      </c>
      <c r="S90" s="237">
        <f>+IF($B90&gt;0,IF('PERSONAL DIRECTO'!V11&gt;0,INT(-'PERSONAL DIRECTO'!$CW131*('PERSONAL DIRECTO'!V11/('PERSONAL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DIRECTO'!V11)/$B90,0),0)</f>
        <v>0</v>
      </c>
      <c r="T90" s="341">
        <f t="shared" si="101"/>
        <v>0</v>
      </c>
      <c r="U90" s="355" t="str">
        <f>+IF(U64=" "," ",U64*(1+'PERSONAL DIRECTO'!$C$124))</f>
        <v xml:space="preserve"> </v>
      </c>
      <c r="V90" s="237">
        <f>+IF($B90&gt;0,IF('PERSONAL DIRECTO'!Y11&gt;0,INT(-'PERSONAL DIRECTO'!$CW131*('PERSONAL DIRECTO'!Y11/('PERSONAL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DIRECTO'!Y11)/$B90,0),0)</f>
        <v>0</v>
      </c>
      <c r="W90" s="341">
        <f t="shared" si="102"/>
        <v>0</v>
      </c>
      <c r="X90" s="355" t="str">
        <f>+IF(X64=" "," ",X64*(1+'PERSONAL DIRECTO'!$C$124))</f>
        <v xml:space="preserve"> </v>
      </c>
      <c r="Y90" s="237">
        <f>+IF($B90&gt;0,IF('PERSONAL DIRECTO'!AB11&gt;0,INT(-'PERSONAL DIRECTO'!$CW131*('PERSONAL DIRECTO'!AB11/('PERSONAL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DIRECTO'!AB11)/$B90,0),0)</f>
        <v>0</v>
      </c>
      <c r="Z90" s="341">
        <f t="shared" si="103"/>
        <v>0</v>
      </c>
      <c r="AA90" s="355" t="str">
        <f>+IF(AA64=" "," ",AA64*(1+'PERSONAL DIRECTO'!$C$124))</f>
        <v xml:space="preserve"> </v>
      </c>
      <c r="AB90" s="237">
        <f>+IF($B90&gt;0,IF('PERSONAL DIRECTO'!AE11&gt;0,INT(-'PERSONAL DIRECTO'!$CW131*('PERSONAL DIRECTO'!AE11/('PERSONAL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DIRECTO'!AE11)/$B90,0),0)</f>
        <v>0</v>
      </c>
      <c r="AC90" s="341">
        <f t="shared" si="104"/>
        <v>0</v>
      </c>
      <c r="AD90" s="355" t="str">
        <f>+IF(AD64=" "," ",AD64*(1+'PERSONAL DIRECTO'!$C$124))</f>
        <v xml:space="preserve"> </v>
      </c>
      <c r="AE90" s="237">
        <f>+IF($B90&gt;0,IF('PERSONAL DIRECTO'!AH11&gt;0,INT(-'PERSONAL DIRECTO'!$CW131*('PERSONAL DIRECTO'!AH11/('PERSONAL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DIRECTO'!AH11)/$B90,0),0)</f>
        <v>0</v>
      </c>
      <c r="AF90" s="341">
        <f t="shared" si="105"/>
        <v>0</v>
      </c>
      <c r="AG90" s="355" t="str">
        <f>+IF(AG64=" "," ",AG64*(1+'PERSONAL DIRECTO'!$C$124))</f>
        <v xml:space="preserve"> </v>
      </c>
      <c r="AH90" s="237">
        <f>+IF($B90&gt;0,IF('PERSONAL DIRECTO'!AK11&gt;0,INT(-'PERSONAL DIRECTO'!$CW131*('PERSONAL DIRECTO'!AK11/('PERSONAL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DIRECTO'!AK11)/$B90,0),0)</f>
        <v>0</v>
      </c>
      <c r="AI90" s="341">
        <f t="shared" si="106"/>
        <v>0</v>
      </c>
      <c r="AJ90" s="355" t="str">
        <f>+IF(AJ64=" "," ",AJ64*(1+'PERSONAL DIRECTO'!$C$124))</f>
        <v xml:space="preserve"> </v>
      </c>
      <c r="AK90" s="237">
        <f>+IF($B90&gt;0,IF('PERSONAL DIRECTO'!AN11&gt;0,INT(-'PERSONAL DIRECTO'!$CW131*('PERSONAL DIRECTO'!AN11/('PERSONAL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DIRECTO'!AN11)/$B90,0),0)</f>
        <v>0</v>
      </c>
      <c r="AL90" s="341">
        <f t="shared" si="107"/>
        <v>0</v>
      </c>
      <c r="AM90" s="355" t="str">
        <f>+IF(AM64=" "," ",AM64*(1+'PERSONAL DIRECTO'!$C$124))</f>
        <v xml:space="preserve"> </v>
      </c>
      <c r="AN90" s="237">
        <f>+IF($B90&gt;0,IF('PERSONAL DIRECTO'!AQ11&gt;0,INT(-'PERSONAL DIRECTO'!$CW131*('PERSONAL DIRECTO'!AQ11/('PERSONAL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DIRECTO'!AQ11)/$B90,0),0)</f>
        <v>0</v>
      </c>
      <c r="AO90" s="341">
        <f t="shared" si="108"/>
        <v>0</v>
      </c>
      <c r="AP90" s="355" t="str">
        <f>+IF(AP64=" "," ",AP64*(1+'PERSONAL DIRECTO'!$C$124))</f>
        <v xml:space="preserve"> </v>
      </c>
      <c r="AQ90" s="237">
        <f>+IF($B90&gt;0,IF('PERSONAL DIRECTO'!AT11&gt;0,INT(-'PERSONAL DIRECTO'!$CW131*('PERSONAL DIRECTO'!AT11/('PERSONAL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DIRECTO'!AT11)/$B90,0),0)</f>
        <v>0</v>
      </c>
      <c r="AR90" s="341">
        <f t="shared" si="109"/>
        <v>0</v>
      </c>
      <c r="AS90" s="355" t="str">
        <f>+IF(AS64=" "," ",AS64*(1+'PERSONAL DIRECTO'!$C$124))</f>
        <v xml:space="preserve"> </v>
      </c>
      <c r="AT90" s="237">
        <f>+IF($B90&gt;0,IF('PERSONAL DIRECTO'!AW11&gt;0,INT(-'PERSONAL DIRECTO'!$CW131*('PERSONAL DIRECTO'!AW11/('PERSONAL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DIRECTO'!AW11)/$B90,0),0)</f>
        <v>0</v>
      </c>
      <c r="AU90" s="341">
        <f t="shared" si="110"/>
        <v>0</v>
      </c>
      <c r="AV90" s="355" t="str">
        <f>+IF(AV64=" "," ",AV64*(1+'PERSONAL DIRECTO'!$C$124))</f>
        <v xml:space="preserve"> </v>
      </c>
      <c r="AW90" s="237">
        <f>+IF($B90&gt;0,IF('PERSONAL DIRECTO'!AZ11&gt;0,INT(-'PERSONAL DIRECTO'!$CW131*('PERSONAL DIRECTO'!AZ11/('PERSONAL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DIRECTO'!AZ11)/$B90,0),0)</f>
        <v>0</v>
      </c>
      <c r="AX90" s="341">
        <f t="shared" si="111"/>
        <v>0</v>
      </c>
      <c r="AY90" s="355" t="str">
        <f>+IF(AY64=" "," ",AY64*(1+'PERSONAL DIRECTO'!$C$124))</f>
        <v xml:space="preserve"> </v>
      </c>
      <c r="AZ90" s="237">
        <f>+IF($B90&gt;0,IF('PERSONAL DIRECTO'!BC11&gt;0,INT(-'PERSONAL DIRECTO'!$CW131*('PERSONAL DIRECTO'!BC11/('PERSONAL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DIRECTO'!BC11)/$B90,0),0)</f>
        <v>0</v>
      </c>
      <c r="BA90" s="341">
        <f t="shared" si="112"/>
        <v>0</v>
      </c>
      <c r="BB90" s="355" t="str">
        <f>+IF(BB64=" "," ",BB64*(1+'PERSONAL DIRECTO'!$C$124))</f>
        <v xml:space="preserve"> </v>
      </c>
      <c r="BC90" s="237">
        <f>+IF($B90&gt;0,IF('PERSONAL DIRECTO'!BF11&gt;0,INT(-'PERSONAL DIRECTO'!$CW131*('PERSONAL DIRECTO'!BF11/('PERSONAL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DIRECTO'!BF11)/$B90,0),0)</f>
        <v>0</v>
      </c>
      <c r="BD90" s="341">
        <f t="shared" si="113"/>
        <v>0</v>
      </c>
      <c r="BE90" s="355" t="str">
        <f>+IF(BE64=" "," ",BE64*(1+'PERSONAL DIRECTO'!$C$124))</f>
        <v xml:space="preserve"> </v>
      </c>
      <c r="BF90" s="237">
        <f>+IF($B90&gt;0,IF('PERSONAL DIRECTO'!BI11&gt;0,INT(-'PERSONAL DIRECTO'!$CW131*('PERSONAL DIRECTO'!BI11/('PERSONAL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DIRECTO'!BI11)/$B90,0),0)</f>
        <v>0</v>
      </c>
      <c r="BG90" s="341">
        <f t="shared" si="114"/>
        <v>0</v>
      </c>
      <c r="BH90" s="355" t="str">
        <f>+IF(BH64=" "," ",BH64*(1+'PERSONAL DIRECTO'!$C$124))</f>
        <v xml:space="preserve"> </v>
      </c>
      <c r="BI90" s="237">
        <f>+IF($B90&gt;0,IF('PERSONAL DIRECTO'!BL11&gt;0,INT(-'PERSONAL DIRECTO'!$CW131*('PERSONAL DIRECTO'!BL11/('PERSONAL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DIRECTO'!BL11)/$B90,0),0)</f>
        <v>0</v>
      </c>
      <c r="BJ90" s="341">
        <f t="shared" si="115"/>
        <v>0</v>
      </c>
      <c r="BK90" s="355" t="str">
        <f>+IF(BK64=" "," ",BK64*(1+'PERSONAL DIRECTO'!$C$124))</f>
        <v xml:space="preserve"> </v>
      </c>
      <c r="BL90" s="237">
        <f>+IF($B90&gt;0,IF('PERSONAL DIRECTO'!BO11&gt;0,INT(-'PERSONAL DIRECTO'!$CW131*('PERSONAL DIRECTO'!BO11/('PERSONAL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DIRECTO'!BO11)/$B90,0),0)</f>
        <v>0</v>
      </c>
      <c r="BM90" s="341">
        <f t="shared" si="116"/>
        <v>0</v>
      </c>
      <c r="BN90" s="355" t="str">
        <f>+IF(BN64=" "," ",BN64*(1+'PERSONAL DIRECTO'!$C$124))</f>
        <v xml:space="preserve"> </v>
      </c>
      <c r="BO90" s="237">
        <f>+IF($B90&gt;0,IF('PERSONAL DIRECTO'!BR11&gt;0,INT(-'PERSONAL DIRECTO'!$CW131*('PERSONAL DIRECTO'!BR11/('PERSONAL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DIRECTO'!BR11)/$B90,0),0)</f>
        <v>0</v>
      </c>
      <c r="BP90" s="341">
        <f t="shared" si="117"/>
        <v>0</v>
      </c>
      <c r="BQ90" s="355" t="str">
        <f>+IF(BQ64=" "," ",BQ64*(1+'PERSONAL DIRECTO'!$C$124))</f>
        <v xml:space="preserve"> </v>
      </c>
      <c r="BR90" s="237">
        <f>+IF($B90&gt;0,IF('PERSONAL DIRECTO'!BU11&gt;0,INT(-'PERSONAL DIRECTO'!$CW131*('PERSONAL DIRECTO'!BU11/('PERSONAL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DIRECTO'!BU11)/$B90,0),0)</f>
        <v>0</v>
      </c>
      <c r="BS90" s="341">
        <f t="shared" si="118"/>
        <v>0</v>
      </c>
      <c r="BT90" s="355" t="str">
        <f>+IF(BT64=" "," ",BT64*(1+'PERSONAL DIRECTO'!$C$124))</f>
        <v xml:space="preserve"> </v>
      </c>
      <c r="BU90" s="237">
        <f>+IF($B90&gt;0,IF('PERSONAL DIRECTO'!BX11&gt;0,INT(-'PERSONAL DIRECTO'!$CW131*('PERSONAL DIRECTO'!BX11/('PERSONAL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DIRECTO'!BX11)/$B90,0),0)</f>
        <v>0</v>
      </c>
      <c r="BV90" s="341">
        <f t="shared" si="119"/>
        <v>0</v>
      </c>
      <c r="BW90" s="355" t="str">
        <f>+IF(BW64=" "," ",BW64*(1+'PERSONAL DIRECTO'!$C$124))</f>
        <v xml:space="preserve"> </v>
      </c>
      <c r="BX90" s="237">
        <f>+IF($B90&gt;0,IF('PERSONAL DIRECTO'!CA11&gt;0,INT(-'PERSONAL DIRECTO'!$CW131*('PERSONAL DIRECTO'!CA11/('PERSONAL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DIRECTO'!CA11)/$B90,0),0)</f>
        <v>0</v>
      </c>
      <c r="BY90" s="341">
        <f t="shared" si="120"/>
        <v>0</v>
      </c>
      <c r="BZ90" s="355" t="str">
        <f>+IF(BZ64=" "," ",BZ64*(1+'PERSONAL DIRECTO'!$C$124))</f>
        <v xml:space="preserve"> </v>
      </c>
      <c r="CA90" s="237">
        <f>+IF($B90&gt;0,IF('PERSONAL DIRECTO'!CD11&gt;0,INT(-'PERSONAL DIRECTO'!$CW131*('PERSONAL DIRECTO'!CD11/('PERSONAL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DIRECTO'!CD11)/$B90,0),0)</f>
        <v>0</v>
      </c>
      <c r="CB90" s="341">
        <f t="shared" si="121"/>
        <v>0</v>
      </c>
      <c r="CC90" s="355" t="str">
        <f>+IF(CC64=" "," ",CC64*(1+'PERSONAL DIRECTO'!$C$124))</f>
        <v xml:space="preserve"> </v>
      </c>
      <c r="CD90" s="237">
        <f>+IF($B90&gt;0,IF('PERSONAL DIRECTO'!CG11&gt;0,INT(-'PERSONAL DIRECTO'!$CW131*('PERSONAL DIRECTO'!CG11/('PERSONAL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DIRECTO'!CG11)/$B90,0),0)</f>
        <v>0</v>
      </c>
      <c r="CE90" s="341">
        <f t="shared" si="122"/>
        <v>0</v>
      </c>
      <c r="CF90" s="355" t="str">
        <f>+IF(CF64=" "," ",CF64*(1+'PERSONAL DIRECTO'!$C$124))</f>
        <v xml:space="preserve"> </v>
      </c>
      <c r="CG90" s="237">
        <f>+IF($B90&gt;0,IF('PERSONAL DIRECTO'!CJ11&gt;0,INT(-'PERSONAL DIRECTO'!$CW131*('PERSONAL DIRECTO'!CJ11/('PERSONAL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DIRECTO'!CJ11)/$B90,0),0)</f>
        <v>0</v>
      </c>
      <c r="CH90" s="341">
        <f t="shared" si="123"/>
        <v>0</v>
      </c>
      <c r="CI90" s="355" t="str">
        <f>+IF(CI64=" "," ",CI64*(1+'PERSONAL DIRECTO'!$C$124))</f>
        <v xml:space="preserve"> </v>
      </c>
      <c r="CJ90" s="237">
        <f>+IF($B90&gt;0,IF('PERSONAL DIRECTO'!CM11&gt;0,INT(-'PERSONAL DIRECTO'!$CW131*('PERSONAL DIRECTO'!CM11/('PERSONAL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DIRECTO'!CM11)/$B90,0),0)</f>
        <v>0</v>
      </c>
      <c r="CK90" s="341">
        <f t="shared" si="124"/>
        <v>0</v>
      </c>
      <c r="CL90" s="355" t="str">
        <f>+IF(CL64=" "," ",CL64*(1+'PERSONAL DIRECTO'!$C$124))</f>
        <v xml:space="preserve"> </v>
      </c>
      <c r="CM90" s="237">
        <f>+IF($B90&gt;0,IF('PERSONAL DIRECTO'!CP11&gt;0,INT(-'PERSONAL DIRECTO'!$CW131*('PERSONAL DIRECTO'!CP11/('PERSONAL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DIRECTO'!CP11)/$B90,0),0)</f>
        <v>0</v>
      </c>
      <c r="CN90" s="341">
        <f t="shared" si="125"/>
        <v>0</v>
      </c>
      <c r="CO90" s="76">
        <f t="shared" si="126"/>
        <v>0</v>
      </c>
    </row>
    <row r="91" spans="1:93" s="334" customFormat="1" ht="15.5" x14ac:dyDescent="0.35">
      <c r="A91" s="336" t="str">
        <f>+IF('PERSONAL DIRECTO'!DE132&lt;=15,"No requiere personal adicional",IF('PERSONAL DIRECTO'!CW132&lt;0,'PERSONAL DIRECTO'!A132,"No requiere personal adicional"))</f>
        <v>No requiere personal adicional</v>
      </c>
      <c r="B91" s="337">
        <f>+IF(A91="No requiere personal adicional",0,IF(('PERSONAL DIRECTO'!DA132/'PERSONAL DIRECTO'!$G$4)&lt;1,1,INT(ROUNDUP('PERSONAL DIRECTO'!DA132/'PERSONAL DIRECTO'!$G$4,1))))</f>
        <v>0</v>
      </c>
      <c r="C91" s="355" t="str">
        <f>+IF(C65=" "," ",C65*(1+'PERSONAL DIRECTO'!$C$124))</f>
        <v xml:space="preserve"> </v>
      </c>
      <c r="D91" s="237">
        <f>+IF($B91&gt;0,IF('PERSONAL DIRECTO'!G12&gt;0,INT(-'PERSONAL DIRECTO'!$CW132*('PERSONAL DIRECTO'!G12/('PERSONAL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DIRECTO'!G12)/$B91,0),0)</f>
        <v>0</v>
      </c>
      <c r="E91" s="341">
        <f t="shared" si="96"/>
        <v>0</v>
      </c>
      <c r="F91" s="355" t="str">
        <f>+IF(F65=" "," ",F65*(1+'PERSONAL DIRECTO'!$C$124))</f>
        <v xml:space="preserve"> </v>
      </c>
      <c r="G91" s="237">
        <f>+IF($B91&gt;0,IF('PERSONAL DIRECTO'!J12&gt;0,INT(-'PERSONAL DIRECTO'!$CW132*('PERSONAL DIRECTO'!J12/('PERSONAL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DIRECTO'!J12)/$B91,0),0)</f>
        <v>0</v>
      </c>
      <c r="H91" s="341">
        <f t="shared" si="97"/>
        <v>0</v>
      </c>
      <c r="I91" s="355" t="str">
        <f>+IF(I65=" "," ",I65*(1+'PERSONAL DIRECTO'!$C$124))</f>
        <v xml:space="preserve"> </v>
      </c>
      <c r="J91" s="237">
        <f>+IF($B91&gt;0,IF('PERSONAL DIRECTO'!M12&gt;0,INT(-'PERSONAL DIRECTO'!$CW132*('PERSONAL DIRECTO'!M12/('PERSONAL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DIRECTO'!M12)/$B91,0),0)</f>
        <v>0</v>
      </c>
      <c r="K91" s="341">
        <f t="shared" si="98"/>
        <v>0</v>
      </c>
      <c r="L91" s="355" t="str">
        <f>+IF(L65=" "," ",L65*(1+'PERSONAL DIRECTO'!$C$124))</f>
        <v xml:space="preserve"> </v>
      </c>
      <c r="M91" s="237">
        <f>+IF($B91&gt;0,IF('PERSONAL DIRECTO'!P12&gt;0,INT(-'PERSONAL DIRECTO'!$CW132*('PERSONAL DIRECTO'!P12/('PERSONAL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DIRECTO'!P12)/$B91,0),0)</f>
        <v>0</v>
      </c>
      <c r="N91" s="341">
        <f t="shared" si="99"/>
        <v>0</v>
      </c>
      <c r="O91" s="355" t="str">
        <f>+IF(O65=" "," ",O65*(1+'PERSONAL DIRECTO'!$C$124))</f>
        <v xml:space="preserve"> </v>
      </c>
      <c r="P91" s="237">
        <f>+IF($B91&gt;0,IF('PERSONAL DIRECTO'!S12&gt;0,INT(-'PERSONAL DIRECTO'!$CW132*('PERSONAL DIRECTO'!S12/('PERSONAL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DIRECTO'!S12)/$B91,0),0)</f>
        <v>0</v>
      </c>
      <c r="Q91" s="341">
        <f t="shared" si="100"/>
        <v>0</v>
      </c>
      <c r="R91" s="355" t="str">
        <f>+IF(R65=" "," ",R65*(1+'PERSONAL DIRECTO'!$C$124))</f>
        <v xml:space="preserve"> </v>
      </c>
      <c r="S91" s="237">
        <f>+IF($B91&gt;0,IF('PERSONAL DIRECTO'!V12&gt;0,INT(-'PERSONAL DIRECTO'!$CW132*('PERSONAL DIRECTO'!V12/('PERSONAL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DIRECTO'!V12)/$B91,0),0)</f>
        <v>0</v>
      </c>
      <c r="T91" s="341">
        <f t="shared" si="101"/>
        <v>0</v>
      </c>
      <c r="U91" s="355" t="str">
        <f>+IF(U65=" "," ",U65*(1+'PERSONAL DIRECTO'!$C$124))</f>
        <v xml:space="preserve"> </v>
      </c>
      <c r="V91" s="237">
        <f>+IF($B91&gt;0,IF('PERSONAL DIRECTO'!Y12&gt;0,INT(-'PERSONAL DIRECTO'!$CW132*('PERSONAL DIRECTO'!Y12/('PERSONAL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DIRECTO'!Y12)/$B91,0),0)</f>
        <v>0</v>
      </c>
      <c r="W91" s="341">
        <f t="shared" si="102"/>
        <v>0</v>
      </c>
      <c r="X91" s="355" t="str">
        <f>+IF(X65=" "," ",X65*(1+'PERSONAL DIRECTO'!$C$124))</f>
        <v xml:space="preserve"> </v>
      </c>
      <c r="Y91" s="237">
        <f>+IF($B91&gt;0,IF('PERSONAL DIRECTO'!AB12&gt;0,INT(-'PERSONAL DIRECTO'!$CW132*('PERSONAL DIRECTO'!AB12/('PERSONAL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DIRECTO'!AB12)/$B91,0),0)</f>
        <v>0</v>
      </c>
      <c r="Z91" s="341">
        <f t="shared" si="103"/>
        <v>0</v>
      </c>
      <c r="AA91" s="355" t="str">
        <f>+IF(AA65=" "," ",AA65*(1+'PERSONAL DIRECTO'!$C$124))</f>
        <v xml:space="preserve"> </v>
      </c>
      <c r="AB91" s="237">
        <f>+IF($B91&gt;0,IF('PERSONAL DIRECTO'!AE12&gt;0,INT(-'PERSONAL DIRECTO'!$CW132*('PERSONAL DIRECTO'!AE12/('PERSONAL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DIRECTO'!AE12)/$B91,0),0)</f>
        <v>0</v>
      </c>
      <c r="AC91" s="341">
        <f t="shared" si="104"/>
        <v>0</v>
      </c>
      <c r="AD91" s="355" t="str">
        <f>+IF(AD65=" "," ",AD65*(1+'PERSONAL DIRECTO'!$C$124))</f>
        <v xml:space="preserve"> </v>
      </c>
      <c r="AE91" s="237">
        <f>+IF($B91&gt;0,IF('PERSONAL DIRECTO'!AH12&gt;0,INT(-'PERSONAL DIRECTO'!$CW132*('PERSONAL DIRECTO'!AH12/('PERSONAL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DIRECTO'!AH12)/$B91,0),0)</f>
        <v>0</v>
      </c>
      <c r="AF91" s="341">
        <f t="shared" si="105"/>
        <v>0</v>
      </c>
      <c r="AG91" s="355" t="str">
        <f>+IF(AG65=" "," ",AG65*(1+'PERSONAL DIRECTO'!$C$124))</f>
        <v xml:space="preserve"> </v>
      </c>
      <c r="AH91" s="237">
        <f>+IF($B91&gt;0,IF('PERSONAL DIRECTO'!AK12&gt;0,INT(-'PERSONAL DIRECTO'!$CW132*('PERSONAL DIRECTO'!AK12/('PERSONAL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DIRECTO'!AK12)/$B91,0),0)</f>
        <v>0</v>
      </c>
      <c r="AI91" s="341">
        <f t="shared" si="106"/>
        <v>0</v>
      </c>
      <c r="AJ91" s="355" t="str">
        <f>+IF(AJ65=" "," ",AJ65*(1+'PERSONAL DIRECTO'!$C$124))</f>
        <v xml:space="preserve"> </v>
      </c>
      <c r="AK91" s="237">
        <f>+IF($B91&gt;0,IF('PERSONAL DIRECTO'!AN12&gt;0,INT(-'PERSONAL DIRECTO'!$CW132*('PERSONAL DIRECTO'!AN12/('PERSONAL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DIRECTO'!AN12)/$B91,0),0)</f>
        <v>0</v>
      </c>
      <c r="AL91" s="341">
        <f t="shared" si="107"/>
        <v>0</v>
      </c>
      <c r="AM91" s="355" t="str">
        <f>+IF(AM65=" "," ",AM65*(1+'PERSONAL DIRECTO'!$C$124))</f>
        <v xml:space="preserve"> </v>
      </c>
      <c r="AN91" s="237">
        <f>+IF($B91&gt;0,IF('PERSONAL DIRECTO'!AQ12&gt;0,INT(-'PERSONAL DIRECTO'!$CW132*('PERSONAL DIRECTO'!AQ12/('PERSONAL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DIRECTO'!AQ12)/$B91,0),0)</f>
        <v>0</v>
      </c>
      <c r="AO91" s="341">
        <f t="shared" si="108"/>
        <v>0</v>
      </c>
      <c r="AP91" s="355" t="str">
        <f>+IF(AP65=" "," ",AP65*(1+'PERSONAL DIRECTO'!$C$124))</f>
        <v xml:space="preserve"> </v>
      </c>
      <c r="AQ91" s="237">
        <f>+IF($B91&gt;0,IF('PERSONAL DIRECTO'!AT12&gt;0,INT(-'PERSONAL DIRECTO'!$CW132*('PERSONAL DIRECTO'!AT12/('PERSONAL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DIRECTO'!AT12)/$B91,0),0)</f>
        <v>0</v>
      </c>
      <c r="AR91" s="341">
        <f t="shared" si="109"/>
        <v>0</v>
      </c>
      <c r="AS91" s="355" t="str">
        <f>+IF(AS65=" "," ",AS65*(1+'PERSONAL DIRECTO'!$C$124))</f>
        <v xml:space="preserve"> </v>
      </c>
      <c r="AT91" s="237">
        <f>+IF($B91&gt;0,IF('PERSONAL DIRECTO'!AW12&gt;0,INT(-'PERSONAL DIRECTO'!$CW132*('PERSONAL DIRECTO'!AW12/('PERSONAL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DIRECTO'!AW12)/$B91,0),0)</f>
        <v>0</v>
      </c>
      <c r="AU91" s="341">
        <f t="shared" si="110"/>
        <v>0</v>
      </c>
      <c r="AV91" s="355" t="str">
        <f>+IF(AV65=" "," ",AV65*(1+'PERSONAL DIRECTO'!$C$124))</f>
        <v xml:space="preserve"> </v>
      </c>
      <c r="AW91" s="237">
        <f>+IF($B91&gt;0,IF('PERSONAL DIRECTO'!AZ12&gt;0,INT(-'PERSONAL DIRECTO'!$CW132*('PERSONAL DIRECTO'!AZ12/('PERSONAL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DIRECTO'!AZ12)/$B91,0),0)</f>
        <v>0</v>
      </c>
      <c r="AX91" s="341">
        <f t="shared" si="111"/>
        <v>0</v>
      </c>
      <c r="AY91" s="355" t="str">
        <f>+IF(AY65=" "," ",AY65*(1+'PERSONAL DIRECTO'!$C$124))</f>
        <v xml:space="preserve"> </v>
      </c>
      <c r="AZ91" s="237">
        <f>+IF($B91&gt;0,IF('PERSONAL DIRECTO'!BC12&gt;0,INT(-'PERSONAL DIRECTO'!$CW132*('PERSONAL DIRECTO'!BC12/('PERSONAL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DIRECTO'!BC12)/$B91,0),0)</f>
        <v>0</v>
      </c>
      <c r="BA91" s="341">
        <f t="shared" si="112"/>
        <v>0</v>
      </c>
      <c r="BB91" s="355" t="str">
        <f>+IF(BB65=" "," ",BB65*(1+'PERSONAL DIRECTO'!$C$124))</f>
        <v xml:space="preserve"> </v>
      </c>
      <c r="BC91" s="237">
        <f>+IF($B91&gt;0,IF('PERSONAL DIRECTO'!BF12&gt;0,INT(-'PERSONAL DIRECTO'!$CW132*('PERSONAL DIRECTO'!BF12/('PERSONAL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DIRECTO'!BF12)/$B91,0),0)</f>
        <v>0</v>
      </c>
      <c r="BD91" s="341">
        <f t="shared" si="113"/>
        <v>0</v>
      </c>
      <c r="BE91" s="355" t="str">
        <f>+IF(BE65=" "," ",BE65*(1+'PERSONAL DIRECTO'!$C$124))</f>
        <v xml:space="preserve"> </v>
      </c>
      <c r="BF91" s="237">
        <f>+IF($B91&gt;0,IF('PERSONAL DIRECTO'!BI12&gt;0,INT(-'PERSONAL DIRECTO'!$CW132*('PERSONAL DIRECTO'!BI12/('PERSONAL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DIRECTO'!BI12)/$B91,0),0)</f>
        <v>0</v>
      </c>
      <c r="BG91" s="341">
        <f t="shared" si="114"/>
        <v>0</v>
      </c>
      <c r="BH91" s="355" t="str">
        <f>+IF(BH65=" "," ",BH65*(1+'PERSONAL DIRECTO'!$C$124))</f>
        <v xml:space="preserve"> </v>
      </c>
      <c r="BI91" s="237">
        <f>+IF($B91&gt;0,IF('PERSONAL DIRECTO'!BL12&gt;0,INT(-'PERSONAL DIRECTO'!$CW132*('PERSONAL DIRECTO'!BL12/('PERSONAL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DIRECTO'!BL12)/$B91,0),0)</f>
        <v>0</v>
      </c>
      <c r="BJ91" s="341">
        <f t="shared" si="115"/>
        <v>0</v>
      </c>
      <c r="BK91" s="355" t="str">
        <f>+IF(BK65=" "," ",BK65*(1+'PERSONAL DIRECTO'!$C$124))</f>
        <v xml:space="preserve"> </v>
      </c>
      <c r="BL91" s="237">
        <f>+IF($B91&gt;0,IF('PERSONAL DIRECTO'!BO12&gt;0,INT(-'PERSONAL DIRECTO'!$CW132*('PERSONAL DIRECTO'!BO12/('PERSONAL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DIRECTO'!BO12)/$B91,0),0)</f>
        <v>0</v>
      </c>
      <c r="BM91" s="341">
        <f t="shared" si="116"/>
        <v>0</v>
      </c>
      <c r="BN91" s="355" t="str">
        <f>+IF(BN65=" "," ",BN65*(1+'PERSONAL DIRECTO'!$C$124))</f>
        <v xml:space="preserve"> </v>
      </c>
      <c r="BO91" s="237">
        <f>+IF($B91&gt;0,IF('PERSONAL DIRECTO'!BR12&gt;0,INT(-'PERSONAL DIRECTO'!$CW132*('PERSONAL DIRECTO'!BR12/('PERSONAL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DIRECTO'!BR12)/$B91,0),0)</f>
        <v>0</v>
      </c>
      <c r="BP91" s="341">
        <f t="shared" si="117"/>
        <v>0</v>
      </c>
      <c r="BQ91" s="355" t="str">
        <f>+IF(BQ65=" "," ",BQ65*(1+'PERSONAL DIRECTO'!$C$124))</f>
        <v xml:space="preserve"> </v>
      </c>
      <c r="BR91" s="237">
        <f>+IF($B91&gt;0,IF('PERSONAL DIRECTO'!BU12&gt;0,INT(-'PERSONAL DIRECTO'!$CW132*('PERSONAL DIRECTO'!BU12/('PERSONAL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DIRECTO'!BU12)/$B91,0),0)</f>
        <v>0</v>
      </c>
      <c r="BS91" s="341">
        <f t="shared" si="118"/>
        <v>0</v>
      </c>
      <c r="BT91" s="355" t="str">
        <f>+IF(BT65=" "," ",BT65*(1+'PERSONAL DIRECTO'!$C$124))</f>
        <v xml:space="preserve"> </v>
      </c>
      <c r="BU91" s="237">
        <f>+IF($B91&gt;0,IF('PERSONAL DIRECTO'!BX12&gt;0,INT(-'PERSONAL DIRECTO'!$CW132*('PERSONAL DIRECTO'!BX12/('PERSONAL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DIRECTO'!BX12)/$B91,0),0)</f>
        <v>0</v>
      </c>
      <c r="BV91" s="341">
        <f t="shared" si="119"/>
        <v>0</v>
      </c>
      <c r="BW91" s="355" t="str">
        <f>+IF(BW65=" "," ",BW65*(1+'PERSONAL DIRECTO'!$C$124))</f>
        <v xml:space="preserve"> </v>
      </c>
      <c r="BX91" s="237">
        <f>+IF($B91&gt;0,IF('PERSONAL DIRECTO'!CA12&gt;0,INT(-'PERSONAL DIRECTO'!$CW132*('PERSONAL DIRECTO'!CA12/('PERSONAL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DIRECTO'!CA12)/$B91,0),0)</f>
        <v>0</v>
      </c>
      <c r="BY91" s="341">
        <f t="shared" si="120"/>
        <v>0</v>
      </c>
      <c r="BZ91" s="355" t="str">
        <f>+IF(BZ65=" "," ",BZ65*(1+'PERSONAL DIRECTO'!$C$124))</f>
        <v xml:space="preserve"> </v>
      </c>
      <c r="CA91" s="237">
        <f>+IF($B91&gt;0,IF('PERSONAL DIRECTO'!CD12&gt;0,INT(-'PERSONAL DIRECTO'!$CW132*('PERSONAL DIRECTO'!CD12/('PERSONAL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DIRECTO'!CD12)/$B91,0),0)</f>
        <v>0</v>
      </c>
      <c r="CB91" s="341">
        <f t="shared" si="121"/>
        <v>0</v>
      </c>
      <c r="CC91" s="355" t="str">
        <f>+IF(CC65=" "," ",CC65*(1+'PERSONAL DIRECTO'!$C$124))</f>
        <v xml:space="preserve"> </v>
      </c>
      <c r="CD91" s="237">
        <f>+IF($B91&gt;0,IF('PERSONAL DIRECTO'!CG12&gt;0,INT(-'PERSONAL DIRECTO'!$CW132*('PERSONAL DIRECTO'!CG12/('PERSONAL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DIRECTO'!CG12)/$B91,0),0)</f>
        <v>0</v>
      </c>
      <c r="CE91" s="341">
        <f t="shared" si="122"/>
        <v>0</v>
      </c>
      <c r="CF91" s="355" t="str">
        <f>+IF(CF65=" "," ",CF65*(1+'PERSONAL DIRECTO'!$C$124))</f>
        <v xml:space="preserve"> </v>
      </c>
      <c r="CG91" s="237">
        <f>+IF($B91&gt;0,IF('PERSONAL DIRECTO'!CJ12&gt;0,INT(-'PERSONAL DIRECTO'!$CW132*('PERSONAL DIRECTO'!CJ12/('PERSONAL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DIRECTO'!CJ12)/$B91,0),0)</f>
        <v>0</v>
      </c>
      <c r="CH91" s="341">
        <f t="shared" si="123"/>
        <v>0</v>
      </c>
      <c r="CI91" s="355" t="str">
        <f>+IF(CI65=" "," ",CI65*(1+'PERSONAL DIRECTO'!$C$124))</f>
        <v xml:space="preserve"> </v>
      </c>
      <c r="CJ91" s="237">
        <f>+IF($B91&gt;0,IF('PERSONAL DIRECTO'!CM12&gt;0,INT(-'PERSONAL DIRECTO'!$CW132*('PERSONAL DIRECTO'!CM12/('PERSONAL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DIRECTO'!CM12)/$B91,0),0)</f>
        <v>0</v>
      </c>
      <c r="CK91" s="341">
        <f t="shared" si="124"/>
        <v>0</v>
      </c>
      <c r="CL91" s="355" t="str">
        <f>+IF(CL65=" "," ",CL65*(1+'PERSONAL DIRECTO'!$C$124))</f>
        <v xml:space="preserve"> </v>
      </c>
      <c r="CM91" s="237">
        <f>+IF($B91&gt;0,IF('PERSONAL DIRECTO'!CP12&gt;0,INT(-'PERSONAL DIRECTO'!$CW132*('PERSONAL DIRECTO'!CP12/('PERSONAL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DIRECTO'!CP12)/$B91,0),0)</f>
        <v>0</v>
      </c>
      <c r="CN91" s="341">
        <f t="shared" si="125"/>
        <v>0</v>
      </c>
      <c r="CO91" s="76">
        <f t="shared" si="126"/>
        <v>0</v>
      </c>
    </row>
    <row r="92" spans="1:93" s="334" customFormat="1" ht="15.5" x14ac:dyDescent="0.35">
      <c r="A92" s="336" t="str">
        <f>+IF('PERSONAL DIRECTO'!DE133&lt;=15,"No requiere personal adicional",IF('PERSONAL DIRECTO'!CW133&lt;0,'PERSONAL DIRECTO'!A133,"No requiere personal adicional"))</f>
        <v>No requiere personal adicional</v>
      </c>
      <c r="B92" s="337">
        <f>+IF(A92="No requiere personal adicional",0,IF(('PERSONAL DIRECTO'!DA133/'PERSONAL DIRECTO'!$G$4)&lt;1,1,INT(ROUNDUP('PERSONAL DIRECTO'!DA133/'PERSONAL DIRECTO'!$G$4,1))))</f>
        <v>0</v>
      </c>
      <c r="C92" s="355" t="str">
        <f>+IF(C66=" "," ",C66*(1+'PERSONAL DIRECTO'!$C$124))</f>
        <v xml:space="preserve"> </v>
      </c>
      <c r="D92" s="237">
        <f>+IF($B92&gt;0,IF('PERSONAL DIRECTO'!G13&gt;0,INT(-'PERSONAL DIRECTO'!$CW133*('PERSONAL DIRECTO'!G13/('PERSONAL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DIRECTO'!G13)/$B92,0),0)</f>
        <v>0</v>
      </c>
      <c r="E92" s="341">
        <f t="shared" si="96"/>
        <v>0</v>
      </c>
      <c r="F92" s="355" t="str">
        <f>+IF(F66=" "," ",F66*(1+'PERSONAL DIRECTO'!$C$124))</f>
        <v xml:space="preserve"> </v>
      </c>
      <c r="G92" s="237">
        <f>+IF($B92&gt;0,IF('PERSONAL DIRECTO'!J13&gt;0,INT(-'PERSONAL DIRECTO'!$CW133*('PERSONAL DIRECTO'!J13/('PERSONAL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DIRECTO'!J13)/$B92,0),0)</f>
        <v>0</v>
      </c>
      <c r="H92" s="341">
        <f t="shared" si="97"/>
        <v>0</v>
      </c>
      <c r="I92" s="355" t="str">
        <f>+IF(I66=" "," ",I66*(1+'PERSONAL DIRECTO'!$C$124))</f>
        <v xml:space="preserve"> </v>
      </c>
      <c r="J92" s="237">
        <f>+IF($B92&gt;0,IF('PERSONAL DIRECTO'!M13&gt;0,INT(-'PERSONAL DIRECTO'!$CW133*('PERSONAL DIRECTO'!M13/('PERSONAL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DIRECTO'!M13)/$B92,0),0)</f>
        <v>0</v>
      </c>
      <c r="K92" s="341">
        <f t="shared" si="98"/>
        <v>0</v>
      </c>
      <c r="L92" s="355" t="str">
        <f>+IF(L66=" "," ",L66*(1+'PERSONAL DIRECTO'!$C$124))</f>
        <v xml:space="preserve"> </v>
      </c>
      <c r="M92" s="237">
        <f>+IF($B92&gt;0,IF('PERSONAL DIRECTO'!P13&gt;0,INT(-'PERSONAL DIRECTO'!$CW133*('PERSONAL DIRECTO'!P13/('PERSONAL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DIRECTO'!P13)/$B92,0),0)</f>
        <v>0</v>
      </c>
      <c r="N92" s="341">
        <f t="shared" si="99"/>
        <v>0</v>
      </c>
      <c r="O92" s="355" t="str">
        <f>+IF(O66=" "," ",O66*(1+'PERSONAL DIRECTO'!$C$124))</f>
        <v xml:space="preserve"> </v>
      </c>
      <c r="P92" s="237">
        <f>+IF($B92&gt;0,IF('PERSONAL DIRECTO'!S13&gt;0,INT(-'PERSONAL DIRECTO'!$CW133*('PERSONAL DIRECTO'!S13/('PERSONAL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DIRECTO'!S13)/$B92,0),0)</f>
        <v>0</v>
      </c>
      <c r="Q92" s="341">
        <f t="shared" si="100"/>
        <v>0</v>
      </c>
      <c r="R92" s="355" t="str">
        <f>+IF(R66=" "," ",R66*(1+'PERSONAL DIRECTO'!$C$124))</f>
        <v xml:space="preserve"> </v>
      </c>
      <c r="S92" s="237">
        <f>+IF($B92&gt;0,IF('PERSONAL DIRECTO'!V13&gt;0,INT(-'PERSONAL DIRECTO'!$CW133*('PERSONAL DIRECTO'!V13/('PERSONAL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DIRECTO'!V13)/$B92,0),0)</f>
        <v>0</v>
      </c>
      <c r="T92" s="341">
        <f t="shared" si="101"/>
        <v>0</v>
      </c>
      <c r="U92" s="355" t="str">
        <f>+IF(U66=" "," ",U66*(1+'PERSONAL DIRECTO'!$C$124))</f>
        <v xml:space="preserve"> </v>
      </c>
      <c r="V92" s="237">
        <f>+IF($B92&gt;0,IF('PERSONAL DIRECTO'!Y13&gt;0,INT(-'PERSONAL DIRECTO'!$CW133*('PERSONAL DIRECTO'!Y13/('PERSONAL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DIRECTO'!Y13)/$B92,0),0)</f>
        <v>0</v>
      </c>
      <c r="W92" s="341">
        <f t="shared" si="102"/>
        <v>0</v>
      </c>
      <c r="X92" s="355" t="str">
        <f>+IF(X66=" "," ",X66*(1+'PERSONAL DIRECTO'!$C$124))</f>
        <v xml:space="preserve"> </v>
      </c>
      <c r="Y92" s="237">
        <f>+IF($B92&gt;0,IF('PERSONAL DIRECTO'!AB13&gt;0,INT(-'PERSONAL DIRECTO'!$CW133*('PERSONAL DIRECTO'!AB13/('PERSONAL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DIRECTO'!AB13)/$B92,0),0)</f>
        <v>0</v>
      </c>
      <c r="Z92" s="341">
        <f t="shared" si="103"/>
        <v>0</v>
      </c>
      <c r="AA92" s="355" t="str">
        <f>+IF(AA66=" "," ",AA66*(1+'PERSONAL DIRECTO'!$C$124))</f>
        <v xml:space="preserve"> </v>
      </c>
      <c r="AB92" s="237">
        <f>+IF($B92&gt;0,IF('PERSONAL DIRECTO'!AE13&gt;0,INT(-'PERSONAL DIRECTO'!$CW133*('PERSONAL DIRECTO'!AE13/('PERSONAL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DIRECTO'!AE13)/$B92,0),0)</f>
        <v>0</v>
      </c>
      <c r="AC92" s="341">
        <f t="shared" si="104"/>
        <v>0</v>
      </c>
      <c r="AD92" s="355" t="str">
        <f>+IF(AD66=" "," ",AD66*(1+'PERSONAL DIRECTO'!$C$124))</f>
        <v xml:space="preserve"> </v>
      </c>
      <c r="AE92" s="237">
        <f>+IF($B92&gt;0,IF('PERSONAL DIRECTO'!AH13&gt;0,INT(-'PERSONAL DIRECTO'!$CW133*('PERSONAL DIRECTO'!AH13/('PERSONAL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DIRECTO'!AH13)/$B92,0),0)</f>
        <v>0</v>
      </c>
      <c r="AF92" s="341">
        <f t="shared" si="105"/>
        <v>0</v>
      </c>
      <c r="AG92" s="355" t="str">
        <f>+IF(AG66=" "," ",AG66*(1+'PERSONAL DIRECTO'!$C$124))</f>
        <v xml:space="preserve"> </v>
      </c>
      <c r="AH92" s="237">
        <f>+IF($B92&gt;0,IF('PERSONAL DIRECTO'!AK13&gt;0,INT(-'PERSONAL DIRECTO'!$CW133*('PERSONAL DIRECTO'!AK13/('PERSONAL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DIRECTO'!AK13)/$B92,0),0)</f>
        <v>0</v>
      </c>
      <c r="AI92" s="341">
        <f t="shared" si="106"/>
        <v>0</v>
      </c>
      <c r="AJ92" s="355" t="str">
        <f>+IF(AJ66=" "," ",AJ66*(1+'PERSONAL DIRECTO'!$C$124))</f>
        <v xml:space="preserve"> </v>
      </c>
      <c r="AK92" s="237">
        <f>+IF($B92&gt;0,IF('PERSONAL DIRECTO'!AN13&gt;0,INT(-'PERSONAL DIRECTO'!$CW133*('PERSONAL DIRECTO'!AN13/('PERSONAL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DIRECTO'!AN13)/$B92,0),0)</f>
        <v>0</v>
      </c>
      <c r="AL92" s="341">
        <f t="shared" si="107"/>
        <v>0</v>
      </c>
      <c r="AM92" s="355" t="str">
        <f>+IF(AM66=" "," ",AM66*(1+'PERSONAL DIRECTO'!$C$124))</f>
        <v xml:space="preserve"> </v>
      </c>
      <c r="AN92" s="237">
        <f>+IF($B92&gt;0,IF('PERSONAL DIRECTO'!AQ13&gt;0,INT(-'PERSONAL DIRECTO'!$CW133*('PERSONAL DIRECTO'!AQ13/('PERSONAL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DIRECTO'!AQ13)/$B92,0),0)</f>
        <v>0</v>
      </c>
      <c r="AO92" s="341">
        <f t="shared" si="108"/>
        <v>0</v>
      </c>
      <c r="AP92" s="355" t="str">
        <f>+IF(AP66=" "," ",AP66*(1+'PERSONAL DIRECTO'!$C$124))</f>
        <v xml:space="preserve"> </v>
      </c>
      <c r="AQ92" s="237">
        <f>+IF($B92&gt;0,IF('PERSONAL DIRECTO'!AT13&gt;0,INT(-'PERSONAL DIRECTO'!$CW133*('PERSONAL DIRECTO'!AT13/('PERSONAL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DIRECTO'!AT13)/$B92,0),0)</f>
        <v>0</v>
      </c>
      <c r="AR92" s="341">
        <f t="shared" si="109"/>
        <v>0</v>
      </c>
      <c r="AS92" s="355" t="str">
        <f>+IF(AS66=" "," ",AS66*(1+'PERSONAL DIRECTO'!$C$124))</f>
        <v xml:space="preserve"> </v>
      </c>
      <c r="AT92" s="237">
        <f>+IF($B92&gt;0,IF('PERSONAL DIRECTO'!AW13&gt;0,INT(-'PERSONAL DIRECTO'!$CW133*('PERSONAL DIRECTO'!AW13/('PERSONAL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DIRECTO'!AW13)/$B92,0),0)</f>
        <v>0</v>
      </c>
      <c r="AU92" s="341">
        <f t="shared" si="110"/>
        <v>0</v>
      </c>
      <c r="AV92" s="355" t="str">
        <f>+IF(AV66=" "," ",AV66*(1+'PERSONAL DIRECTO'!$C$124))</f>
        <v xml:space="preserve"> </v>
      </c>
      <c r="AW92" s="237">
        <f>+IF($B92&gt;0,IF('PERSONAL DIRECTO'!AZ13&gt;0,INT(-'PERSONAL DIRECTO'!$CW133*('PERSONAL DIRECTO'!AZ13/('PERSONAL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DIRECTO'!AZ13)/$B92,0),0)</f>
        <v>0</v>
      </c>
      <c r="AX92" s="341">
        <f t="shared" si="111"/>
        <v>0</v>
      </c>
      <c r="AY92" s="355" t="str">
        <f>+IF(AY66=" "," ",AY66*(1+'PERSONAL DIRECTO'!$C$124))</f>
        <v xml:space="preserve"> </v>
      </c>
      <c r="AZ92" s="237">
        <f>+IF($B92&gt;0,IF('PERSONAL DIRECTO'!BC13&gt;0,INT(-'PERSONAL DIRECTO'!$CW133*('PERSONAL DIRECTO'!BC13/('PERSONAL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DIRECTO'!BC13)/$B92,0),0)</f>
        <v>0</v>
      </c>
      <c r="BA92" s="341">
        <f t="shared" si="112"/>
        <v>0</v>
      </c>
      <c r="BB92" s="355" t="str">
        <f>+IF(BB66=" "," ",BB66*(1+'PERSONAL DIRECTO'!$C$124))</f>
        <v xml:space="preserve"> </v>
      </c>
      <c r="BC92" s="237">
        <f>+IF($B92&gt;0,IF('PERSONAL DIRECTO'!BF13&gt;0,INT(-'PERSONAL DIRECTO'!$CW133*('PERSONAL DIRECTO'!BF13/('PERSONAL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DIRECTO'!BF13)/$B92,0),0)</f>
        <v>0</v>
      </c>
      <c r="BD92" s="341">
        <f t="shared" si="113"/>
        <v>0</v>
      </c>
      <c r="BE92" s="355" t="str">
        <f>+IF(BE66=" "," ",BE66*(1+'PERSONAL DIRECTO'!$C$124))</f>
        <v xml:space="preserve"> </v>
      </c>
      <c r="BF92" s="237">
        <f>+IF($B92&gt;0,IF('PERSONAL DIRECTO'!BI13&gt;0,INT(-'PERSONAL DIRECTO'!$CW133*('PERSONAL DIRECTO'!BI13/('PERSONAL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DIRECTO'!BI13)/$B92,0),0)</f>
        <v>0</v>
      </c>
      <c r="BG92" s="341">
        <f t="shared" si="114"/>
        <v>0</v>
      </c>
      <c r="BH92" s="355" t="str">
        <f>+IF(BH66=" "," ",BH66*(1+'PERSONAL DIRECTO'!$C$124))</f>
        <v xml:space="preserve"> </v>
      </c>
      <c r="BI92" s="237">
        <f>+IF($B92&gt;0,IF('PERSONAL DIRECTO'!BL13&gt;0,INT(-'PERSONAL DIRECTO'!$CW133*('PERSONAL DIRECTO'!BL13/('PERSONAL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DIRECTO'!BL13)/$B92,0),0)</f>
        <v>0</v>
      </c>
      <c r="BJ92" s="341">
        <f t="shared" si="115"/>
        <v>0</v>
      </c>
      <c r="BK92" s="355" t="str">
        <f>+IF(BK66=" "," ",BK66*(1+'PERSONAL DIRECTO'!$C$124))</f>
        <v xml:space="preserve"> </v>
      </c>
      <c r="BL92" s="237">
        <f>+IF($B92&gt;0,IF('PERSONAL DIRECTO'!BO13&gt;0,INT(-'PERSONAL DIRECTO'!$CW133*('PERSONAL DIRECTO'!BO13/('PERSONAL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DIRECTO'!BO13)/$B92,0),0)</f>
        <v>0</v>
      </c>
      <c r="BM92" s="341">
        <f t="shared" si="116"/>
        <v>0</v>
      </c>
      <c r="BN92" s="355" t="str">
        <f>+IF(BN66=" "," ",BN66*(1+'PERSONAL DIRECTO'!$C$124))</f>
        <v xml:space="preserve"> </v>
      </c>
      <c r="BO92" s="237">
        <f>+IF($B92&gt;0,IF('PERSONAL DIRECTO'!BR13&gt;0,INT(-'PERSONAL DIRECTO'!$CW133*('PERSONAL DIRECTO'!BR13/('PERSONAL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DIRECTO'!BR13)/$B92,0),0)</f>
        <v>0</v>
      </c>
      <c r="BP92" s="341">
        <f t="shared" si="117"/>
        <v>0</v>
      </c>
      <c r="BQ92" s="355" t="str">
        <f>+IF(BQ66=" "," ",BQ66*(1+'PERSONAL DIRECTO'!$C$124))</f>
        <v xml:space="preserve"> </v>
      </c>
      <c r="BR92" s="237">
        <f>+IF($B92&gt;0,IF('PERSONAL DIRECTO'!BU13&gt;0,INT(-'PERSONAL DIRECTO'!$CW133*('PERSONAL DIRECTO'!BU13/('PERSONAL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DIRECTO'!BU13)/$B92,0),0)</f>
        <v>0</v>
      </c>
      <c r="BS92" s="341">
        <f t="shared" si="118"/>
        <v>0</v>
      </c>
      <c r="BT92" s="355" t="str">
        <f>+IF(BT66=" "," ",BT66*(1+'PERSONAL DIRECTO'!$C$124))</f>
        <v xml:space="preserve"> </v>
      </c>
      <c r="BU92" s="237">
        <f>+IF($B92&gt;0,IF('PERSONAL DIRECTO'!BX13&gt;0,INT(-'PERSONAL DIRECTO'!$CW133*('PERSONAL DIRECTO'!BX13/('PERSONAL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DIRECTO'!BX13)/$B92,0),0)</f>
        <v>0</v>
      </c>
      <c r="BV92" s="341">
        <f t="shared" si="119"/>
        <v>0</v>
      </c>
      <c r="BW92" s="355" t="str">
        <f>+IF(BW66=" "," ",BW66*(1+'PERSONAL DIRECTO'!$C$124))</f>
        <v xml:space="preserve"> </v>
      </c>
      <c r="BX92" s="237">
        <f>+IF($B92&gt;0,IF('PERSONAL DIRECTO'!CA13&gt;0,INT(-'PERSONAL DIRECTO'!$CW133*('PERSONAL DIRECTO'!CA13/('PERSONAL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DIRECTO'!CA13)/$B92,0),0)</f>
        <v>0</v>
      </c>
      <c r="BY92" s="341">
        <f t="shared" si="120"/>
        <v>0</v>
      </c>
      <c r="BZ92" s="355" t="str">
        <f>+IF(BZ66=" "," ",BZ66*(1+'PERSONAL DIRECTO'!$C$124))</f>
        <v xml:space="preserve"> </v>
      </c>
      <c r="CA92" s="237">
        <f>+IF($B92&gt;0,IF('PERSONAL DIRECTO'!CD13&gt;0,INT(-'PERSONAL DIRECTO'!$CW133*('PERSONAL DIRECTO'!CD13/('PERSONAL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DIRECTO'!CD13)/$B92,0),0)</f>
        <v>0</v>
      </c>
      <c r="CB92" s="341">
        <f t="shared" si="121"/>
        <v>0</v>
      </c>
      <c r="CC92" s="355" t="str">
        <f>+IF(CC66=" "," ",CC66*(1+'PERSONAL DIRECTO'!$C$124))</f>
        <v xml:space="preserve"> </v>
      </c>
      <c r="CD92" s="237">
        <f>+IF($B92&gt;0,IF('PERSONAL DIRECTO'!CG13&gt;0,INT(-'PERSONAL DIRECTO'!$CW133*('PERSONAL DIRECTO'!CG13/('PERSONAL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DIRECTO'!CG13)/$B92,0),0)</f>
        <v>0</v>
      </c>
      <c r="CE92" s="341">
        <f t="shared" si="122"/>
        <v>0</v>
      </c>
      <c r="CF92" s="355" t="str">
        <f>+IF(CF66=" "," ",CF66*(1+'PERSONAL DIRECTO'!$C$124))</f>
        <v xml:space="preserve"> </v>
      </c>
      <c r="CG92" s="237">
        <f>+IF($B92&gt;0,IF('PERSONAL DIRECTO'!CJ13&gt;0,INT(-'PERSONAL DIRECTO'!$CW133*('PERSONAL DIRECTO'!CJ13/('PERSONAL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DIRECTO'!CJ13)/$B92,0),0)</f>
        <v>0</v>
      </c>
      <c r="CH92" s="341">
        <f t="shared" si="123"/>
        <v>0</v>
      </c>
      <c r="CI92" s="355" t="str">
        <f>+IF(CI66=" "," ",CI66*(1+'PERSONAL DIRECTO'!$C$124))</f>
        <v xml:space="preserve"> </v>
      </c>
      <c r="CJ92" s="237">
        <f>+IF($B92&gt;0,IF('PERSONAL DIRECTO'!CM13&gt;0,INT(-'PERSONAL DIRECTO'!$CW133*('PERSONAL DIRECTO'!CM13/('PERSONAL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DIRECTO'!CM13)/$B92,0),0)</f>
        <v>0</v>
      </c>
      <c r="CK92" s="341">
        <f t="shared" si="124"/>
        <v>0</v>
      </c>
      <c r="CL92" s="355" t="str">
        <f>+IF(CL66=" "," ",CL66*(1+'PERSONAL DIRECTO'!$C$124))</f>
        <v xml:space="preserve"> </v>
      </c>
      <c r="CM92" s="237">
        <f>+IF($B92&gt;0,IF('PERSONAL DIRECTO'!CP13&gt;0,INT(-'PERSONAL DIRECTO'!$CW133*('PERSONAL DIRECTO'!CP13/('PERSONAL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DIRECTO'!CP13)/$B92,0),0)</f>
        <v>0</v>
      </c>
      <c r="CN92" s="341">
        <f t="shared" si="125"/>
        <v>0</v>
      </c>
      <c r="CO92" s="76">
        <f t="shared" si="126"/>
        <v>0</v>
      </c>
    </row>
    <row r="93" spans="1:93" s="334" customFormat="1" ht="15.5" x14ac:dyDescent="0.35">
      <c r="A93" s="336" t="str">
        <f>+IF('PERSONAL DIRECTO'!DE134&lt;=15,"No requiere personal adicional",IF('PERSONAL DIRECTO'!CW134&lt;0,'PERSONAL DIRECTO'!A134,"No requiere personal adicional"))</f>
        <v>No requiere personal adicional</v>
      </c>
      <c r="B93" s="337">
        <f>+IF(A93="No requiere personal adicional",0,IF(('PERSONAL DIRECTO'!DA134/'PERSONAL DIRECTO'!$G$4)&lt;1,1,INT(ROUNDUP('PERSONAL DIRECTO'!DA134/'PERSONAL DIRECTO'!$G$4,1))))</f>
        <v>0</v>
      </c>
      <c r="C93" s="355" t="str">
        <f>+IF(C67=" "," ",C67*(1+'PERSONAL DIRECTO'!$C$124))</f>
        <v xml:space="preserve"> </v>
      </c>
      <c r="D93" s="237">
        <f>+IF($B93&gt;0,IF('PERSONAL DIRECTO'!G14&gt;0,INT(-'PERSONAL DIRECTO'!$CW134*('PERSONAL DIRECTO'!G14/('PERSONAL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DIRECTO'!G14)/$B93,0),0)</f>
        <v>0</v>
      </c>
      <c r="E93" s="341">
        <f t="shared" si="96"/>
        <v>0</v>
      </c>
      <c r="F93" s="355" t="str">
        <f>+IF(F67=" "," ",F67*(1+'PERSONAL DIRECTO'!$C$124))</f>
        <v xml:space="preserve"> </v>
      </c>
      <c r="G93" s="237">
        <f>+IF($B93&gt;0,IF('PERSONAL DIRECTO'!J14&gt;0,INT(-'PERSONAL DIRECTO'!$CW134*('PERSONAL DIRECTO'!J14/('PERSONAL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DIRECTO'!J14)/$B93,0),0)</f>
        <v>0</v>
      </c>
      <c r="H93" s="341">
        <f t="shared" si="97"/>
        <v>0</v>
      </c>
      <c r="I93" s="355" t="str">
        <f>+IF(I67=" "," ",I67*(1+'PERSONAL DIRECTO'!$C$124))</f>
        <v xml:space="preserve"> </v>
      </c>
      <c r="J93" s="237">
        <f>+IF($B93&gt;0,IF('PERSONAL DIRECTO'!M14&gt;0,INT(-'PERSONAL DIRECTO'!$CW134*('PERSONAL DIRECTO'!M14/('PERSONAL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DIRECTO'!M14)/$B93,0),0)</f>
        <v>0</v>
      </c>
      <c r="K93" s="341">
        <f t="shared" si="98"/>
        <v>0</v>
      </c>
      <c r="L93" s="355" t="str">
        <f>+IF(L67=" "," ",L67*(1+'PERSONAL DIRECTO'!$C$124))</f>
        <v xml:space="preserve"> </v>
      </c>
      <c r="M93" s="237">
        <f>+IF($B93&gt;0,IF('PERSONAL DIRECTO'!P14&gt;0,INT(-'PERSONAL DIRECTO'!$CW134*('PERSONAL DIRECTO'!P14/('PERSONAL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DIRECTO'!P14)/$B93,0),0)</f>
        <v>0</v>
      </c>
      <c r="N93" s="341">
        <f t="shared" si="99"/>
        <v>0</v>
      </c>
      <c r="O93" s="355" t="str">
        <f>+IF(O67=" "," ",O67*(1+'PERSONAL DIRECTO'!$C$124))</f>
        <v xml:space="preserve"> </v>
      </c>
      <c r="P93" s="237">
        <f>+IF($B93&gt;0,IF('PERSONAL DIRECTO'!S14&gt;0,INT(-'PERSONAL DIRECTO'!$CW134*('PERSONAL DIRECTO'!S14/('PERSONAL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DIRECTO'!S14)/$B93,0),0)</f>
        <v>0</v>
      </c>
      <c r="Q93" s="341">
        <f t="shared" si="100"/>
        <v>0</v>
      </c>
      <c r="R93" s="355" t="str">
        <f>+IF(R67=" "," ",R67*(1+'PERSONAL DIRECTO'!$C$124))</f>
        <v xml:space="preserve"> </v>
      </c>
      <c r="S93" s="237">
        <f>+IF($B93&gt;0,IF('PERSONAL DIRECTO'!V14&gt;0,INT(-'PERSONAL DIRECTO'!$CW134*('PERSONAL DIRECTO'!V14/('PERSONAL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DIRECTO'!V14)/$B93,0),0)</f>
        <v>0</v>
      </c>
      <c r="T93" s="341">
        <f t="shared" si="101"/>
        <v>0</v>
      </c>
      <c r="U93" s="355" t="str">
        <f>+IF(U67=" "," ",U67*(1+'PERSONAL DIRECTO'!$C$124))</f>
        <v xml:space="preserve"> </v>
      </c>
      <c r="V93" s="237">
        <f>+IF($B93&gt;0,IF('PERSONAL DIRECTO'!Y14&gt;0,INT(-'PERSONAL DIRECTO'!$CW134*('PERSONAL DIRECTO'!Y14/('PERSONAL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DIRECTO'!Y14)/$B93,0),0)</f>
        <v>0</v>
      </c>
      <c r="W93" s="341">
        <f t="shared" si="102"/>
        <v>0</v>
      </c>
      <c r="X93" s="355" t="str">
        <f>+IF(X67=" "," ",X67*(1+'PERSONAL DIRECTO'!$C$124))</f>
        <v xml:space="preserve"> </v>
      </c>
      <c r="Y93" s="237">
        <f>+IF($B93&gt;0,IF('PERSONAL DIRECTO'!AB14&gt;0,INT(-'PERSONAL DIRECTO'!$CW134*('PERSONAL DIRECTO'!AB14/('PERSONAL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DIRECTO'!AB14)/$B93,0),0)</f>
        <v>0</v>
      </c>
      <c r="Z93" s="341">
        <f t="shared" si="103"/>
        <v>0</v>
      </c>
      <c r="AA93" s="355" t="str">
        <f>+IF(AA67=" "," ",AA67*(1+'PERSONAL DIRECTO'!$C$124))</f>
        <v xml:space="preserve"> </v>
      </c>
      <c r="AB93" s="237">
        <f>+IF($B93&gt;0,IF('PERSONAL DIRECTO'!AE14&gt;0,INT(-'PERSONAL DIRECTO'!$CW134*('PERSONAL DIRECTO'!AE14/('PERSONAL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DIRECTO'!AE14)/$B93,0),0)</f>
        <v>0</v>
      </c>
      <c r="AC93" s="341">
        <f t="shared" si="104"/>
        <v>0</v>
      </c>
      <c r="AD93" s="355" t="str">
        <f>+IF(AD67=" "," ",AD67*(1+'PERSONAL DIRECTO'!$C$124))</f>
        <v xml:space="preserve"> </v>
      </c>
      <c r="AE93" s="237">
        <f>+IF($B93&gt;0,IF('PERSONAL DIRECTO'!AH14&gt;0,INT(-'PERSONAL DIRECTO'!$CW134*('PERSONAL DIRECTO'!AH14/('PERSONAL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DIRECTO'!AH14)/$B93,0),0)</f>
        <v>0</v>
      </c>
      <c r="AF93" s="341">
        <f t="shared" si="105"/>
        <v>0</v>
      </c>
      <c r="AG93" s="355" t="str">
        <f>+IF(AG67=" "," ",AG67*(1+'PERSONAL DIRECTO'!$C$124))</f>
        <v xml:space="preserve"> </v>
      </c>
      <c r="AH93" s="237">
        <f>+IF($B93&gt;0,IF('PERSONAL DIRECTO'!AK14&gt;0,INT(-'PERSONAL DIRECTO'!$CW134*('PERSONAL DIRECTO'!AK14/('PERSONAL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DIRECTO'!AK14)/$B93,0),0)</f>
        <v>0</v>
      </c>
      <c r="AI93" s="341">
        <f t="shared" si="106"/>
        <v>0</v>
      </c>
      <c r="AJ93" s="355" t="str">
        <f>+IF(AJ67=" "," ",AJ67*(1+'PERSONAL DIRECTO'!$C$124))</f>
        <v xml:space="preserve"> </v>
      </c>
      <c r="AK93" s="237">
        <f>+IF($B93&gt;0,IF('PERSONAL DIRECTO'!AN14&gt;0,INT(-'PERSONAL DIRECTO'!$CW134*('PERSONAL DIRECTO'!AN14/('PERSONAL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DIRECTO'!AN14)/$B93,0),0)</f>
        <v>0</v>
      </c>
      <c r="AL93" s="341">
        <f t="shared" si="107"/>
        <v>0</v>
      </c>
      <c r="AM93" s="355" t="str">
        <f>+IF(AM67=" "," ",AM67*(1+'PERSONAL DIRECTO'!$C$124))</f>
        <v xml:space="preserve"> </v>
      </c>
      <c r="AN93" s="237">
        <f>+IF($B93&gt;0,IF('PERSONAL DIRECTO'!AQ14&gt;0,INT(-'PERSONAL DIRECTO'!$CW134*('PERSONAL DIRECTO'!AQ14/('PERSONAL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DIRECTO'!AQ14)/$B93,0),0)</f>
        <v>0</v>
      </c>
      <c r="AO93" s="341">
        <f t="shared" si="108"/>
        <v>0</v>
      </c>
      <c r="AP93" s="355" t="str">
        <f>+IF(AP67=" "," ",AP67*(1+'PERSONAL DIRECTO'!$C$124))</f>
        <v xml:space="preserve"> </v>
      </c>
      <c r="AQ93" s="237">
        <f>+IF($B93&gt;0,IF('PERSONAL DIRECTO'!AT14&gt;0,INT(-'PERSONAL DIRECTO'!$CW134*('PERSONAL DIRECTO'!AT14/('PERSONAL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DIRECTO'!AT14)/$B93,0),0)</f>
        <v>0</v>
      </c>
      <c r="AR93" s="341">
        <f t="shared" si="109"/>
        <v>0</v>
      </c>
      <c r="AS93" s="355" t="str">
        <f>+IF(AS67=" "," ",AS67*(1+'PERSONAL DIRECTO'!$C$124))</f>
        <v xml:space="preserve"> </v>
      </c>
      <c r="AT93" s="237">
        <f>+IF($B93&gt;0,IF('PERSONAL DIRECTO'!AW14&gt;0,INT(-'PERSONAL DIRECTO'!$CW134*('PERSONAL DIRECTO'!AW14/('PERSONAL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DIRECTO'!AW14)/$B93,0),0)</f>
        <v>0</v>
      </c>
      <c r="AU93" s="341">
        <f t="shared" si="110"/>
        <v>0</v>
      </c>
      <c r="AV93" s="355" t="str">
        <f>+IF(AV67=" "," ",AV67*(1+'PERSONAL DIRECTO'!$C$124))</f>
        <v xml:space="preserve"> </v>
      </c>
      <c r="AW93" s="237">
        <f>+IF($B93&gt;0,IF('PERSONAL DIRECTO'!AZ14&gt;0,INT(-'PERSONAL DIRECTO'!$CW134*('PERSONAL DIRECTO'!AZ14/('PERSONAL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DIRECTO'!AZ14)/$B93,0),0)</f>
        <v>0</v>
      </c>
      <c r="AX93" s="341">
        <f t="shared" si="111"/>
        <v>0</v>
      </c>
      <c r="AY93" s="355" t="str">
        <f>+IF(AY67=" "," ",AY67*(1+'PERSONAL DIRECTO'!$C$124))</f>
        <v xml:space="preserve"> </v>
      </c>
      <c r="AZ93" s="237">
        <f>+IF($B93&gt;0,IF('PERSONAL DIRECTO'!BC14&gt;0,INT(-'PERSONAL DIRECTO'!$CW134*('PERSONAL DIRECTO'!BC14/('PERSONAL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DIRECTO'!BC14)/$B93,0),0)</f>
        <v>0</v>
      </c>
      <c r="BA93" s="341">
        <f t="shared" si="112"/>
        <v>0</v>
      </c>
      <c r="BB93" s="355" t="str">
        <f>+IF(BB67=" "," ",BB67*(1+'PERSONAL DIRECTO'!$C$124))</f>
        <v xml:space="preserve"> </v>
      </c>
      <c r="BC93" s="237">
        <f>+IF($B93&gt;0,IF('PERSONAL DIRECTO'!BF14&gt;0,INT(-'PERSONAL DIRECTO'!$CW134*('PERSONAL DIRECTO'!BF14/('PERSONAL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DIRECTO'!BF14)/$B93,0),0)</f>
        <v>0</v>
      </c>
      <c r="BD93" s="341">
        <f t="shared" si="113"/>
        <v>0</v>
      </c>
      <c r="BE93" s="355" t="str">
        <f>+IF(BE67=" "," ",BE67*(1+'PERSONAL DIRECTO'!$C$124))</f>
        <v xml:space="preserve"> </v>
      </c>
      <c r="BF93" s="237">
        <f>+IF($B93&gt;0,IF('PERSONAL DIRECTO'!BI14&gt;0,INT(-'PERSONAL DIRECTO'!$CW134*('PERSONAL DIRECTO'!BI14/('PERSONAL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DIRECTO'!BI14)/$B93,0),0)</f>
        <v>0</v>
      </c>
      <c r="BG93" s="341">
        <f t="shared" si="114"/>
        <v>0</v>
      </c>
      <c r="BH93" s="355" t="str">
        <f>+IF(BH67=" "," ",BH67*(1+'PERSONAL DIRECTO'!$C$124))</f>
        <v xml:space="preserve"> </v>
      </c>
      <c r="BI93" s="237">
        <f>+IF($B93&gt;0,IF('PERSONAL DIRECTO'!BL14&gt;0,INT(-'PERSONAL DIRECTO'!$CW134*('PERSONAL DIRECTO'!BL14/('PERSONAL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DIRECTO'!BL14)/$B93,0),0)</f>
        <v>0</v>
      </c>
      <c r="BJ93" s="341">
        <f t="shared" si="115"/>
        <v>0</v>
      </c>
      <c r="BK93" s="355" t="str">
        <f>+IF(BK67=" "," ",BK67*(1+'PERSONAL DIRECTO'!$C$124))</f>
        <v xml:space="preserve"> </v>
      </c>
      <c r="BL93" s="237">
        <f>+IF($B93&gt;0,IF('PERSONAL DIRECTO'!BO14&gt;0,INT(-'PERSONAL DIRECTO'!$CW134*('PERSONAL DIRECTO'!BO14/('PERSONAL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DIRECTO'!BO14)/$B93,0),0)</f>
        <v>0</v>
      </c>
      <c r="BM93" s="341">
        <f t="shared" si="116"/>
        <v>0</v>
      </c>
      <c r="BN93" s="355" t="str">
        <f>+IF(BN67=" "," ",BN67*(1+'PERSONAL DIRECTO'!$C$124))</f>
        <v xml:space="preserve"> </v>
      </c>
      <c r="BO93" s="237">
        <f>+IF($B93&gt;0,IF('PERSONAL DIRECTO'!BR14&gt;0,INT(-'PERSONAL DIRECTO'!$CW134*('PERSONAL DIRECTO'!BR14/('PERSONAL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DIRECTO'!BR14)/$B93,0),0)</f>
        <v>0</v>
      </c>
      <c r="BP93" s="341">
        <f t="shared" si="117"/>
        <v>0</v>
      </c>
      <c r="BQ93" s="355" t="str">
        <f>+IF(BQ67=" "," ",BQ67*(1+'PERSONAL DIRECTO'!$C$124))</f>
        <v xml:space="preserve"> </v>
      </c>
      <c r="BR93" s="237">
        <f>+IF($B93&gt;0,IF('PERSONAL DIRECTO'!BU14&gt;0,INT(-'PERSONAL DIRECTO'!$CW134*('PERSONAL DIRECTO'!BU14/('PERSONAL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DIRECTO'!BU14)/$B93,0),0)</f>
        <v>0</v>
      </c>
      <c r="BS93" s="341">
        <f t="shared" si="118"/>
        <v>0</v>
      </c>
      <c r="BT93" s="355" t="str">
        <f>+IF(BT67=" "," ",BT67*(1+'PERSONAL DIRECTO'!$C$124))</f>
        <v xml:space="preserve"> </v>
      </c>
      <c r="BU93" s="237">
        <f>+IF($B93&gt;0,IF('PERSONAL DIRECTO'!BX14&gt;0,INT(-'PERSONAL DIRECTO'!$CW134*('PERSONAL DIRECTO'!BX14/('PERSONAL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DIRECTO'!BX14)/$B93,0),0)</f>
        <v>0</v>
      </c>
      <c r="BV93" s="341">
        <f t="shared" si="119"/>
        <v>0</v>
      </c>
      <c r="BW93" s="355" t="str">
        <f>+IF(BW67=" "," ",BW67*(1+'PERSONAL DIRECTO'!$C$124))</f>
        <v xml:space="preserve"> </v>
      </c>
      <c r="BX93" s="237">
        <f>+IF($B93&gt;0,IF('PERSONAL DIRECTO'!CA14&gt;0,INT(-'PERSONAL DIRECTO'!$CW134*('PERSONAL DIRECTO'!CA14/('PERSONAL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DIRECTO'!CA14)/$B93,0),0)</f>
        <v>0</v>
      </c>
      <c r="BY93" s="341">
        <f t="shared" si="120"/>
        <v>0</v>
      </c>
      <c r="BZ93" s="355" t="str">
        <f>+IF(BZ67=" "," ",BZ67*(1+'PERSONAL DIRECTO'!$C$124))</f>
        <v xml:space="preserve"> </v>
      </c>
      <c r="CA93" s="237">
        <f>+IF($B93&gt;0,IF('PERSONAL DIRECTO'!CD14&gt;0,INT(-'PERSONAL DIRECTO'!$CW134*('PERSONAL DIRECTO'!CD14/('PERSONAL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DIRECTO'!CD14)/$B93,0),0)</f>
        <v>0</v>
      </c>
      <c r="CB93" s="341">
        <f t="shared" si="121"/>
        <v>0</v>
      </c>
      <c r="CC93" s="355" t="str">
        <f>+IF(CC67=" "," ",CC67*(1+'PERSONAL DIRECTO'!$C$124))</f>
        <v xml:space="preserve"> </v>
      </c>
      <c r="CD93" s="237">
        <f>+IF($B93&gt;0,IF('PERSONAL DIRECTO'!CG14&gt;0,INT(-'PERSONAL DIRECTO'!$CW134*('PERSONAL DIRECTO'!CG14/('PERSONAL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DIRECTO'!CG14)/$B93,0),0)</f>
        <v>0</v>
      </c>
      <c r="CE93" s="341">
        <f t="shared" si="122"/>
        <v>0</v>
      </c>
      <c r="CF93" s="355" t="str">
        <f>+IF(CF67=" "," ",CF67*(1+'PERSONAL DIRECTO'!$C$124))</f>
        <v xml:space="preserve"> </v>
      </c>
      <c r="CG93" s="237">
        <f>+IF($B93&gt;0,IF('PERSONAL DIRECTO'!CJ14&gt;0,INT(-'PERSONAL DIRECTO'!$CW134*('PERSONAL DIRECTO'!CJ14/('PERSONAL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DIRECTO'!CJ14)/$B93,0),0)</f>
        <v>0</v>
      </c>
      <c r="CH93" s="341">
        <f t="shared" si="123"/>
        <v>0</v>
      </c>
      <c r="CI93" s="355" t="str">
        <f>+IF(CI67=" "," ",CI67*(1+'PERSONAL DIRECTO'!$C$124))</f>
        <v xml:space="preserve"> </v>
      </c>
      <c r="CJ93" s="237">
        <f>+IF($B93&gt;0,IF('PERSONAL DIRECTO'!CM14&gt;0,INT(-'PERSONAL DIRECTO'!$CW134*('PERSONAL DIRECTO'!CM14/('PERSONAL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DIRECTO'!CM14)/$B93,0),0)</f>
        <v>0</v>
      </c>
      <c r="CK93" s="341">
        <f t="shared" si="124"/>
        <v>0</v>
      </c>
      <c r="CL93" s="355" t="str">
        <f>+IF(CL67=" "," ",CL67*(1+'PERSONAL DIRECTO'!$C$124))</f>
        <v xml:space="preserve"> </v>
      </c>
      <c r="CM93" s="237">
        <f>+IF($B93&gt;0,IF('PERSONAL DIRECTO'!CP14&gt;0,INT(-'PERSONAL DIRECTO'!$CW134*('PERSONAL DIRECTO'!CP14/('PERSONAL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DIRECTO'!CP14)/$B93,0),0)</f>
        <v>0</v>
      </c>
      <c r="CN93" s="341">
        <f t="shared" si="125"/>
        <v>0</v>
      </c>
      <c r="CO93" s="76">
        <f t="shared" si="126"/>
        <v>0</v>
      </c>
    </row>
    <row r="94" spans="1:93" s="334" customFormat="1" ht="15.5" x14ac:dyDescent="0.35">
      <c r="A94" s="336" t="str">
        <f>+IF('PERSONAL DIRECTO'!DE135&lt;=15,"No requiere personal adicional",IF('PERSONAL DIRECTO'!CW135&lt;0,'PERSONAL DIRECTO'!A135,"No requiere personal adicional"))</f>
        <v>No requiere personal adicional</v>
      </c>
      <c r="B94" s="337">
        <f>+IF(A94="No requiere personal adicional",0,IF(('PERSONAL DIRECTO'!DA135/'PERSONAL DIRECTO'!$G$4)&lt;1,1,INT(ROUNDUP('PERSONAL DIRECTO'!DA135/'PERSONAL DIRECTO'!$G$4,1))))</f>
        <v>0</v>
      </c>
      <c r="C94" s="355" t="str">
        <f>+IF(C68=" "," ",C68*(1+'PERSONAL DIRECTO'!$C$124))</f>
        <v xml:space="preserve"> </v>
      </c>
      <c r="D94" s="237">
        <f>+IF($B94&gt;0,IF('PERSONAL DIRECTO'!G15&gt;0,INT(-'PERSONAL DIRECTO'!$CW135*('PERSONAL DIRECTO'!G15/('PERSONAL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DIRECTO'!G15)/$B94,0),0)</f>
        <v>0</v>
      </c>
      <c r="E94" s="341">
        <f t="shared" si="96"/>
        <v>0</v>
      </c>
      <c r="F94" s="355" t="str">
        <f>+IF(F68=" "," ",F68*(1+'PERSONAL DIRECTO'!$C$124))</f>
        <v xml:space="preserve"> </v>
      </c>
      <c r="G94" s="237">
        <f>+IF($B94&gt;0,IF('PERSONAL DIRECTO'!J15&gt;0,INT(-'PERSONAL DIRECTO'!$CW135*('PERSONAL DIRECTO'!J15/('PERSONAL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DIRECTO'!J15)/$B94,0),0)</f>
        <v>0</v>
      </c>
      <c r="H94" s="341">
        <f t="shared" si="97"/>
        <v>0</v>
      </c>
      <c r="I94" s="355" t="str">
        <f>+IF(I68=" "," ",I68*(1+'PERSONAL DIRECTO'!$C$124))</f>
        <v xml:space="preserve"> </v>
      </c>
      <c r="J94" s="237">
        <f>+IF($B94&gt;0,IF('PERSONAL DIRECTO'!M15&gt;0,INT(-'PERSONAL DIRECTO'!$CW135*('PERSONAL DIRECTO'!M15/('PERSONAL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DIRECTO'!M15)/$B94,0),0)</f>
        <v>0</v>
      </c>
      <c r="K94" s="341">
        <f t="shared" si="98"/>
        <v>0</v>
      </c>
      <c r="L94" s="355" t="str">
        <f>+IF(L68=" "," ",L68*(1+'PERSONAL DIRECTO'!$C$124))</f>
        <v xml:space="preserve"> </v>
      </c>
      <c r="M94" s="237">
        <f>+IF($B94&gt;0,IF('PERSONAL DIRECTO'!P15&gt;0,INT(-'PERSONAL DIRECTO'!$CW135*('PERSONAL DIRECTO'!P15/('PERSONAL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DIRECTO'!P15)/$B94,0),0)</f>
        <v>0</v>
      </c>
      <c r="N94" s="341">
        <f t="shared" si="99"/>
        <v>0</v>
      </c>
      <c r="O94" s="355" t="str">
        <f>+IF(O68=" "," ",O68*(1+'PERSONAL DIRECTO'!$C$124))</f>
        <v xml:space="preserve"> </v>
      </c>
      <c r="P94" s="237">
        <f>+IF($B94&gt;0,IF('PERSONAL DIRECTO'!S15&gt;0,INT(-'PERSONAL DIRECTO'!$CW135*('PERSONAL DIRECTO'!S15/('PERSONAL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DIRECTO'!S15)/$B94,0),0)</f>
        <v>0</v>
      </c>
      <c r="Q94" s="341">
        <f t="shared" si="100"/>
        <v>0</v>
      </c>
      <c r="R94" s="355" t="str">
        <f>+IF(R68=" "," ",R68*(1+'PERSONAL DIRECTO'!$C$124))</f>
        <v xml:space="preserve"> </v>
      </c>
      <c r="S94" s="237">
        <f>+IF($B94&gt;0,IF('PERSONAL DIRECTO'!V15&gt;0,INT(-'PERSONAL DIRECTO'!$CW135*('PERSONAL DIRECTO'!V15/('PERSONAL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DIRECTO'!V15)/$B94,0),0)</f>
        <v>0</v>
      </c>
      <c r="T94" s="341">
        <f t="shared" si="101"/>
        <v>0</v>
      </c>
      <c r="U94" s="355" t="str">
        <f>+IF(U68=" "," ",U68*(1+'PERSONAL DIRECTO'!$C$124))</f>
        <v xml:space="preserve"> </v>
      </c>
      <c r="V94" s="237">
        <f>+IF($B94&gt;0,IF('PERSONAL DIRECTO'!Y15&gt;0,INT(-'PERSONAL DIRECTO'!$CW135*('PERSONAL DIRECTO'!Y15/('PERSONAL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DIRECTO'!Y15)/$B94,0),0)</f>
        <v>0</v>
      </c>
      <c r="W94" s="341">
        <f t="shared" si="102"/>
        <v>0</v>
      </c>
      <c r="X94" s="355" t="str">
        <f>+IF(X68=" "," ",X68*(1+'PERSONAL DIRECTO'!$C$124))</f>
        <v xml:space="preserve"> </v>
      </c>
      <c r="Y94" s="237">
        <f>+IF($B94&gt;0,IF('PERSONAL DIRECTO'!AB15&gt;0,INT(-'PERSONAL DIRECTO'!$CW135*('PERSONAL DIRECTO'!AB15/('PERSONAL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DIRECTO'!AB15)/$B94,0),0)</f>
        <v>0</v>
      </c>
      <c r="Z94" s="341">
        <f t="shared" si="103"/>
        <v>0</v>
      </c>
      <c r="AA94" s="355" t="str">
        <f>+IF(AA68=" "," ",AA68*(1+'PERSONAL DIRECTO'!$C$124))</f>
        <v xml:space="preserve"> </v>
      </c>
      <c r="AB94" s="237">
        <f>+IF($B94&gt;0,IF('PERSONAL DIRECTO'!AE15&gt;0,INT(-'PERSONAL DIRECTO'!$CW135*('PERSONAL DIRECTO'!AE15/('PERSONAL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DIRECTO'!AE15)/$B94,0),0)</f>
        <v>0</v>
      </c>
      <c r="AC94" s="341">
        <f t="shared" si="104"/>
        <v>0</v>
      </c>
      <c r="AD94" s="355" t="str">
        <f>+IF(AD68=" "," ",AD68*(1+'PERSONAL DIRECTO'!$C$124))</f>
        <v xml:space="preserve"> </v>
      </c>
      <c r="AE94" s="237">
        <f>+IF($B94&gt;0,IF('PERSONAL DIRECTO'!AH15&gt;0,INT(-'PERSONAL DIRECTO'!$CW135*('PERSONAL DIRECTO'!AH15/('PERSONAL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DIRECTO'!AH15)/$B94,0),0)</f>
        <v>0</v>
      </c>
      <c r="AF94" s="341">
        <f t="shared" si="105"/>
        <v>0</v>
      </c>
      <c r="AG94" s="355" t="str">
        <f>+IF(AG68=" "," ",AG68*(1+'PERSONAL DIRECTO'!$C$124))</f>
        <v xml:space="preserve"> </v>
      </c>
      <c r="AH94" s="237">
        <f>+IF($B94&gt;0,IF('PERSONAL DIRECTO'!AK15&gt;0,INT(-'PERSONAL DIRECTO'!$CW135*('PERSONAL DIRECTO'!AK15/('PERSONAL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DIRECTO'!AK15)/$B94,0),0)</f>
        <v>0</v>
      </c>
      <c r="AI94" s="341">
        <f t="shared" si="106"/>
        <v>0</v>
      </c>
      <c r="AJ94" s="355" t="str">
        <f>+IF(AJ68=" "," ",AJ68*(1+'PERSONAL DIRECTO'!$C$124))</f>
        <v xml:space="preserve"> </v>
      </c>
      <c r="AK94" s="237">
        <f>+IF($B94&gt;0,IF('PERSONAL DIRECTO'!AN15&gt;0,INT(-'PERSONAL DIRECTO'!$CW135*('PERSONAL DIRECTO'!AN15/('PERSONAL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DIRECTO'!AN15)/$B94,0),0)</f>
        <v>0</v>
      </c>
      <c r="AL94" s="341">
        <f t="shared" si="107"/>
        <v>0</v>
      </c>
      <c r="AM94" s="355" t="str">
        <f>+IF(AM68=" "," ",AM68*(1+'PERSONAL DIRECTO'!$C$124))</f>
        <v xml:space="preserve"> </v>
      </c>
      <c r="AN94" s="237">
        <f>+IF($B94&gt;0,IF('PERSONAL DIRECTO'!AQ15&gt;0,INT(-'PERSONAL DIRECTO'!$CW135*('PERSONAL DIRECTO'!AQ15/('PERSONAL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DIRECTO'!AQ15)/$B94,0),0)</f>
        <v>0</v>
      </c>
      <c r="AO94" s="341">
        <f t="shared" si="108"/>
        <v>0</v>
      </c>
      <c r="AP94" s="355" t="str">
        <f>+IF(AP68=" "," ",AP68*(1+'PERSONAL DIRECTO'!$C$124))</f>
        <v xml:space="preserve"> </v>
      </c>
      <c r="AQ94" s="237">
        <f>+IF($B94&gt;0,IF('PERSONAL DIRECTO'!AT15&gt;0,INT(-'PERSONAL DIRECTO'!$CW135*('PERSONAL DIRECTO'!AT15/('PERSONAL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DIRECTO'!AT15)/$B94,0),0)</f>
        <v>0</v>
      </c>
      <c r="AR94" s="341">
        <f t="shared" si="109"/>
        <v>0</v>
      </c>
      <c r="AS94" s="355" t="str">
        <f>+IF(AS68=" "," ",AS68*(1+'PERSONAL DIRECTO'!$C$124))</f>
        <v xml:space="preserve"> </v>
      </c>
      <c r="AT94" s="237">
        <f>+IF($B94&gt;0,IF('PERSONAL DIRECTO'!AW15&gt;0,INT(-'PERSONAL DIRECTO'!$CW135*('PERSONAL DIRECTO'!AW15/('PERSONAL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DIRECTO'!AW15)/$B94,0),0)</f>
        <v>0</v>
      </c>
      <c r="AU94" s="341">
        <f t="shared" si="110"/>
        <v>0</v>
      </c>
      <c r="AV94" s="355" t="str">
        <f>+IF(AV68=" "," ",AV68*(1+'PERSONAL DIRECTO'!$C$124))</f>
        <v xml:space="preserve"> </v>
      </c>
      <c r="AW94" s="237">
        <f>+IF($B94&gt;0,IF('PERSONAL DIRECTO'!AZ15&gt;0,INT(-'PERSONAL DIRECTO'!$CW135*('PERSONAL DIRECTO'!AZ15/('PERSONAL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DIRECTO'!AZ15)/$B94,0),0)</f>
        <v>0</v>
      </c>
      <c r="AX94" s="341">
        <f t="shared" si="111"/>
        <v>0</v>
      </c>
      <c r="AY94" s="355" t="str">
        <f>+IF(AY68=" "," ",AY68*(1+'PERSONAL DIRECTO'!$C$124))</f>
        <v xml:space="preserve"> </v>
      </c>
      <c r="AZ94" s="237">
        <f>+IF($B94&gt;0,IF('PERSONAL DIRECTO'!BC15&gt;0,INT(-'PERSONAL DIRECTO'!$CW135*('PERSONAL DIRECTO'!BC15/('PERSONAL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DIRECTO'!BC15)/$B94,0),0)</f>
        <v>0</v>
      </c>
      <c r="BA94" s="341">
        <f t="shared" si="112"/>
        <v>0</v>
      </c>
      <c r="BB94" s="355" t="str">
        <f>+IF(BB68=" "," ",BB68*(1+'PERSONAL DIRECTO'!$C$124))</f>
        <v xml:space="preserve"> </v>
      </c>
      <c r="BC94" s="237">
        <f>+IF($B94&gt;0,IF('PERSONAL DIRECTO'!BF15&gt;0,INT(-'PERSONAL DIRECTO'!$CW135*('PERSONAL DIRECTO'!BF15/('PERSONAL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DIRECTO'!BF15)/$B94,0),0)</f>
        <v>0</v>
      </c>
      <c r="BD94" s="341">
        <f t="shared" si="113"/>
        <v>0</v>
      </c>
      <c r="BE94" s="355" t="str">
        <f>+IF(BE68=" "," ",BE68*(1+'PERSONAL DIRECTO'!$C$124))</f>
        <v xml:space="preserve"> </v>
      </c>
      <c r="BF94" s="237">
        <f>+IF($B94&gt;0,IF('PERSONAL DIRECTO'!BI15&gt;0,INT(-'PERSONAL DIRECTO'!$CW135*('PERSONAL DIRECTO'!BI15/('PERSONAL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DIRECTO'!BI15)/$B94,0),0)</f>
        <v>0</v>
      </c>
      <c r="BG94" s="341">
        <f t="shared" si="114"/>
        <v>0</v>
      </c>
      <c r="BH94" s="355" t="str">
        <f>+IF(BH68=" "," ",BH68*(1+'PERSONAL DIRECTO'!$C$124))</f>
        <v xml:space="preserve"> </v>
      </c>
      <c r="BI94" s="237">
        <f>+IF($B94&gt;0,IF('PERSONAL DIRECTO'!BL15&gt;0,INT(-'PERSONAL DIRECTO'!$CW135*('PERSONAL DIRECTO'!BL15/('PERSONAL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DIRECTO'!BL15)/$B94,0),0)</f>
        <v>0</v>
      </c>
      <c r="BJ94" s="341">
        <f t="shared" si="115"/>
        <v>0</v>
      </c>
      <c r="BK94" s="355" t="str">
        <f>+IF(BK68=" "," ",BK68*(1+'PERSONAL DIRECTO'!$C$124))</f>
        <v xml:space="preserve"> </v>
      </c>
      <c r="BL94" s="237">
        <f>+IF($B94&gt;0,IF('PERSONAL DIRECTO'!BO15&gt;0,INT(-'PERSONAL DIRECTO'!$CW135*('PERSONAL DIRECTO'!BO15/('PERSONAL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DIRECTO'!BO15)/$B94,0),0)</f>
        <v>0</v>
      </c>
      <c r="BM94" s="341">
        <f t="shared" si="116"/>
        <v>0</v>
      </c>
      <c r="BN94" s="355" t="str">
        <f>+IF(BN68=" "," ",BN68*(1+'PERSONAL DIRECTO'!$C$124))</f>
        <v xml:space="preserve"> </v>
      </c>
      <c r="BO94" s="237">
        <f>+IF($B94&gt;0,IF('PERSONAL DIRECTO'!BR15&gt;0,INT(-'PERSONAL DIRECTO'!$CW135*('PERSONAL DIRECTO'!BR15/('PERSONAL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DIRECTO'!BR15)/$B94,0),0)</f>
        <v>0</v>
      </c>
      <c r="BP94" s="341">
        <f t="shared" si="117"/>
        <v>0</v>
      </c>
      <c r="BQ94" s="355" t="str">
        <f>+IF(BQ68=" "," ",BQ68*(1+'PERSONAL DIRECTO'!$C$124))</f>
        <v xml:space="preserve"> </v>
      </c>
      <c r="BR94" s="237">
        <f>+IF($B94&gt;0,IF('PERSONAL DIRECTO'!BU15&gt;0,INT(-'PERSONAL DIRECTO'!$CW135*('PERSONAL DIRECTO'!BU15/('PERSONAL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DIRECTO'!BU15)/$B94,0),0)</f>
        <v>0</v>
      </c>
      <c r="BS94" s="341">
        <f t="shared" si="118"/>
        <v>0</v>
      </c>
      <c r="BT94" s="355" t="str">
        <f>+IF(BT68=" "," ",BT68*(1+'PERSONAL DIRECTO'!$C$124))</f>
        <v xml:space="preserve"> </v>
      </c>
      <c r="BU94" s="237">
        <f>+IF($B94&gt;0,IF('PERSONAL DIRECTO'!BX15&gt;0,INT(-'PERSONAL DIRECTO'!$CW135*('PERSONAL DIRECTO'!BX15/('PERSONAL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DIRECTO'!BX15)/$B94,0),0)</f>
        <v>0</v>
      </c>
      <c r="BV94" s="341">
        <f t="shared" si="119"/>
        <v>0</v>
      </c>
      <c r="BW94" s="355" t="str">
        <f>+IF(BW68=" "," ",BW68*(1+'PERSONAL DIRECTO'!$C$124))</f>
        <v xml:space="preserve"> </v>
      </c>
      <c r="BX94" s="237">
        <f>+IF($B94&gt;0,IF('PERSONAL DIRECTO'!CA15&gt;0,INT(-'PERSONAL DIRECTO'!$CW135*('PERSONAL DIRECTO'!CA15/('PERSONAL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DIRECTO'!CA15)/$B94,0),0)</f>
        <v>0</v>
      </c>
      <c r="BY94" s="341">
        <f t="shared" si="120"/>
        <v>0</v>
      </c>
      <c r="BZ94" s="355" t="str">
        <f>+IF(BZ68=" "," ",BZ68*(1+'PERSONAL DIRECTO'!$C$124))</f>
        <v xml:space="preserve"> </v>
      </c>
      <c r="CA94" s="237">
        <f>+IF($B94&gt;0,IF('PERSONAL DIRECTO'!CD15&gt;0,INT(-'PERSONAL DIRECTO'!$CW135*('PERSONAL DIRECTO'!CD15/('PERSONAL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DIRECTO'!CD15)/$B94,0),0)</f>
        <v>0</v>
      </c>
      <c r="CB94" s="341">
        <f t="shared" si="121"/>
        <v>0</v>
      </c>
      <c r="CC94" s="355" t="str">
        <f>+IF(CC68=" "," ",CC68*(1+'PERSONAL DIRECTO'!$C$124))</f>
        <v xml:space="preserve"> </v>
      </c>
      <c r="CD94" s="237">
        <f>+IF($B94&gt;0,IF('PERSONAL DIRECTO'!CG15&gt;0,INT(-'PERSONAL DIRECTO'!$CW135*('PERSONAL DIRECTO'!CG15/('PERSONAL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DIRECTO'!CG15)/$B94,0),0)</f>
        <v>0</v>
      </c>
      <c r="CE94" s="341">
        <f t="shared" si="122"/>
        <v>0</v>
      </c>
      <c r="CF94" s="355" t="str">
        <f>+IF(CF68=" "," ",CF68*(1+'PERSONAL DIRECTO'!$C$124))</f>
        <v xml:space="preserve"> </v>
      </c>
      <c r="CG94" s="237">
        <f>+IF($B94&gt;0,IF('PERSONAL DIRECTO'!CJ15&gt;0,INT(-'PERSONAL DIRECTO'!$CW135*('PERSONAL DIRECTO'!CJ15/('PERSONAL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DIRECTO'!CJ15)/$B94,0),0)</f>
        <v>0</v>
      </c>
      <c r="CH94" s="341">
        <f t="shared" si="123"/>
        <v>0</v>
      </c>
      <c r="CI94" s="355" t="str">
        <f>+IF(CI68=" "," ",CI68*(1+'PERSONAL DIRECTO'!$C$124))</f>
        <v xml:space="preserve"> </v>
      </c>
      <c r="CJ94" s="237">
        <f>+IF($B94&gt;0,IF('PERSONAL DIRECTO'!CM15&gt;0,INT(-'PERSONAL DIRECTO'!$CW135*('PERSONAL DIRECTO'!CM15/('PERSONAL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DIRECTO'!CM15)/$B94,0),0)</f>
        <v>0</v>
      </c>
      <c r="CK94" s="341">
        <f t="shared" si="124"/>
        <v>0</v>
      </c>
      <c r="CL94" s="355" t="str">
        <f>+IF(CL68=" "," ",CL68*(1+'PERSONAL DIRECTO'!$C$124))</f>
        <v xml:space="preserve"> </v>
      </c>
      <c r="CM94" s="237">
        <f>+IF($B94&gt;0,IF('PERSONAL DIRECTO'!CP15&gt;0,INT(-'PERSONAL DIRECTO'!$CW135*('PERSONAL DIRECTO'!CP15/('PERSONAL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DIRECTO'!CP15)/$B94,0),0)</f>
        <v>0</v>
      </c>
      <c r="CN94" s="341">
        <f t="shared" si="125"/>
        <v>0</v>
      </c>
      <c r="CO94" s="76">
        <f t="shared" si="126"/>
        <v>0</v>
      </c>
    </row>
    <row r="95" spans="1:93" s="334" customFormat="1" ht="15.5" x14ac:dyDescent="0.35">
      <c r="A95" s="336" t="str">
        <f>+IF('PERSONAL DIRECTO'!DE136&lt;=15,"No requiere personal adicional",IF('PERSONAL DIRECTO'!CW136&lt;0,'PERSONAL DIRECTO'!A136,"No requiere personal adicional"))</f>
        <v>No requiere personal adicional</v>
      </c>
      <c r="B95" s="337">
        <f>+IF(A95="No requiere personal adicional",0,IF(('PERSONAL DIRECTO'!DA136/'PERSONAL DIRECTO'!$G$4)&lt;1,1,INT(ROUNDUP('PERSONAL DIRECTO'!DA136/'PERSONAL DIRECTO'!$G$4,1))))</f>
        <v>0</v>
      </c>
      <c r="C95" s="355" t="str">
        <f>+IF(C69=" "," ",C69*(1+'PERSONAL DIRECTO'!$C$124))</f>
        <v xml:space="preserve"> </v>
      </c>
      <c r="D95" s="237">
        <f>+IF($B95&gt;0,IF('PERSONAL DIRECTO'!G16&gt;0,INT(-'PERSONAL DIRECTO'!$CW136*('PERSONAL DIRECTO'!G16/('PERSONAL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DIRECTO'!G16)/$B95,0),0)</f>
        <v>0</v>
      </c>
      <c r="E95" s="341">
        <f t="shared" si="96"/>
        <v>0</v>
      </c>
      <c r="F95" s="355" t="str">
        <f>+IF(F69=" "," ",F69*(1+'PERSONAL DIRECTO'!$C$124))</f>
        <v xml:space="preserve"> </v>
      </c>
      <c r="G95" s="237">
        <f>+IF($B95&gt;0,IF('PERSONAL DIRECTO'!J16&gt;0,INT(-'PERSONAL DIRECTO'!$CW136*('PERSONAL DIRECTO'!J16/('PERSONAL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DIRECTO'!J16)/$B95,0),0)</f>
        <v>0</v>
      </c>
      <c r="H95" s="341">
        <f t="shared" si="97"/>
        <v>0</v>
      </c>
      <c r="I95" s="355" t="str">
        <f>+IF(I69=" "," ",I69*(1+'PERSONAL DIRECTO'!$C$124))</f>
        <v xml:space="preserve"> </v>
      </c>
      <c r="J95" s="237">
        <f>+IF($B95&gt;0,IF('PERSONAL DIRECTO'!M16&gt;0,INT(-'PERSONAL DIRECTO'!$CW136*('PERSONAL DIRECTO'!M16/('PERSONAL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DIRECTO'!M16)/$B95,0),0)</f>
        <v>0</v>
      </c>
      <c r="K95" s="341">
        <f t="shared" si="98"/>
        <v>0</v>
      </c>
      <c r="L95" s="355" t="str">
        <f>+IF(L69=" "," ",L69*(1+'PERSONAL DIRECTO'!$C$124))</f>
        <v xml:space="preserve"> </v>
      </c>
      <c r="M95" s="237">
        <f>+IF($B95&gt;0,IF('PERSONAL DIRECTO'!P16&gt;0,INT(-'PERSONAL DIRECTO'!$CW136*('PERSONAL DIRECTO'!P16/('PERSONAL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DIRECTO'!P16)/$B95,0),0)</f>
        <v>0</v>
      </c>
      <c r="N95" s="341">
        <f t="shared" si="99"/>
        <v>0</v>
      </c>
      <c r="O95" s="355" t="str">
        <f>+IF(O69=" "," ",O69*(1+'PERSONAL DIRECTO'!$C$124))</f>
        <v xml:space="preserve"> </v>
      </c>
      <c r="P95" s="237">
        <f>+IF($B95&gt;0,IF('PERSONAL DIRECTO'!S16&gt;0,INT(-'PERSONAL DIRECTO'!$CW136*('PERSONAL DIRECTO'!S16/('PERSONAL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DIRECTO'!S16)/$B95,0),0)</f>
        <v>0</v>
      </c>
      <c r="Q95" s="341">
        <f t="shared" si="100"/>
        <v>0</v>
      </c>
      <c r="R95" s="355" t="str">
        <f>+IF(R69=" "," ",R69*(1+'PERSONAL DIRECTO'!$C$124))</f>
        <v xml:space="preserve"> </v>
      </c>
      <c r="S95" s="237">
        <f>+IF($B95&gt;0,IF('PERSONAL DIRECTO'!V16&gt;0,INT(-'PERSONAL DIRECTO'!$CW136*('PERSONAL DIRECTO'!V16/('PERSONAL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DIRECTO'!V16)/$B95,0),0)</f>
        <v>0</v>
      </c>
      <c r="T95" s="341">
        <f t="shared" si="101"/>
        <v>0</v>
      </c>
      <c r="U95" s="355" t="str">
        <f>+IF(U69=" "," ",U69*(1+'PERSONAL DIRECTO'!$C$124))</f>
        <v xml:space="preserve"> </v>
      </c>
      <c r="V95" s="237">
        <f>+IF($B95&gt;0,IF('PERSONAL DIRECTO'!Y16&gt;0,INT(-'PERSONAL DIRECTO'!$CW136*('PERSONAL DIRECTO'!Y16/('PERSONAL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DIRECTO'!Y16)/$B95,0),0)</f>
        <v>0</v>
      </c>
      <c r="W95" s="341">
        <f t="shared" si="102"/>
        <v>0</v>
      </c>
      <c r="X95" s="355" t="str">
        <f>+IF(X69=" "," ",X69*(1+'PERSONAL DIRECTO'!$C$124))</f>
        <v xml:space="preserve"> </v>
      </c>
      <c r="Y95" s="237">
        <f>+IF($B95&gt;0,IF('PERSONAL DIRECTO'!AB16&gt;0,INT(-'PERSONAL DIRECTO'!$CW136*('PERSONAL DIRECTO'!AB16/('PERSONAL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DIRECTO'!AB16)/$B95,0),0)</f>
        <v>0</v>
      </c>
      <c r="Z95" s="341">
        <f t="shared" si="103"/>
        <v>0</v>
      </c>
      <c r="AA95" s="355" t="str">
        <f>+IF(AA69=" "," ",AA69*(1+'PERSONAL DIRECTO'!$C$124))</f>
        <v xml:space="preserve"> </v>
      </c>
      <c r="AB95" s="237">
        <f>+IF($B95&gt;0,IF('PERSONAL DIRECTO'!AE16&gt;0,INT(-'PERSONAL DIRECTO'!$CW136*('PERSONAL DIRECTO'!AE16/('PERSONAL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DIRECTO'!AE16)/$B95,0),0)</f>
        <v>0</v>
      </c>
      <c r="AC95" s="341">
        <f t="shared" si="104"/>
        <v>0</v>
      </c>
      <c r="AD95" s="355" t="str">
        <f>+IF(AD69=" "," ",AD69*(1+'PERSONAL DIRECTO'!$C$124))</f>
        <v xml:space="preserve"> </v>
      </c>
      <c r="AE95" s="237">
        <f>+IF($B95&gt;0,IF('PERSONAL DIRECTO'!AH16&gt;0,INT(-'PERSONAL DIRECTO'!$CW136*('PERSONAL DIRECTO'!AH16/('PERSONAL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DIRECTO'!AH16)/$B95,0),0)</f>
        <v>0</v>
      </c>
      <c r="AF95" s="341">
        <f t="shared" si="105"/>
        <v>0</v>
      </c>
      <c r="AG95" s="355" t="str">
        <f>+IF(AG69=" "," ",AG69*(1+'PERSONAL DIRECTO'!$C$124))</f>
        <v xml:space="preserve"> </v>
      </c>
      <c r="AH95" s="237">
        <f>+IF($B95&gt;0,IF('PERSONAL DIRECTO'!AK16&gt;0,INT(-'PERSONAL DIRECTO'!$CW136*('PERSONAL DIRECTO'!AK16/('PERSONAL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DIRECTO'!AK16)/$B95,0),0)</f>
        <v>0</v>
      </c>
      <c r="AI95" s="341">
        <f t="shared" si="106"/>
        <v>0</v>
      </c>
      <c r="AJ95" s="355" t="str">
        <f>+IF(AJ69=" "," ",AJ69*(1+'PERSONAL DIRECTO'!$C$124))</f>
        <v xml:space="preserve"> </v>
      </c>
      <c r="AK95" s="237">
        <f>+IF($B95&gt;0,IF('PERSONAL DIRECTO'!AN16&gt;0,INT(-'PERSONAL DIRECTO'!$CW136*('PERSONAL DIRECTO'!AN16/('PERSONAL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DIRECTO'!AN16)/$B95,0),0)</f>
        <v>0</v>
      </c>
      <c r="AL95" s="341">
        <f t="shared" si="107"/>
        <v>0</v>
      </c>
      <c r="AM95" s="355" t="str">
        <f>+IF(AM69=" "," ",AM69*(1+'PERSONAL DIRECTO'!$C$124))</f>
        <v xml:space="preserve"> </v>
      </c>
      <c r="AN95" s="237">
        <f>+IF($B95&gt;0,IF('PERSONAL DIRECTO'!AQ16&gt;0,INT(-'PERSONAL DIRECTO'!$CW136*('PERSONAL DIRECTO'!AQ16/('PERSONAL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DIRECTO'!AQ16)/$B95,0),0)</f>
        <v>0</v>
      </c>
      <c r="AO95" s="341">
        <f t="shared" si="108"/>
        <v>0</v>
      </c>
      <c r="AP95" s="355" t="str">
        <f>+IF(AP69=" "," ",AP69*(1+'PERSONAL DIRECTO'!$C$124))</f>
        <v xml:space="preserve"> </v>
      </c>
      <c r="AQ95" s="237">
        <f>+IF($B95&gt;0,IF('PERSONAL DIRECTO'!AT16&gt;0,INT(-'PERSONAL DIRECTO'!$CW136*('PERSONAL DIRECTO'!AT16/('PERSONAL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DIRECTO'!AT16)/$B95,0),0)</f>
        <v>0</v>
      </c>
      <c r="AR95" s="341">
        <f t="shared" si="109"/>
        <v>0</v>
      </c>
      <c r="AS95" s="355" t="str">
        <f>+IF(AS69=" "," ",AS69*(1+'PERSONAL DIRECTO'!$C$124))</f>
        <v xml:space="preserve"> </v>
      </c>
      <c r="AT95" s="237">
        <f>+IF($B95&gt;0,IF('PERSONAL DIRECTO'!AW16&gt;0,INT(-'PERSONAL DIRECTO'!$CW136*('PERSONAL DIRECTO'!AW16/('PERSONAL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DIRECTO'!AW16)/$B95,0),0)</f>
        <v>0</v>
      </c>
      <c r="AU95" s="341">
        <f t="shared" si="110"/>
        <v>0</v>
      </c>
      <c r="AV95" s="355" t="str">
        <f>+IF(AV69=" "," ",AV69*(1+'PERSONAL DIRECTO'!$C$124))</f>
        <v xml:space="preserve"> </v>
      </c>
      <c r="AW95" s="237">
        <f>+IF($B95&gt;0,IF('PERSONAL DIRECTO'!AZ16&gt;0,INT(-'PERSONAL DIRECTO'!$CW136*('PERSONAL DIRECTO'!AZ16/('PERSONAL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DIRECTO'!AZ16)/$B95,0),0)</f>
        <v>0</v>
      </c>
      <c r="AX95" s="341">
        <f t="shared" si="111"/>
        <v>0</v>
      </c>
      <c r="AY95" s="355" t="str">
        <f>+IF(AY69=" "," ",AY69*(1+'PERSONAL DIRECTO'!$C$124))</f>
        <v xml:space="preserve"> </v>
      </c>
      <c r="AZ95" s="237">
        <f>+IF($B95&gt;0,IF('PERSONAL DIRECTO'!BC16&gt;0,INT(-'PERSONAL DIRECTO'!$CW136*('PERSONAL DIRECTO'!BC16/('PERSONAL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DIRECTO'!BC16)/$B95,0),0)</f>
        <v>0</v>
      </c>
      <c r="BA95" s="341">
        <f t="shared" si="112"/>
        <v>0</v>
      </c>
      <c r="BB95" s="355" t="str">
        <f>+IF(BB69=" "," ",BB69*(1+'PERSONAL DIRECTO'!$C$124))</f>
        <v xml:space="preserve"> </v>
      </c>
      <c r="BC95" s="237">
        <f>+IF($B95&gt;0,IF('PERSONAL DIRECTO'!BF16&gt;0,INT(-'PERSONAL DIRECTO'!$CW136*('PERSONAL DIRECTO'!BF16/('PERSONAL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DIRECTO'!BF16)/$B95,0),0)</f>
        <v>0</v>
      </c>
      <c r="BD95" s="341">
        <f t="shared" si="113"/>
        <v>0</v>
      </c>
      <c r="BE95" s="355" t="str">
        <f>+IF(BE69=" "," ",BE69*(1+'PERSONAL DIRECTO'!$C$124))</f>
        <v xml:space="preserve"> </v>
      </c>
      <c r="BF95" s="237">
        <f>+IF($B95&gt;0,IF('PERSONAL DIRECTO'!BI16&gt;0,INT(-'PERSONAL DIRECTO'!$CW136*('PERSONAL DIRECTO'!BI16/('PERSONAL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DIRECTO'!BI16)/$B95,0),0)</f>
        <v>0</v>
      </c>
      <c r="BG95" s="341">
        <f t="shared" si="114"/>
        <v>0</v>
      </c>
      <c r="BH95" s="355" t="str">
        <f>+IF(BH69=" "," ",BH69*(1+'PERSONAL DIRECTO'!$C$124))</f>
        <v xml:space="preserve"> </v>
      </c>
      <c r="BI95" s="237">
        <f>+IF($B95&gt;0,IF('PERSONAL DIRECTO'!BL16&gt;0,INT(-'PERSONAL DIRECTO'!$CW136*('PERSONAL DIRECTO'!BL16/('PERSONAL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DIRECTO'!BL16)/$B95,0),0)</f>
        <v>0</v>
      </c>
      <c r="BJ95" s="341">
        <f t="shared" si="115"/>
        <v>0</v>
      </c>
      <c r="BK95" s="355" t="str">
        <f>+IF(BK69=" "," ",BK69*(1+'PERSONAL DIRECTO'!$C$124))</f>
        <v xml:space="preserve"> </v>
      </c>
      <c r="BL95" s="237">
        <f>+IF($B95&gt;0,IF('PERSONAL DIRECTO'!BO16&gt;0,INT(-'PERSONAL DIRECTO'!$CW136*('PERSONAL DIRECTO'!BO16/('PERSONAL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DIRECTO'!BO16)/$B95,0),0)</f>
        <v>0</v>
      </c>
      <c r="BM95" s="341">
        <f t="shared" si="116"/>
        <v>0</v>
      </c>
      <c r="BN95" s="355" t="str">
        <f>+IF(BN69=" "," ",BN69*(1+'PERSONAL DIRECTO'!$C$124))</f>
        <v xml:space="preserve"> </v>
      </c>
      <c r="BO95" s="237">
        <f>+IF($B95&gt;0,IF('PERSONAL DIRECTO'!BR16&gt;0,INT(-'PERSONAL DIRECTO'!$CW136*('PERSONAL DIRECTO'!BR16/('PERSONAL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DIRECTO'!BR16)/$B95,0),0)</f>
        <v>0</v>
      </c>
      <c r="BP95" s="341">
        <f t="shared" si="117"/>
        <v>0</v>
      </c>
      <c r="BQ95" s="355" t="str">
        <f>+IF(BQ69=" "," ",BQ69*(1+'PERSONAL DIRECTO'!$C$124))</f>
        <v xml:space="preserve"> </v>
      </c>
      <c r="BR95" s="237">
        <f>+IF($B95&gt;0,IF('PERSONAL DIRECTO'!BU16&gt;0,INT(-'PERSONAL DIRECTO'!$CW136*('PERSONAL DIRECTO'!BU16/('PERSONAL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DIRECTO'!BU16)/$B95,0),0)</f>
        <v>0</v>
      </c>
      <c r="BS95" s="341">
        <f t="shared" si="118"/>
        <v>0</v>
      </c>
      <c r="BT95" s="355" t="str">
        <f>+IF(BT69=" "," ",BT69*(1+'PERSONAL DIRECTO'!$C$124))</f>
        <v xml:space="preserve"> </v>
      </c>
      <c r="BU95" s="237">
        <f>+IF($B95&gt;0,IF('PERSONAL DIRECTO'!BX16&gt;0,INT(-'PERSONAL DIRECTO'!$CW136*('PERSONAL DIRECTO'!BX16/('PERSONAL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DIRECTO'!BX16)/$B95,0),0)</f>
        <v>0</v>
      </c>
      <c r="BV95" s="341">
        <f t="shared" si="119"/>
        <v>0</v>
      </c>
      <c r="BW95" s="355" t="str">
        <f>+IF(BW69=" "," ",BW69*(1+'PERSONAL DIRECTO'!$C$124))</f>
        <v xml:space="preserve"> </v>
      </c>
      <c r="BX95" s="237">
        <f>+IF($B95&gt;0,IF('PERSONAL DIRECTO'!CA16&gt;0,INT(-'PERSONAL DIRECTO'!$CW136*('PERSONAL DIRECTO'!CA16/('PERSONAL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DIRECTO'!CA16)/$B95,0),0)</f>
        <v>0</v>
      </c>
      <c r="BY95" s="341">
        <f t="shared" si="120"/>
        <v>0</v>
      </c>
      <c r="BZ95" s="355" t="str">
        <f>+IF(BZ69=" "," ",BZ69*(1+'PERSONAL DIRECTO'!$C$124))</f>
        <v xml:space="preserve"> </v>
      </c>
      <c r="CA95" s="237">
        <f>+IF($B95&gt;0,IF('PERSONAL DIRECTO'!CD16&gt;0,INT(-'PERSONAL DIRECTO'!$CW136*('PERSONAL DIRECTO'!CD16/('PERSONAL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DIRECTO'!CD16)/$B95,0),0)</f>
        <v>0</v>
      </c>
      <c r="CB95" s="341">
        <f t="shared" si="121"/>
        <v>0</v>
      </c>
      <c r="CC95" s="355" t="str">
        <f>+IF(CC69=" "," ",CC69*(1+'PERSONAL DIRECTO'!$C$124))</f>
        <v xml:space="preserve"> </v>
      </c>
      <c r="CD95" s="237">
        <f>+IF($B95&gt;0,IF('PERSONAL DIRECTO'!CG16&gt;0,INT(-'PERSONAL DIRECTO'!$CW136*('PERSONAL DIRECTO'!CG16/('PERSONAL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DIRECTO'!CG16)/$B95,0),0)</f>
        <v>0</v>
      </c>
      <c r="CE95" s="341">
        <f t="shared" si="122"/>
        <v>0</v>
      </c>
      <c r="CF95" s="355" t="str">
        <f>+IF(CF69=" "," ",CF69*(1+'PERSONAL DIRECTO'!$C$124))</f>
        <v xml:space="preserve"> </v>
      </c>
      <c r="CG95" s="237">
        <f>+IF($B95&gt;0,IF('PERSONAL DIRECTO'!CJ16&gt;0,INT(-'PERSONAL DIRECTO'!$CW136*('PERSONAL DIRECTO'!CJ16/('PERSONAL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DIRECTO'!CJ16)/$B95,0),0)</f>
        <v>0</v>
      </c>
      <c r="CH95" s="341">
        <f t="shared" si="123"/>
        <v>0</v>
      </c>
      <c r="CI95" s="355" t="str">
        <f>+IF(CI69=" "," ",CI69*(1+'PERSONAL DIRECTO'!$C$124))</f>
        <v xml:space="preserve"> </v>
      </c>
      <c r="CJ95" s="237">
        <f>+IF($B95&gt;0,IF('PERSONAL DIRECTO'!CM16&gt;0,INT(-'PERSONAL DIRECTO'!$CW136*('PERSONAL DIRECTO'!CM16/('PERSONAL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DIRECTO'!CM16)/$B95,0),0)</f>
        <v>0</v>
      </c>
      <c r="CK95" s="341">
        <f t="shared" si="124"/>
        <v>0</v>
      </c>
      <c r="CL95" s="355" t="str">
        <f>+IF(CL69=" "," ",CL69*(1+'PERSONAL DIRECTO'!$C$124))</f>
        <v xml:space="preserve"> </v>
      </c>
      <c r="CM95" s="237">
        <f>+IF($B95&gt;0,IF('PERSONAL DIRECTO'!CP16&gt;0,INT(-'PERSONAL DIRECTO'!$CW136*('PERSONAL DIRECTO'!CP16/('PERSONAL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DIRECTO'!CP16)/$B95,0),0)</f>
        <v>0</v>
      </c>
      <c r="CN95" s="341">
        <f t="shared" si="125"/>
        <v>0</v>
      </c>
      <c r="CO95" s="76">
        <f t="shared" si="126"/>
        <v>0</v>
      </c>
    </row>
    <row r="96" spans="1:93" s="334" customFormat="1" ht="15.5" x14ac:dyDescent="0.35">
      <c r="A96" s="336" t="str">
        <f>+IF('PERSONAL DIRECTO'!DE137&lt;=15,"No requiere personal adicional",IF('PERSONAL DIRECTO'!CW137&lt;0,'PERSONAL DIRECTO'!A137,"No requiere personal adicional"))</f>
        <v>No requiere personal adicional</v>
      </c>
      <c r="B96" s="337">
        <f>+IF(A96="No requiere personal adicional",0,IF(('PERSONAL DIRECTO'!DA137/'PERSONAL DIRECTO'!$G$4)&lt;1,1,INT(ROUNDUP('PERSONAL DIRECTO'!DA137/'PERSONAL DIRECTO'!$G$4,1))))</f>
        <v>0</v>
      </c>
      <c r="C96" s="355" t="str">
        <f>+IF(C70=" "," ",C70*(1+'PERSONAL DIRECTO'!$C$124))</f>
        <v xml:space="preserve"> </v>
      </c>
      <c r="D96" s="237">
        <f>+IF($B96&gt;0,IF('PERSONAL DIRECTO'!G17&gt;0,INT(-'PERSONAL DIRECTO'!$CW137*('PERSONAL DIRECTO'!G17/('PERSONAL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DIRECTO'!G17)/$B96,0),0)</f>
        <v>0</v>
      </c>
      <c r="E96" s="341">
        <f t="shared" si="96"/>
        <v>0</v>
      </c>
      <c r="F96" s="355" t="str">
        <f>+IF(F70=" "," ",F70*(1+'PERSONAL DIRECTO'!$C$124))</f>
        <v xml:space="preserve"> </v>
      </c>
      <c r="G96" s="237">
        <f>+IF($B96&gt;0,IF('PERSONAL DIRECTO'!J17&gt;0,INT(-'PERSONAL DIRECTO'!$CW137*('PERSONAL DIRECTO'!J17/('PERSONAL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DIRECTO'!J17)/$B96,0),0)</f>
        <v>0</v>
      </c>
      <c r="H96" s="341">
        <f t="shared" si="97"/>
        <v>0</v>
      </c>
      <c r="I96" s="355" t="str">
        <f>+IF(I70=" "," ",I70*(1+'PERSONAL DIRECTO'!$C$124))</f>
        <v xml:space="preserve"> </v>
      </c>
      <c r="J96" s="237">
        <f>+IF($B96&gt;0,IF('PERSONAL DIRECTO'!M17&gt;0,INT(-'PERSONAL DIRECTO'!$CW137*('PERSONAL DIRECTO'!M17/('PERSONAL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DIRECTO'!M17)/$B96,0),0)</f>
        <v>0</v>
      </c>
      <c r="K96" s="341">
        <f t="shared" si="98"/>
        <v>0</v>
      </c>
      <c r="L96" s="355" t="str">
        <f>+IF(L70=" "," ",L70*(1+'PERSONAL DIRECTO'!$C$124))</f>
        <v xml:space="preserve"> </v>
      </c>
      <c r="M96" s="237">
        <f>+IF($B96&gt;0,IF('PERSONAL DIRECTO'!P17&gt;0,INT(-'PERSONAL DIRECTO'!$CW137*('PERSONAL DIRECTO'!P17/('PERSONAL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DIRECTO'!P17)/$B96,0),0)</f>
        <v>0</v>
      </c>
      <c r="N96" s="341">
        <f t="shared" si="99"/>
        <v>0</v>
      </c>
      <c r="O96" s="355" t="str">
        <f>+IF(O70=" "," ",O70*(1+'PERSONAL DIRECTO'!$C$124))</f>
        <v xml:space="preserve"> </v>
      </c>
      <c r="P96" s="237">
        <f>+IF($B96&gt;0,IF('PERSONAL DIRECTO'!S17&gt;0,INT(-'PERSONAL DIRECTO'!$CW137*('PERSONAL DIRECTO'!S17/('PERSONAL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DIRECTO'!S17)/$B96,0),0)</f>
        <v>0</v>
      </c>
      <c r="Q96" s="341">
        <f t="shared" si="100"/>
        <v>0</v>
      </c>
      <c r="R96" s="355" t="str">
        <f>+IF(R70=" "," ",R70*(1+'PERSONAL DIRECTO'!$C$124))</f>
        <v xml:space="preserve"> </v>
      </c>
      <c r="S96" s="237">
        <f>+IF($B96&gt;0,IF('PERSONAL DIRECTO'!V17&gt;0,INT(-'PERSONAL DIRECTO'!$CW137*('PERSONAL DIRECTO'!V17/('PERSONAL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DIRECTO'!V17)/$B96,0),0)</f>
        <v>0</v>
      </c>
      <c r="T96" s="341">
        <f t="shared" si="101"/>
        <v>0</v>
      </c>
      <c r="U96" s="355" t="str">
        <f>+IF(U70=" "," ",U70*(1+'PERSONAL DIRECTO'!$C$124))</f>
        <v xml:space="preserve"> </v>
      </c>
      <c r="V96" s="237">
        <f>+IF($B96&gt;0,IF('PERSONAL DIRECTO'!Y17&gt;0,INT(-'PERSONAL DIRECTO'!$CW137*('PERSONAL DIRECTO'!Y17/('PERSONAL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DIRECTO'!Y17)/$B96,0),0)</f>
        <v>0</v>
      </c>
      <c r="W96" s="341">
        <f t="shared" si="102"/>
        <v>0</v>
      </c>
      <c r="X96" s="355" t="str">
        <f>+IF(X70=" "," ",X70*(1+'PERSONAL DIRECTO'!$C$124))</f>
        <v xml:space="preserve"> </v>
      </c>
      <c r="Y96" s="237">
        <f>+IF($B96&gt;0,IF('PERSONAL DIRECTO'!AB17&gt;0,INT(-'PERSONAL DIRECTO'!$CW137*('PERSONAL DIRECTO'!AB17/('PERSONAL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DIRECTO'!AB17)/$B96,0),0)</f>
        <v>0</v>
      </c>
      <c r="Z96" s="341">
        <f t="shared" si="103"/>
        <v>0</v>
      </c>
      <c r="AA96" s="355" t="str">
        <f>+IF(AA70=" "," ",AA70*(1+'PERSONAL DIRECTO'!$C$124))</f>
        <v xml:space="preserve"> </v>
      </c>
      <c r="AB96" s="237">
        <f>+IF($B96&gt;0,IF('PERSONAL DIRECTO'!AE17&gt;0,INT(-'PERSONAL DIRECTO'!$CW137*('PERSONAL DIRECTO'!AE17/('PERSONAL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DIRECTO'!AE17)/$B96,0),0)</f>
        <v>0</v>
      </c>
      <c r="AC96" s="341">
        <f t="shared" si="104"/>
        <v>0</v>
      </c>
      <c r="AD96" s="355" t="str">
        <f>+IF(AD70=" "," ",AD70*(1+'PERSONAL DIRECTO'!$C$124))</f>
        <v xml:space="preserve"> </v>
      </c>
      <c r="AE96" s="237">
        <f>+IF($B96&gt;0,IF('PERSONAL DIRECTO'!AH17&gt;0,INT(-'PERSONAL DIRECTO'!$CW137*('PERSONAL DIRECTO'!AH17/('PERSONAL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DIRECTO'!AH17)/$B96,0),0)</f>
        <v>0</v>
      </c>
      <c r="AF96" s="341">
        <f t="shared" si="105"/>
        <v>0</v>
      </c>
      <c r="AG96" s="355" t="str">
        <f>+IF(AG70=" "," ",AG70*(1+'PERSONAL DIRECTO'!$C$124))</f>
        <v xml:space="preserve"> </v>
      </c>
      <c r="AH96" s="237">
        <f>+IF($B96&gt;0,IF('PERSONAL DIRECTO'!AK17&gt;0,INT(-'PERSONAL DIRECTO'!$CW137*('PERSONAL DIRECTO'!AK17/('PERSONAL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DIRECTO'!AK17)/$B96,0),0)</f>
        <v>0</v>
      </c>
      <c r="AI96" s="341">
        <f t="shared" si="106"/>
        <v>0</v>
      </c>
      <c r="AJ96" s="355" t="str">
        <f>+IF(AJ70=" "," ",AJ70*(1+'PERSONAL DIRECTO'!$C$124))</f>
        <v xml:space="preserve"> </v>
      </c>
      <c r="AK96" s="237">
        <f>+IF($B96&gt;0,IF('PERSONAL DIRECTO'!AN17&gt;0,INT(-'PERSONAL DIRECTO'!$CW137*('PERSONAL DIRECTO'!AN17/('PERSONAL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DIRECTO'!AN17)/$B96,0),0)</f>
        <v>0</v>
      </c>
      <c r="AL96" s="341">
        <f t="shared" si="107"/>
        <v>0</v>
      </c>
      <c r="AM96" s="355" t="str">
        <f>+IF(AM70=" "," ",AM70*(1+'PERSONAL DIRECTO'!$C$124))</f>
        <v xml:space="preserve"> </v>
      </c>
      <c r="AN96" s="237">
        <f>+IF($B96&gt;0,IF('PERSONAL DIRECTO'!AQ17&gt;0,INT(-'PERSONAL DIRECTO'!$CW137*('PERSONAL DIRECTO'!AQ17/('PERSONAL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DIRECTO'!AQ17)/$B96,0),0)</f>
        <v>0</v>
      </c>
      <c r="AO96" s="341">
        <f t="shared" si="108"/>
        <v>0</v>
      </c>
      <c r="AP96" s="355" t="str">
        <f>+IF(AP70=" "," ",AP70*(1+'PERSONAL DIRECTO'!$C$124))</f>
        <v xml:space="preserve"> </v>
      </c>
      <c r="AQ96" s="237">
        <f>+IF($B96&gt;0,IF('PERSONAL DIRECTO'!AT17&gt;0,INT(-'PERSONAL DIRECTO'!$CW137*('PERSONAL DIRECTO'!AT17/('PERSONAL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DIRECTO'!AT17)/$B96,0),0)</f>
        <v>0</v>
      </c>
      <c r="AR96" s="341">
        <f t="shared" si="109"/>
        <v>0</v>
      </c>
      <c r="AS96" s="355" t="str">
        <f>+IF(AS70=" "," ",AS70*(1+'PERSONAL DIRECTO'!$C$124))</f>
        <v xml:space="preserve"> </v>
      </c>
      <c r="AT96" s="237">
        <f>+IF($B96&gt;0,IF('PERSONAL DIRECTO'!AW17&gt;0,INT(-'PERSONAL DIRECTO'!$CW137*('PERSONAL DIRECTO'!AW17/('PERSONAL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DIRECTO'!AW17)/$B96,0),0)</f>
        <v>0</v>
      </c>
      <c r="AU96" s="341">
        <f t="shared" si="110"/>
        <v>0</v>
      </c>
      <c r="AV96" s="355" t="str">
        <f>+IF(AV70=" "," ",AV70*(1+'PERSONAL DIRECTO'!$C$124))</f>
        <v xml:space="preserve"> </v>
      </c>
      <c r="AW96" s="237">
        <f>+IF($B96&gt;0,IF('PERSONAL DIRECTO'!AZ17&gt;0,INT(-'PERSONAL DIRECTO'!$CW137*('PERSONAL DIRECTO'!AZ17/('PERSONAL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DIRECTO'!AZ17)/$B96,0),0)</f>
        <v>0</v>
      </c>
      <c r="AX96" s="341">
        <f t="shared" si="111"/>
        <v>0</v>
      </c>
      <c r="AY96" s="355" t="str">
        <f>+IF(AY70=" "," ",AY70*(1+'PERSONAL DIRECTO'!$C$124))</f>
        <v xml:space="preserve"> </v>
      </c>
      <c r="AZ96" s="237">
        <f>+IF($B96&gt;0,IF('PERSONAL DIRECTO'!BC17&gt;0,INT(-'PERSONAL DIRECTO'!$CW137*('PERSONAL DIRECTO'!BC17/('PERSONAL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DIRECTO'!BC17)/$B96,0),0)</f>
        <v>0</v>
      </c>
      <c r="BA96" s="341">
        <f t="shared" si="112"/>
        <v>0</v>
      </c>
      <c r="BB96" s="355" t="str">
        <f>+IF(BB70=" "," ",BB70*(1+'PERSONAL DIRECTO'!$C$124))</f>
        <v xml:space="preserve"> </v>
      </c>
      <c r="BC96" s="237">
        <f>+IF($B96&gt;0,IF('PERSONAL DIRECTO'!BF17&gt;0,INT(-'PERSONAL DIRECTO'!$CW137*('PERSONAL DIRECTO'!BF17/('PERSONAL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DIRECTO'!BF17)/$B96,0),0)</f>
        <v>0</v>
      </c>
      <c r="BD96" s="341">
        <f t="shared" si="113"/>
        <v>0</v>
      </c>
      <c r="BE96" s="355" t="str">
        <f>+IF(BE70=" "," ",BE70*(1+'PERSONAL DIRECTO'!$C$124))</f>
        <v xml:space="preserve"> </v>
      </c>
      <c r="BF96" s="237">
        <f>+IF($B96&gt;0,IF('PERSONAL DIRECTO'!BI17&gt;0,INT(-'PERSONAL DIRECTO'!$CW137*('PERSONAL DIRECTO'!BI17/('PERSONAL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DIRECTO'!BI17)/$B96,0),0)</f>
        <v>0</v>
      </c>
      <c r="BG96" s="341">
        <f t="shared" si="114"/>
        <v>0</v>
      </c>
      <c r="BH96" s="355" t="str">
        <f>+IF(BH70=" "," ",BH70*(1+'PERSONAL DIRECTO'!$C$124))</f>
        <v xml:space="preserve"> </v>
      </c>
      <c r="BI96" s="237">
        <f>+IF($B96&gt;0,IF('PERSONAL DIRECTO'!BL17&gt;0,INT(-'PERSONAL DIRECTO'!$CW137*('PERSONAL DIRECTO'!BL17/('PERSONAL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DIRECTO'!BL17)/$B96,0),0)</f>
        <v>0</v>
      </c>
      <c r="BJ96" s="341">
        <f t="shared" si="115"/>
        <v>0</v>
      </c>
      <c r="BK96" s="355" t="str">
        <f>+IF(BK70=" "," ",BK70*(1+'PERSONAL DIRECTO'!$C$124))</f>
        <v xml:space="preserve"> </v>
      </c>
      <c r="BL96" s="237">
        <f>+IF($B96&gt;0,IF('PERSONAL DIRECTO'!BO17&gt;0,INT(-'PERSONAL DIRECTO'!$CW137*('PERSONAL DIRECTO'!BO17/('PERSONAL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DIRECTO'!BO17)/$B96,0),0)</f>
        <v>0</v>
      </c>
      <c r="BM96" s="341">
        <f t="shared" si="116"/>
        <v>0</v>
      </c>
      <c r="BN96" s="355" t="str">
        <f>+IF(BN70=" "," ",BN70*(1+'PERSONAL DIRECTO'!$C$124))</f>
        <v xml:space="preserve"> </v>
      </c>
      <c r="BO96" s="237">
        <f>+IF($B96&gt;0,IF('PERSONAL DIRECTO'!BR17&gt;0,INT(-'PERSONAL DIRECTO'!$CW137*('PERSONAL DIRECTO'!BR17/('PERSONAL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DIRECTO'!BR17)/$B96,0),0)</f>
        <v>0</v>
      </c>
      <c r="BP96" s="341">
        <f t="shared" si="117"/>
        <v>0</v>
      </c>
      <c r="BQ96" s="355" t="str">
        <f>+IF(BQ70=" "," ",BQ70*(1+'PERSONAL DIRECTO'!$C$124))</f>
        <v xml:space="preserve"> </v>
      </c>
      <c r="BR96" s="237">
        <f>+IF($B96&gt;0,IF('PERSONAL DIRECTO'!BU17&gt;0,INT(-'PERSONAL DIRECTO'!$CW137*('PERSONAL DIRECTO'!BU17/('PERSONAL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DIRECTO'!BU17)/$B96,0),0)</f>
        <v>0</v>
      </c>
      <c r="BS96" s="341">
        <f t="shared" si="118"/>
        <v>0</v>
      </c>
      <c r="BT96" s="355" t="str">
        <f>+IF(BT70=" "," ",BT70*(1+'PERSONAL DIRECTO'!$C$124))</f>
        <v xml:space="preserve"> </v>
      </c>
      <c r="BU96" s="237">
        <f>+IF($B96&gt;0,IF('PERSONAL DIRECTO'!BX17&gt;0,INT(-'PERSONAL DIRECTO'!$CW137*('PERSONAL DIRECTO'!BX17/('PERSONAL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DIRECTO'!BX17)/$B96,0),0)</f>
        <v>0</v>
      </c>
      <c r="BV96" s="341">
        <f t="shared" si="119"/>
        <v>0</v>
      </c>
      <c r="BW96" s="355" t="str">
        <f>+IF(BW70=" "," ",BW70*(1+'PERSONAL DIRECTO'!$C$124))</f>
        <v xml:space="preserve"> </v>
      </c>
      <c r="BX96" s="237">
        <f>+IF($B96&gt;0,IF('PERSONAL DIRECTO'!CA17&gt;0,INT(-'PERSONAL DIRECTO'!$CW137*('PERSONAL DIRECTO'!CA17/('PERSONAL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DIRECTO'!CA17)/$B96,0),0)</f>
        <v>0</v>
      </c>
      <c r="BY96" s="341">
        <f t="shared" si="120"/>
        <v>0</v>
      </c>
      <c r="BZ96" s="355" t="str">
        <f>+IF(BZ70=" "," ",BZ70*(1+'PERSONAL DIRECTO'!$C$124))</f>
        <v xml:space="preserve"> </v>
      </c>
      <c r="CA96" s="237">
        <f>+IF($B96&gt;0,IF('PERSONAL DIRECTO'!CD17&gt;0,INT(-'PERSONAL DIRECTO'!$CW137*('PERSONAL DIRECTO'!CD17/('PERSONAL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DIRECTO'!CD17)/$B96,0),0)</f>
        <v>0</v>
      </c>
      <c r="CB96" s="341">
        <f t="shared" si="121"/>
        <v>0</v>
      </c>
      <c r="CC96" s="355" t="str">
        <f>+IF(CC70=" "," ",CC70*(1+'PERSONAL DIRECTO'!$C$124))</f>
        <v xml:space="preserve"> </v>
      </c>
      <c r="CD96" s="237">
        <f>+IF($B96&gt;0,IF('PERSONAL DIRECTO'!CG17&gt;0,INT(-'PERSONAL DIRECTO'!$CW137*('PERSONAL DIRECTO'!CG17/('PERSONAL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DIRECTO'!CG17)/$B96,0),0)</f>
        <v>0</v>
      </c>
      <c r="CE96" s="341">
        <f t="shared" si="122"/>
        <v>0</v>
      </c>
      <c r="CF96" s="355" t="str">
        <f>+IF(CF70=" "," ",CF70*(1+'PERSONAL DIRECTO'!$C$124))</f>
        <v xml:space="preserve"> </v>
      </c>
      <c r="CG96" s="237">
        <f>+IF($B96&gt;0,IF('PERSONAL DIRECTO'!CJ17&gt;0,INT(-'PERSONAL DIRECTO'!$CW137*('PERSONAL DIRECTO'!CJ17/('PERSONAL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DIRECTO'!CJ17)/$B96,0),0)</f>
        <v>0</v>
      </c>
      <c r="CH96" s="341">
        <f t="shared" si="123"/>
        <v>0</v>
      </c>
      <c r="CI96" s="355" t="str">
        <f>+IF(CI70=" "," ",CI70*(1+'PERSONAL DIRECTO'!$C$124))</f>
        <v xml:space="preserve"> </v>
      </c>
      <c r="CJ96" s="237">
        <f>+IF($B96&gt;0,IF('PERSONAL DIRECTO'!CM17&gt;0,INT(-'PERSONAL DIRECTO'!$CW137*('PERSONAL DIRECTO'!CM17/('PERSONAL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DIRECTO'!CM17)/$B96,0),0)</f>
        <v>0</v>
      </c>
      <c r="CK96" s="341">
        <f t="shared" si="124"/>
        <v>0</v>
      </c>
      <c r="CL96" s="355" t="str">
        <f>+IF(CL70=" "," ",CL70*(1+'PERSONAL DIRECTO'!$C$124))</f>
        <v xml:space="preserve"> </v>
      </c>
      <c r="CM96" s="237">
        <f>+IF($B96&gt;0,IF('PERSONAL DIRECTO'!CP17&gt;0,INT(-'PERSONAL DIRECTO'!$CW137*('PERSONAL DIRECTO'!CP17/('PERSONAL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DIRECTO'!CP17)/$B96,0),0)</f>
        <v>0</v>
      </c>
      <c r="CN96" s="341">
        <f t="shared" si="125"/>
        <v>0</v>
      </c>
      <c r="CO96" s="76">
        <f t="shared" si="126"/>
        <v>0</v>
      </c>
    </row>
    <row r="97" spans="1:93" s="334" customFormat="1" ht="15.5" x14ac:dyDescent="0.35">
      <c r="A97" s="336" t="str">
        <f>+IF('PERSONAL DIRECTO'!DE138&lt;=15,"No requiere personal adicional",IF('PERSONAL DIRECTO'!CW138&lt;0,'PERSONAL DIRECTO'!A138,"No requiere personal adicional"))</f>
        <v>No requiere personal adicional</v>
      </c>
      <c r="B97" s="337">
        <f>+IF(A97="No requiere personal adicional",0,IF(('PERSONAL DIRECTO'!DA138/'PERSONAL DIRECTO'!$G$4)&lt;1,1,INT(ROUNDUP('PERSONAL DIRECTO'!DA138/'PERSONAL DIRECTO'!$G$4,1))))</f>
        <v>0</v>
      </c>
      <c r="C97" s="355" t="str">
        <f>+IF(C71=" "," ",C71*(1+'PERSONAL DIRECTO'!$C$124))</f>
        <v xml:space="preserve"> </v>
      </c>
      <c r="D97" s="237">
        <f>+IF($B97&gt;0,IF('PERSONAL DIRECTO'!G18&gt;0,INT(-'PERSONAL DIRECTO'!$CW138*('PERSONAL DIRECTO'!G18/('PERSONAL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DIRECTO'!G18)/$B97,0),0)</f>
        <v>0</v>
      </c>
      <c r="E97" s="341">
        <f t="shared" si="96"/>
        <v>0</v>
      </c>
      <c r="F97" s="355" t="str">
        <f>+IF(F71=" "," ",F71*(1+'PERSONAL DIRECTO'!$C$124))</f>
        <v xml:space="preserve"> </v>
      </c>
      <c r="G97" s="237">
        <f>+IF($B97&gt;0,IF('PERSONAL DIRECTO'!J18&gt;0,INT(-'PERSONAL DIRECTO'!$CW138*('PERSONAL DIRECTO'!J18/('PERSONAL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DIRECTO'!J18)/$B97,0),0)</f>
        <v>0</v>
      </c>
      <c r="H97" s="341">
        <f t="shared" si="97"/>
        <v>0</v>
      </c>
      <c r="I97" s="355" t="str">
        <f>+IF(I71=" "," ",I71*(1+'PERSONAL DIRECTO'!$C$124))</f>
        <v xml:space="preserve"> </v>
      </c>
      <c r="J97" s="237">
        <f>+IF($B97&gt;0,IF('PERSONAL DIRECTO'!M18&gt;0,INT(-'PERSONAL DIRECTO'!$CW138*('PERSONAL DIRECTO'!M18/('PERSONAL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DIRECTO'!M18)/$B97,0),0)</f>
        <v>0</v>
      </c>
      <c r="K97" s="341">
        <f t="shared" si="98"/>
        <v>0</v>
      </c>
      <c r="L97" s="355" t="str">
        <f>+IF(L71=" "," ",L71*(1+'PERSONAL DIRECTO'!$C$124))</f>
        <v xml:space="preserve"> </v>
      </c>
      <c r="M97" s="237">
        <f>+IF($B97&gt;0,IF('PERSONAL DIRECTO'!P18&gt;0,INT(-'PERSONAL DIRECTO'!$CW138*('PERSONAL DIRECTO'!P18/('PERSONAL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DIRECTO'!P18)/$B97,0),0)</f>
        <v>0</v>
      </c>
      <c r="N97" s="341">
        <f t="shared" si="99"/>
        <v>0</v>
      </c>
      <c r="O97" s="355" t="str">
        <f>+IF(O71=" "," ",O71*(1+'PERSONAL DIRECTO'!$C$124))</f>
        <v xml:space="preserve"> </v>
      </c>
      <c r="P97" s="237">
        <f>+IF($B97&gt;0,IF('PERSONAL DIRECTO'!S18&gt;0,INT(-'PERSONAL DIRECTO'!$CW138*('PERSONAL DIRECTO'!S18/('PERSONAL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DIRECTO'!S18)/$B97,0),0)</f>
        <v>0</v>
      </c>
      <c r="Q97" s="341">
        <f t="shared" si="100"/>
        <v>0</v>
      </c>
      <c r="R97" s="355" t="str">
        <f>+IF(R71=" "," ",R71*(1+'PERSONAL DIRECTO'!$C$124))</f>
        <v xml:space="preserve"> </v>
      </c>
      <c r="S97" s="237">
        <f>+IF($B97&gt;0,IF('PERSONAL DIRECTO'!V18&gt;0,INT(-'PERSONAL DIRECTO'!$CW138*('PERSONAL DIRECTO'!V18/('PERSONAL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DIRECTO'!V18)/$B97,0),0)</f>
        <v>0</v>
      </c>
      <c r="T97" s="341">
        <f t="shared" si="101"/>
        <v>0</v>
      </c>
      <c r="U97" s="355" t="str">
        <f>+IF(U71=" "," ",U71*(1+'PERSONAL DIRECTO'!$C$124))</f>
        <v xml:space="preserve"> </v>
      </c>
      <c r="V97" s="237">
        <f>+IF($B97&gt;0,IF('PERSONAL DIRECTO'!Y18&gt;0,INT(-'PERSONAL DIRECTO'!$CW138*('PERSONAL DIRECTO'!Y18/('PERSONAL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DIRECTO'!Y18)/$B97,0),0)</f>
        <v>0</v>
      </c>
      <c r="W97" s="341">
        <f t="shared" si="102"/>
        <v>0</v>
      </c>
      <c r="X97" s="355" t="str">
        <f>+IF(X71=" "," ",X71*(1+'PERSONAL DIRECTO'!$C$124))</f>
        <v xml:space="preserve"> </v>
      </c>
      <c r="Y97" s="237">
        <f>+IF($B97&gt;0,IF('PERSONAL DIRECTO'!AB18&gt;0,INT(-'PERSONAL DIRECTO'!$CW138*('PERSONAL DIRECTO'!AB18/('PERSONAL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DIRECTO'!AB18)/$B97,0),0)</f>
        <v>0</v>
      </c>
      <c r="Z97" s="341">
        <f t="shared" si="103"/>
        <v>0</v>
      </c>
      <c r="AA97" s="355" t="str">
        <f>+IF(AA71=" "," ",AA71*(1+'PERSONAL DIRECTO'!$C$124))</f>
        <v xml:space="preserve"> </v>
      </c>
      <c r="AB97" s="237">
        <f>+IF($B97&gt;0,IF('PERSONAL DIRECTO'!AE18&gt;0,INT(-'PERSONAL DIRECTO'!$CW138*('PERSONAL DIRECTO'!AE18/('PERSONAL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DIRECTO'!AE18)/$B97,0),0)</f>
        <v>0</v>
      </c>
      <c r="AC97" s="341">
        <f t="shared" si="104"/>
        <v>0</v>
      </c>
      <c r="AD97" s="355" t="str">
        <f>+IF(AD71=" "," ",AD71*(1+'PERSONAL DIRECTO'!$C$124))</f>
        <v xml:space="preserve"> </v>
      </c>
      <c r="AE97" s="237">
        <f>+IF($B97&gt;0,IF('PERSONAL DIRECTO'!AH18&gt;0,INT(-'PERSONAL DIRECTO'!$CW138*('PERSONAL DIRECTO'!AH18/('PERSONAL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DIRECTO'!AH18)/$B97,0),0)</f>
        <v>0</v>
      </c>
      <c r="AF97" s="341">
        <f t="shared" si="105"/>
        <v>0</v>
      </c>
      <c r="AG97" s="355" t="str">
        <f>+IF(AG71=" "," ",AG71*(1+'PERSONAL DIRECTO'!$C$124))</f>
        <v xml:space="preserve"> </v>
      </c>
      <c r="AH97" s="237">
        <f>+IF($B97&gt;0,IF('PERSONAL DIRECTO'!AK18&gt;0,INT(-'PERSONAL DIRECTO'!$CW138*('PERSONAL DIRECTO'!AK18/('PERSONAL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DIRECTO'!AK18)/$B97,0),0)</f>
        <v>0</v>
      </c>
      <c r="AI97" s="341">
        <f t="shared" si="106"/>
        <v>0</v>
      </c>
      <c r="AJ97" s="355" t="str">
        <f>+IF(AJ71=" "," ",AJ71*(1+'PERSONAL DIRECTO'!$C$124))</f>
        <v xml:space="preserve"> </v>
      </c>
      <c r="AK97" s="237">
        <f>+IF($B97&gt;0,IF('PERSONAL DIRECTO'!AN18&gt;0,INT(-'PERSONAL DIRECTO'!$CW138*('PERSONAL DIRECTO'!AN18/('PERSONAL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DIRECTO'!AN18)/$B97,0),0)</f>
        <v>0</v>
      </c>
      <c r="AL97" s="341">
        <f t="shared" si="107"/>
        <v>0</v>
      </c>
      <c r="AM97" s="355" t="str">
        <f>+IF(AM71=" "," ",AM71*(1+'PERSONAL DIRECTO'!$C$124))</f>
        <v xml:space="preserve"> </v>
      </c>
      <c r="AN97" s="237">
        <f>+IF($B97&gt;0,IF('PERSONAL DIRECTO'!AQ18&gt;0,INT(-'PERSONAL DIRECTO'!$CW138*('PERSONAL DIRECTO'!AQ18/('PERSONAL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DIRECTO'!AQ18)/$B97,0),0)</f>
        <v>0</v>
      </c>
      <c r="AO97" s="341">
        <f t="shared" si="108"/>
        <v>0</v>
      </c>
      <c r="AP97" s="355" t="str">
        <f>+IF(AP71=" "," ",AP71*(1+'PERSONAL DIRECTO'!$C$124))</f>
        <v xml:space="preserve"> </v>
      </c>
      <c r="AQ97" s="237">
        <f>+IF($B97&gt;0,IF('PERSONAL DIRECTO'!AT18&gt;0,INT(-'PERSONAL DIRECTO'!$CW138*('PERSONAL DIRECTO'!AT18/('PERSONAL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DIRECTO'!AT18)/$B97,0),0)</f>
        <v>0</v>
      </c>
      <c r="AR97" s="341">
        <f t="shared" si="109"/>
        <v>0</v>
      </c>
      <c r="AS97" s="355" t="str">
        <f>+IF(AS71=" "," ",AS71*(1+'PERSONAL DIRECTO'!$C$124))</f>
        <v xml:space="preserve"> </v>
      </c>
      <c r="AT97" s="237">
        <f>+IF($B97&gt;0,IF('PERSONAL DIRECTO'!AW18&gt;0,INT(-'PERSONAL DIRECTO'!$CW138*('PERSONAL DIRECTO'!AW18/('PERSONAL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DIRECTO'!AW18)/$B97,0),0)</f>
        <v>0</v>
      </c>
      <c r="AU97" s="341">
        <f t="shared" si="110"/>
        <v>0</v>
      </c>
      <c r="AV97" s="355" t="str">
        <f>+IF(AV71=" "," ",AV71*(1+'PERSONAL DIRECTO'!$C$124))</f>
        <v xml:space="preserve"> </v>
      </c>
      <c r="AW97" s="237">
        <f>+IF($B97&gt;0,IF('PERSONAL DIRECTO'!AZ18&gt;0,INT(-'PERSONAL DIRECTO'!$CW138*('PERSONAL DIRECTO'!AZ18/('PERSONAL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DIRECTO'!AZ18)/$B97,0),0)</f>
        <v>0</v>
      </c>
      <c r="AX97" s="341">
        <f t="shared" si="111"/>
        <v>0</v>
      </c>
      <c r="AY97" s="355" t="str">
        <f>+IF(AY71=" "," ",AY71*(1+'PERSONAL DIRECTO'!$C$124))</f>
        <v xml:space="preserve"> </v>
      </c>
      <c r="AZ97" s="237">
        <f>+IF($B97&gt;0,IF('PERSONAL DIRECTO'!BC18&gt;0,INT(-'PERSONAL DIRECTO'!$CW138*('PERSONAL DIRECTO'!BC18/('PERSONAL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DIRECTO'!BC18)/$B97,0),0)</f>
        <v>0</v>
      </c>
      <c r="BA97" s="341">
        <f t="shared" si="112"/>
        <v>0</v>
      </c>
      <c r="BB97" s="355" t="str">
        <f>+IF(BB71=" "," ",BB71*(1+'PERSONAL DIRECTO'!$C$124))</f>
        <v xml:space="preserve"> </v>
      </c>
      <c r="BC97" s="237">
        <f>+IF($B97&gt;0,IF('PERSONAL DIRECTO'!BF18&gt;0,INT(-'PERSONAL DIRECTO'!$CW138*('PERSONAL DIRECTO'!BF18/('PERSONAL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DIRECTO'!BF18)/$B97,0),0)</f>
        <v>0</v>
      </c>
      <c r="BD97" s="341">
        <f t="shared" si="113"/>
        <v>0</v>
      </c>
      <c r="BE97" s="355" t="str">
        <f>+IF(BE71=" "," ",BE71*(1+'PERSONAL DIRECTO'!$C$124))</f>
        <v xml:space="preserve"> </v>
      </c>
      <c r="BF97" s="237">
        <f>+IF($B97&gt;0,IF('PERSONAL DIRECTO'!BI18&gt;0,INT(-'PERSONAL DIRECTO'!$CW138*('PERSONAL DIRECTO'!BI18/('PERSONAL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DIRECTO'!BI18)/$B97,0),0)</f>
        <v>0</v>
      </c>
      <c r="BG97" s="341">
        <f t="shared" si="114"/>
        <v>0</v>
      </c>
      <c r="BH97" s="355" t="str">
        <f>+IF(BH71=" "," ",BH71*(1+'PERSONAL DIRECTO'!$C$124))</f>
        <v xml:space="preserve"> </v>
      </c>
      <c r="BI97" s="237">
        <f>+IF($B97&gt;0,IF('PERSONAL DIRECTO'!BL18&gt;0,INT(-'PERSONAL DIRECTO'!$CW138*('PERSONAL DIRECTO'!BL18/('PERSONAL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DIRECTO'!BL18)/$B97,0),0)</f>
        <v>0</v>
      </c>
      <c r="BJ97" s="341">
        <f t="shared" si="115"/>
        <v>0</v>
      </c>
      <c r="BK97" s="355" t="str">
        <f>+IF(BK71=" "," ",BK71*(1+'PERSONAL DIRECTO'!$C$124))</f>
        <v xml:space="preserve"> </v>
      </c>
      <c r="BL97" s="237">
        <f>+IF($B97&gt;0,IF('PERSONAL DIRECTO'!BO18&gt;0,INT(-'PERSONAL DIRECTO'!$CW138*('PERSONAL DIRECTO'!BO18/('PERSONAL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DIRECTO'!BO18)/$B97,0),0)</f>
        <v>0</v>
      </c>
      <c r="BM97" s="341">
        <f t="shared" si="116"/>
        <v>0</v>
      </c>
      <c r="BN97" s="355" t="str">
        <f>+IF(BN71=" "," ",BN71*(1+'PERSONAL DIRECTO'!$C$124))</f>
        <v xml:space="preserve"> </v>
      </c>
      <c r="BO97" s="237">
        <f>+IF($B97&gt;0,IF('PERSONAL DIRECTO'!BR18&gt;0,INT(-'PERSONAL DIRECTO'!$CW138*('PERSONAL DIRECTO'!BR18/('PERSONAL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DIRECTO'!BR18)/$B97,0),0)</f>
        <v>0</v>
      </c>
      <c r="BP97" s="341">
        <f t="shared" si="117"/>
        <v>0</v>
      </c>
      <c r="BQ97" s="355" t="str">
        <f>+IF(BQ71=" "," ",BQ71*(1+'PERSONAL DIRECTO'!$C$124))</f>
        <v xml:space="preserve"> </v>
      </c>
      <c r="BR97" s="237">
        <f>+IF($B97&gt;0,IF('PERSONAL DIRECTO'!BU18&gt;0,INT(-'PERSONAL DIRECTO'!$CW138*('PERSONAL DIRECTO'!BU18/('PERSONAL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DIRECTO'!BU18)/$B97,0),0)</f>
        <v>0</v>
      </c>
      <c r="BS97" s="341">
        <f t="shared" si="118"/>
        <v>0</v>
      </c>
      <c r="BT97" s="355" t="str">
        <f>+IF(BT71=" "," ",BT71*(1+'PERSONAL DIRECTO'!$C$124))</f>
        <v xml:space="preserve"> </v>
      </c>
      <c r="BU97" s="237">
        <f>+IF($B97&gt;0,IF('PERSONAL DIRECTO'!BX18&gt;0,INT(-'PERSONAL DIRECTO'!$CW138*('PERSONAL DIRECTO'!BX18/('PERSONAL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DIRECTO'!BX18)/$B97,0),0)</f>
        <v>0</v>
      </c>
      <c r="BV97" s="341">
        <f t="shared" si="119"/>
        <v>0</v>
      </c>
      <c r="BW97" s="355" t="str">
        <f>+IF(BW71=" "," ",BW71*(1+'PERSONAL DIRECTO'!$C$124))</f>
        <v xml:space="preserve"> </v>
      </c>
      <c r="BX97" s="237">
        <f>+IF($B97&gt;0,IF('PERSONAL DIRECTO'!CA18&gt;0,INT(-'PERSONAL DIRECTO'!$CW138*('PERSONAL DIRECTO'!CA18/('PERSONAL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DIRECTO'!CA18)/$B97,0),0)</f>
        <v>0</v>
      </c>
      <c r="BY97" s="341">
        <f t="shared" si="120"/>
        <v>0</v>
      </c>
      <c r="BZ97" s="355" t="str">
        <f>+IF(BZ71=" "," ",BZ71*(1+'PERSONAL DIRECTO'!$C$124))</f>
        <v xml:space="preserve"> </v>
      </c>
      <c r="CA97" s="237">
        <f>+IF($B97&gt;0,IF('PERSONAL DIRECTO'!CD18&gt;0,INT(-'PERSONAL DIRECTO'!$CW138*('PERSONAL DIRECTO'!CD18/('PERSONAL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DIRECTO'!CD18)/$B97,0),0)</f>
        <v>0</v>
      </c>
      <c r="CB97" s="341">
        <f t="shared" si="121"/>
        <v>0</v>
      </c>
      <c r="CC97" s="355" t="str">
        <f>+IF(CC71=" "," ",CC71*(1+'PERSONAL DIRECTO'!$C$124))</f>
        <v xml:space="preserve"> </v>
      </c>
      <c r="CD97" s="237">
        <f>+IF($B97&gt;0,IF('PERSONAL DIRECTO'!CG18&gt;0,INT(-'PERSONAL DIRECTO'!$CW138*('PERSONAL DIRECTO'!CG18/('PERSONAL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DIRECTO'!CG18)/$B97,0),0)</f>
        <v>0</v>
      </c>
      <c r="CE97" s="341">
        <f t="shared" si="122"/>
        <v>0</v>
      </c>
      <c r="CF97" s="355" t="str">
        <f>+IF(CF71=" "," ",CF71*(1+'PERSONAL DIRECTO'!$C$124))</f>
        <v xml:space="preserve"> </v>
      </c>
      <c r="CG97" s="237">
        <f>+IF($B97&gt;0,IF('PERSONAL DIRECTO'!CJ18&gt;0,INT(-'PERSONAL DIRECTO'!$CW138*('PERSONAL DIRECTO'!CJ18/('PERSONAL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DIRECTO'!CJ18)/$B97,0),0)</f>
        <v>0</v>
      </c>
      <c r="CH97" s="341">
        <f t="shared" si="123"/>
        <v>0</v>
      </c>
      <c r="CI97" s="355" t="str">
        <f>+IF(CI71=" "," ",CI71*(1+'PERSONAL DIRECTO'!$C$124))</f>
        <v xml:space="preserve"> </v>
      </c>
      <c r="CJ97" s="237">
        <f>+IF($B97&gt;0,IF('PERSONAL DIRECTO'!CM18&gt;0,INT(-'PERSONAL DIRECTO'!$CW138*('PERSONAL DIRECTO'!CM18/('PERSONAL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DIRECTO'!CM18)/$B97,0),0)</f>
        <v>0</v>
      </c>
      <c r="CK97" s="341">
        <f t="shared" si="124"/>
        <v>0</v>
      </c>
      <c r="CL97" s="355" t="str">
        <f>+IF(CL71=" "," ",CL71*(1+'PERSONAL DIRECTO'!$C$124))</f>
        <v xml:space="preserve"> </v>
      </c>
      <c r="CM97" s="237">
        <f>+IF($B97&gt;0,IF('PERSONAL DIRECTO'!CP18&gt;0,INT(-'PERSONAL DIRECTO'!$CW138*('PERSONAL DIRECTO'!CP18/('PERSONAL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DIRECTO'!CP18)/$B97,0),0)</f>
        <v>0</v>
      </c>
      <c r="CN97" s="341">
        <f t="shared" si="125"/>
        <v>0</v>
      </c>
      <c r="CO97" s="76">
        <f t="shared" si="126"/>
        <v>0</v>
      </c>
    </row>
    <row r="98" spans="1:93" s="334" customFormat="1" ht="15.5" x14ac:dyDescent="0.35">
      <c r="A98" s="336" t="str">
        <f>+IF('PERSONAL DIRECTO'!DE139&lt;=15,"No requiere personal adicional",IF('PERSONAL DIRECTO'!CW139&lt;0,'PERSONAL DIRECTO'!A139,"No requiere personal adicional"))</f>
        <v>No requiere personal adicional</v>
      </c>
      <c r="B98" s="337">
        <f>+IF(A98="No requiere personal adicional",0,IF(('PERSONAL DIRECTO'!DA139/'PERSONAL DIRECTO'!$G$4)&lt;1,1,INT(ROUNDUP('PERSONAL DIRECTO'!DA139/'PERSONAL DIRECTO'!$G$4,1))))</f>
        <v>0</v>
      </c>
      <c r="C98" s="355" t="str">
        <f>+IF(C72=" "," ",C72*(1+'PERSONAL DIRECTO'!$C$124))</f>
        <v xml:space="preserve"> </v>
      </c>
      <c r="D98" s="237">
        <f>+IF($B98&gt;0,IF('PERSONAL DIRECTO'!G19&gt;0,INT(-'PERSONAL DIRECTO'!$CW139*('PERSONAL DIRECTO'!G19/('PERSONAL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DIRECTO'!G19)/$B98,0),0)</f>
        <v>0</v>
      </c>
      <c r="E98" s="341">
        <f t="shared" si="96"/>
        <v>0</v>
      </c>
      <c r="F98" s="355" t="str">
        <f>+IF(F72=" "," ",F72*(1+'PERSONAL DIRECTO'!$C$124))</f>
        <v xml:space="preserve"> </v>
      </c>
      <c r="G98" s="237">
        <f>+IF($B98&gt;0,IF('PERSONAL DIRECTO'!J19&gt;0,INT(-'PERSONAL DIRECTO'!$CW139*('PERSONAL DIRECTO'!J19/('PERSONAL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DIRECTO'!J19)/$B98,0),0)</f>
        <v>0</v>
      </c>
      <c r="H98" s="341">
        <f t="shared" si="97"/>
        <v>0</v>
      </c>
      <c r="I98" s="355" t="str">
        <f>+IF(I72=" "," ",I72*(1+'PERSONAL DIRECTO'!$C$124))</f>
        <v xml:space="preserve"> </v>
      </c>
      <c r="J98" s="237">
        <f>+IF($B98&gt;0,IF('PERSONAL DIRECTO'!M19&gt;0,INT(-'PERSONAL DIRECTO'!$CW139*('PERSONAL DIRECTO'!M19/('PERSONAL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DIRECTO'!M19)/$B98,0),0)</f>
        <v>0</v>
      </c>
      <c r="K98" s="341">
        <f t="shared" si="98"/>
        <v>0</v>
      </c>
      <c r="L98" s="355" t="str">
        <f>+IF(L72=" "," ",L72*(1+'PERSONAL DIRECTO'!$C$124))</f>
        <v xml:space="preserve"> </v>
      </c>
      <c r="M98" s="237">
        <f>+IF($B98&gt;0,IF('PERSONAL DIRECTO'!P19&gt;0,INT(-'PERSONAL DIRECTO'!$CW139*('PERSONAL DIRECTO'!P19/('PERSONAL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DIRECTO'!P19)/$B98,0),0)</f>
        <v>0</v>
      </c>
      <c r="N98" s="341">
        <f t="shared" si="99"/>
        <v>0</v>
      </c>
      <c r="O98" s="355" t="str">
        <f>+IF(O72=" "," ",O72*(1+'PERSONAL DIRECTO'!$C$124))</f>
        <v xml:space="preserve"> </v>
      </c>
      <c r="P98" s="237">
        <f>+IF($B98&gt;0,IF('PERSONAL DIRECTO'!S19&gt;0,INT(-'PERSONAL DIRECTO'!$CW139*('PERSONAL DIRECTO'!S19/('PERSONAL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DIRECTO'!S19)/$B98,0),0)</f>
        <v>0</v>
      </c>
      <c r="Q98" s="341">
        <f t="shared" si="100"/>
        <v>0</v>
      </c>
      <c r="R98" s="355" t="str">
        <f>+IF(R72=" "," ",R72*(1+'PERSONAL DIRECTO'!$C$124))</f>
        <v xml:space="preserve"> </v>
      </c>
      <c r="S98" s="237">
        <f>+IF($B98&gt;0,IF('PERSONAL DIRECTO'!V19&gt;0,INT(-'PERSONAL DIRECTO'!$CW139*('PERSONAL DIRECTO'!V19/('PERSONAL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DIRECTO'!V19)/$B98,0),0)</f>
        <v>0</v>
      </c>
      <c r="T98" s="341">
        <f t="shared" si="101"/>
        <v>0</v>
      </c>
      <c r="U98" s="355" t="str">
        <f>+IF(U72=" "," ",U72*(1+'PERSONAL DIRECTO'!$C$124))</f>
        <v xml:space="preserve"> </v>
      </c>
      <c r="V98" s="237">
        <f>+IF($B98&gt;0,IF('PERSONAL DIRECTO'!Y19&gt;0,INT(-'PERSONAL DIRECTO'!$CW139*('PERSONAL DIRECTO'!Y19/('PERSONAL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DIRECTO'!Y19)/$B98,0),0)</f>
        <v>0</v>
      </c>
      <c r="W98" s="341">
        <f t="shared" si="102"/>
        <v>0</v>
      </c>
      <c r="X98" s="355" t="str">
        <f>+IF(X72=" "," ",X72*(1+'PERSONAL DIRECTO'!$C$124))</f>
        <v xml:space="preserve"> </v>
      </c>
      <c r="Y98" s="237">
        <f>+IF($B98&gt;0,IF('PERSONAL DIRECTO'!AB19&gt;0,INT(-'PERSONAL DIRECTO'!$CW139*('PERSONAL DIRECTO'!AB19/('PERSONAL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DIRECTO'!AB19)/$B98,0),0)</f>
        <v>0</v>
      </c>
      <c r="Z98" s="341">
        <f t="shared" si="103"/>
        <v>0</v>
      </c>
      <c r="AA98" s="355" t="str">
        <f>+IF(AA72=" "," ",AA72*(1+'PERSONAL DIRECTO'!$C$124))</f>
        <v xml:space="preserve"> </v>
      </c>
      <c r="AB98" s="237">
        <f>+IF($B98&gt;0,IF('PERSONAL DIRECTO'!AE19&gt;0,INT(-'PERSONAL DIRECTO'!$CW139*('PERSONAL DIRECTO'!AE19/('PERSONAL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DIRECTO'!AE19)/$B98,0),0)</f>
        <v>0</v>
      </c>
      <c r="AC98" s="341">
        <f t="shared" si="104"/>
        <v>0</v>
      </c>
      <c r="AD98" s="355" t="str">
        <f>+IF(AD72=" "," ",AD72*(1+'PERSONAL DIRECTO'!$C$124))</f>
        <v xml:space="preserve"> </v>
      </c>
      <c r="AE98" s="237">
        <f>+IF($B98&gt;0,IF('PERSONAL DIRECTO'!AH19&gt;0,INT(-'PERSONAL DIRECTO'!$CW139*('PERSONAL DIRECTO'!AH19/('PERSONAL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DIRECTO'!AH19)/$B98,0),0)</f>
        <v>0</v>
      </c>
      <c r="AF98" s="341">
        <f t="shared" si="105"/>
        <v>0</v>
      </c>
      <c r="AG98" s="355" t="str">
        <f>+IF(AG72=" "," ",AG72*(1+'PERSONAL DIRECTO'!$C$124))</f>
        <v xml:space="preserve"> </v>
      </c>
      <c r="AH98" s="237">
        <f>+IF($B98&gt;0,IF('PERSONAL DIRECTO'!AK19&gt;0,INT(-'PERSONAL DIRECTO'!$CW139*('PERSONAL DIRECTO'!AK19/('PERSONAL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DIRECTO'!AK19)/$B98,0),0)</f>
        <v>0</v>
      </c>
      <c r="AI98" s="341">
        <f t="shared" si="106"/>
        <v>0</v>
      </c>
      <c r="AJ98" s="355" t="str">
        <f>+IF(AJ72=" "," ",AJ72*(1+'PERSONAL DIRECTO'!$C$124))</f>
        <v xml:space="preserve"> </v>
      </c>
      <c r="AK98" s="237">
        <f>+IF($B98&gt;0,IF('PERSONAL DIRECTO'!AN19&gt;0,INT(-'PERSONAL DIRECTO'!$CW139*('PERSONAL DIRECTO'!AN19/('PERSONAL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DIRECTO'!AN19)/$B98,0),0)</f>
        <v>0</v>
      </c>
      <c r="AL98" s="341">
        <f t="shared" si="107"/>
        <v>0</v>
      </c>
      <c r="AM98" s="355" t="str">
        <f>+IF(AM72=" "," ",AM72*(1+'PERSONAL DIRECTO'!$C$124))</f>
        <v xml:space="preserve"> </v>
      </c>
      <c r="AN98" s="237">
        <f>+IF($B98&gt;0,IF('PERSONAL DIRECTO'!AQ19&gt;0,INT(-'PERSONAL DIRECTO'!$CW139*('PERSONAL DIRECTO'!AQ19/('PERSONAL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DIRECTO'!AQ19)/$B98,0),0)</f>
        <v>0</v>
      </c>
      <c r="AO98" s="341">
        <f t="shared" si="108"/>
        <v>0</v>
      </c>
      <c r="AP98" s="355" t="str">
        <f>+IF(AP72=" "," ",AP72*(1+'PERSONAL DIRECTO'!$C$124))</f>
        <v xml:space="preserve"> </v>
      </c>
      <c r="AQ98" s="237">
        <f>+IF($B98&gt;0,IF('PERSONAL DIRECTO'!AT19&gt;0,INT(-'PERSONAL DIRECTO'!$CW139*('PERSONAL DIRECTO'!AT19/('PERSONAL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DIRECTO'!AT19)/$B98,0),0)</f>
        <v>0</v>
      </c>
      <c r="AR98" s="341">
        <f t="shared" si="109"/>
        <v>0</v>
      </c>
      <c r="AS98" s="355" t="str">
        <f>+IF(AS72=" "," ",AS72*(1+'PERSONAL DIRECTO'!$C$124))</f>
        <v xml:space="preserve"> </v>
      </c>
      <c r="AT98" s="237">
        <f>+IF($B98&gt;0,IF('PERSONAL DIRECTO'!AW19&gt;0,INT(-'PERSONAL DIRECTO'!$CW139*('PERSONAL DIRECTO'!AW19/('PERSONAL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DIRECTO'!AW19)/$B98,0),0)</f>
        <v>0</v>
      </c>
      <c r="AU98" s="341">
        <f t="shared" si="110"/>
        <v>0</v>
      </c>
      <c r="AV98" s="355" t="str">
        <f>+IF(AV72=" "," ",AV72*(1+'PERSONAL DIRECTO'!$C$124))</f>
        <v xml:space="preserve"> </v>
      </c>
      <c r="AW98" s="237">
        <f>+IF($B98&gt;0,IF('PERSONAL DIRECTO'!AZ19&gt;0,INT(-'PERSONAL DIRECTO'!$CW139*('PERSONAL DIRECTO'!AZ19/('PERSONAL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DIRECTO'!AZ19)/$B98,0),0)</f>
        <v>0</v>
      </c>
      <c r="AX98" s="341">
        <f t="shared" si="111"/>
        <v>0</v>
      </c>
      <c r="AY98" s="355" t="str">
        <f>+IF(AY72=" "," ",AY72*(1+'PERSONAL DIRECTO'!$C$124))</f>
        <v xml:space="preserve"> </v>
      </c>
      <c r="AZ98" s="237">
        <f>+IF($B98&gt;0,IF('PERSONAL DIRECTO'!BC19&gt;0,INT(-'PERSONAL DIRECTO'!$CW139*('PERSONAL DIRECTO'!BC19/('PERSONAL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DIRECTO'!BC19)/$B98,0),0)</f>
        <v>0</v>
      </c>
      <c r="BA98" s="341">
        <f t="shared" si="112"/>
        <v>0</v>
      </c>
      <c r="BB98" s="355" t="str">
        <f>+IF(BB72=" "," ",BB72*(1+'PERSONAL DIRECTO'!$C$124))</f>
        <v xml:space="preserve"> </v>
      </c>
      <c r="BC98" s="237">
        <f>+IF($B98&gt;0,IF('PERSONAL DIRECTO'!BF19&gt;0,INT(-'PERSONAL DIRECTO'!$CW139*('PERSONAL DIRECTO'!BF19/('PERSONAL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DIRECTO'!BF19)/$B98,0),0)</f>
        <v>0</v>
      </c>
      <c r="BD98" s="341">
        <f t="shared" si="113"/>
        <v>0</v>
      </c>
      <c r="BE98" s="355" t="str">
        <f>+IF(BE72=" "," ",BE72*(1+'PERSONAL DIRECTO'!$C$124))</f>
        <v xml:space="preserve"> </v>
      </c>
      <c r="BF98" s="237">
        <f>+IF($B98&gt;0,IF('PERSONAL DIRECTO'!BI19&gt;0,INT(-'PERSONAL DIRECTO'!$CW139*('PERSONAL DIRECTO'!BI19/('PERSONAL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DIRECTO'!BI19)/$B98,0),0)</f>
        <v>0</v>
      </c>
      <c r="BG98" s="341">
        <f t="shared" si="114"/>
        <v>0</v>
      </c>
      <c r="BH98" s="355" t="str">
        <f>+IF(BH72=" "," ",BH72*(1+'PERSONAL DIRECTO'!$C$124))</f>
        <v xml:space="preserve"> </v>
      </c>
      <c r="BI98" s="237">
        <f>+IF($B98&gt;0,IF('PERSONAL DIRECTO'!BL19&gt;0,INT(-'PERSONAL DIRECTO'!$CW139*('PERSONAL DIRECTO'!BL19/('PERSONAL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DIRECTO'!BL19)/$B98,0),0)</f>
        <v>0</v>
      </c>
      <c r="BJ98" s="341">
        <f t="shared" si="115"/>
        <v>0</v>
      </c>
      <c r="BK98" s="355" t="str">
        <f>+IF(BK72=" "," ",BK72*(1+'PERSONAL DIRECTO'!$C$124))</f>
        <v xml:space="preserve"> </v>
      </c>
      <c r="BL98" s="237">
        <f>+IF($B98&gt;0,IF('PERSONAL DIRECTO'!BO19&gt;0,INT(-'PERSONAL DIRECTO'!$CW139*('PERSONAL DIRECTO'!BO19/('PERSONAL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DIRECTO'!BO19)/$B98,0),0)</f>
        <v>0</v>
      </c>
      <c r="BM98" s="341">
        <f t="shared" si="116"/>
        <v>0</v>
      </c>
      <c r="BN98" s="355" t="str">
        <f>+IF(BN72=" "," ",BN72*(1+'PERSONAL DIRECTO'!$C$124))</f>
        <v xml:space="preserve"> </v>
      </c>
      <c r="BO98" s="237">
        <f>+IF($B98&gt;0,IF('PERSONAL DIRECTO'!BR19&gt;0,INT(-'PERSONAL DIRECTO'!$CW139*('PERSONAL DIRECTO'!BR19/('PERSONAL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DIRECTO'!BR19)/$B98,0),0)</f>
        <v>0</v>
      </c>
      <c r="BP98" s="341">
        <f t="shared" si="117"/>
        <v>0</v>
      </c>
      <c r="BQ98" s="355" t="str">
        <f>+IF(BQ72=" "," ",BQ72*(1+'PERSONAL DIRECTO'!$C$124))</f>
        <v xml:space="preserve"> </v>
      </c>
      <c r="BR98" s="237">
        <f>+IF($B98&gt;0,IF('PERSONAL DIRECTO'!BU19&gt;0,INT(-'PERSONAL DIRECTO'!$CW139*('PERSONAL DIRECTO'!BU19/('PERSONAL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DIRECTO'!BU19)/$B98,0),0)</f>
        <v>0</v>
      </c>
      <c r="BS98" s="341">
        <f t="shared" si="118"/>
        <v>0</v>
      </c>
      <c r="BT98" s="355" t="str">
        <f>+IF(BT72=" "," ",BT72*(1+'PERSONAL DIRECTO'!$C$124))</f>
        <v xml:space="preserve"> </v>
      </c>
      <c r="BU98" s="237">
        <f>+IF($B98&gt;0,IF('PERSONAL DIRECTO'!BX19&gt;0,INT(-'PERSONAL DIRECTO'!$CW139*('PERSONAL DIRECTO'!BX19/('PERSONAL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DIRECTO'!BX19)/$B98,0),0)</f>
        <v>0</v>
      </c>
      <c r="BV98" s="341">
        <f t="shared" si="119"/>
        <v>0</v>
      </c>
      <c r="BW98" s="355" t="str">
        <f>+IF(BW72=" "," ",BW72*(1+'PERSONAL DIRECTO'!$C$124))</f>
        <v xml:space="preserve"> </v>
      </c>
      <c r="BX98" s="237">
        <f>+IF($B98&gt;0,IF('PERSONAL DIRECTO'!CA19&gt;0,INT(-'PERSONAL DIRECTO'!$CW139*('PERSONAL DIRECTO'!CA19/('PERSONAL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DIRECTO'!CA19)/$B98,0),0)</f>
        <v>0</v>
      </c>
      <c r="BY98" s="341">
        <f t="shared" si="120"/>
        <v>0</v>
      </c>
      <c r="BZ98" s="355" t="str">
        <f>+IF(BZ72=" "," ",BZ72*(1+'PERSONAL DIRECTO'!$C$124))</f>
        <v xml:space="preserve"> </v>
      </c>
      <c r="CA98" s="237">
        <f>+IF($B98&gt;0,IF('PERSONAL DIRECTO'!CD19&gt;0,INT(-'PERSONAL DIRECTO'!$CW139*('PERSONAL DIRECTO'!CD19/('PERSONAL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DIRECTO'!CD19)/$B98,0),0)</f>
        <v>0</v>
      </c>
      <c r="CB98" s="341">
        <f t="shared" si="121"/>
        <v>0</v>
      </c>
      <c r="CC98" s="355" t="str">
        <f>+IF(CC72=" "," ",CC72*(1+'PERSONAL DIRECTO'!$C$124))</f>
        <v xml:space="preserve"> </v>
      </c>
      <c r="CD98" s="237">
        <f>+IF($B98&gt;0,IF('PERSONAL DIRECTO'!CG19&gt;0,INT(-'PERSONAL DIRECTO'!$CW139*('PERSONAL DIRECTO'!CG19/('PERSONAL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DIRECTO'!CG19)/$B98,0),0)</f>
        <v>0</v>
      </c>
      <c r="CE98" s="341">
        <f t="shared" si="122"/>
        <v>0</v>
      </c>
      <c r="CF98" s="355" t="str">
        <f>+IF(CF72=" "," ",CF72*(1+'PERSONAL DIRECTO'!$C$124))</f>
        <v xml:space="preserve"> </v>
      </c>
      <c r="CG98" s="237">
        <f>+IF($B98&gt;0,IF('PERSONAL DIRECTO'!CJ19&gt;0,INT(-'PERSONAL DIRECTO'!$CW139*('PERSONAL DIRECTO'!CJ19/('PERSONAL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DIRECTO'!CJ19)/$B98,0),0)</f>
        <v>0</v>
      </c>
      <c r="CH98" s="341">
        <f t="shared" si="123"/>
        <v>0</v>
      </c>
      <c r="CI98" s="355" t="str">
        <f>+IF(CI72=" "," ",CI72*(1+'PERSONAL DIRECTO'!$C$124))</f>
        <v xml:space="preserve"> </v>
      </c>
      <c r="CJ98" s="237">
        <f>+IF($B98&gt;0,IF('PERSONAL DIRECTO'!CM19&gt;0,INT(-'PERSONAL DIRECTO'!$CW139*('PERSONAL DIRECTO'!CM19/('PERSONAL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DIRECTO'!CM19)/$B98,0),0)</f>
        <v>0</v>
      </c>
      <c r="CK98" s="341">
        <f t="shared" si="124"/>
        <v>0</v>
      </c>
      <c r="CL98" s="355" t="str">
        <f>+IF(CL72=" "," ",CL72*(1+'PERSONAL DIRECTO'!$C$124))</f>
        <v xml:space="preserve"> </v>
      </c>
      <c r="CM98" s="237">
        <f>+IF($B98&gt;0,IF('PERSONAL DIRECTO'!CP19&gt;0,INT(-'PERSONAL DIRECTO'!$CW139*('PERSONAL DIRECTO'!CP19/('PERSONAL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DIRECTO'!CP19)/$B98,0),0)</f>
        <v>0</v>
      </c>
      <c r="CN98" s="341">
        <f t="shared" si="125"/>
        <v>0</v>
      </c>
      <c r="CO98" s="76">
        <f t="shared" si="126"/>
        <v>0</v>
      </c>
    </row>
    <row r="99" spans="1:93" s="334" customFormat="1" ht="15.5" x14ac:dyDescent="0.35">
      <c r="A99" s="336" t="str">
        <f>+IF('PERSONAL DIRECTO'!DE140&lt;=15,"No requiere personal adicional",IF('PERSONAL DIRECTO'!CW140&lt;0,'PERSONAL DIRECTO'!A140,"No requiere personal adicional"))</f>
        <v>No requiere personal adicional</v>
      </c>
      <c r="B99" s="337">
        <f>+IF(A99="No requiere personal adicional",0,IF(('PERSONAL DIRECTO'!DA140/'PERSONAL DIRECTO'!$G$4)&lt;1,1,INT(ROUNDUP('PERSONAL DIRECTO'!DA140/'PERSONAL DIRECTO'!$G$4,1))))</f>
        <v>0</v>
      </c>
      <c r="C99" s="355" t="str">
        <f>+IF(C73=" "," ",C73*(1+'PERSONAL DIRECTO'!$C$124))</f>
        <v xml:space="preserve"> </v>
      </c>
      <c r="D99" s="237">
        <f>+IF($B99&gt;0,IF('PERSONAL DIRECTO'!G20&gt;0,INT(-'PERSONAL DIRECTO'!$CW140*('PERSONAL DIRECTO'!G20/('PERSONAL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DIRECTO'!G20)/$B99,0),0)</f>
        <v>0</v>
      </c>
      <c r="E99" s="341">
        <f t="shared" si="96"/>
        <v>0</v>
      </c>
      <c r="F99" s="355" t="str">
        <f>+IF(F73=" "," ",F73*(1+'PERSONAL DIRECTO'!$C$124))</f>
        <v xml:space="preserve"> </v>
      </c>
      <c r="G99" s="237">
        <f>+IF($B99&gt;0,IF('PERSONAL DIRECTO'!J20&gt;0,INT(-'PERSONAL DIRECTO'!$CW140*('PERSONAL DIRECTO'!J20/('PERSONAL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DIRECTO'!J20)/$B99,0),0)</f>
        <v>0</v>
      </c>
      <c r="H99" s="341">
        <f t="shared" si="97"/>
        <v>0</v>
      </c>
      <c r="I99" s="355" t="str">
        <f>+IF(I73=" "," ",I73*(1+'PERSONAL DIRECTO'!$C$124))</f>
        <v xml:space="preserve"> </v>
      </c>
      <c r="J99" s="237">
        <f>+IF($B99&gt;0,IF('PERSONAL DIRECTO'!M20&gt;0,INT(-'PERSONAL DIRECTO'!$CW140*('PERSONAL DIRECTO'!M20/('PERSONAL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DIRECTO'!M20)/$B99,0),0)</f>
        <v>0</v>
      </c>
      <c r="K99" s="341">
        <f t="shared" si="98"/>
        <v>0</v>
      </c>
      <c r="L99" s="355" t="str">
        <f>+IF(L73=" "," ",L73*(1+'PERSONAL DIRECTO'!$C$124))</f>
        <v xml:space="preserve"> </v>
      </c>
      <c r="M99" s="237">
        <f>+IF($B99&gt;0,IF('PERSONAL DIRECTO'!P20&gt;0,INT(-'PERSONAL DIRECTO'!$CW140*('PERSONAL DIRECTO'!P20/('PERSONAL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DIRECTO'!P20)/$B99,0),0)</f>
        <v>0</v>
      </c>
      <c r="N99" s="341">
        <f t="shared" si="99"/>
        <v>0</v>
      </c>
      <c r="O99" s="355" t="str">
        <f>+IF(O73=" "," ",O73*(1+'PERSONAL DIRECTO'!$C$124))</f>
        <v xml:space="preserve"> </v>
      </c>
      <c r="P99" s="237">
        <f>+IF($B99&gt;0,IF('PERSONAL DIRECTO'!S20&gt;0,INT(-'PERSONAL DIRECTO'!$CW140*('PERSONAL DIRECTO'!S20/('PERSONAL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DIRECTO'!S20)/$B99,0),0)</f>
        <v>0</v>
      </c>
      <c r="Q99" s="341">
        <f t="shared" si="100"/>
        <v>0</v>
      </c>
      <c r="R99" s="355" t="str">
        <f>+IF(R73=" "," ",R73*(1+'PERSONAL DIRECTO'!$C$124))</f>
        <v xml:space="preserve"> </v>
      </c>
      <c r="S99" s="237">
        <f>+IF($B99&gt;0,IF('PERSONAL DIRECTO'!V20&gt;0,INT(-'PERSONAL DIRECTO'!$CW140*('PERSONAL DIRECTO'!V20/('PERSONAL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DIRECTO'!V20)/$B99,0),0)</f>
        <v>0</v>
      </c>
      <c r="T99" s="341">
        <f t="shared" si="101"/>
        <v>0</v>
      </c>
      <c r="U99" s="355" t="str">
        <f>+IF(U73=" "," ",U73*(1+'PERSONAL DIRECTO'!$C$124))</f>
        <v xml:space="preserve"> </v>
      </c>
      <c r="V99" s="237">
        <f>+IF($B99&gt;0,IF('PERSONAL DIRECTO'!Y20&gt;0,INT(-'PERSONAL DIRECTO'!$CW140*('PERSONAL DIRECTO'!Y20/('PERSONAL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DIRECTO'!Y20)/$B99,0),0)</f>
        <v>0</v>
      </c>
      <c r="W99" s="341">
        <f t="shared" si="102"/>
        <v>0</v>
      </c>
      <c r="X99" s="355" t="str">
        <f>+IF(X73=" "," ",X73*(1+'PERSONAL DIRECTO'!$C$124))</f>
        <v xml:space="preserve"> </v>
      </c>
      <c r="Y99" s="237">
        <f>+IF($B99&gt;0,IF('PERSONAL DIRECTO'!AB20&gt;0,INT(-'PERSONAL DIRECTO'!$CW140*('PERSONAL DIRECTO'!AB20/('PERSONAL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DIRECTO'!AB20)/$B99,0),0)</f>
        <v>0</v>
      </c>
      <c r="Z99" s="341">
        <f t="shared" si="103"/>
        <v>0</v>
      </c>
      <c r="AA99" s="355" t="str">
        <f>+IF(AA73=" "," ",AA73*(1+'PERSONAL DIRECTO'!$C$124))</f>
        <v xml:space="preserve"> </v>
      </c>
      <c r="AB99" s="237">
        <f>+IF($B99&gt;0,IF('PERSONAL DIRECTO'!AE20&gt;0,INT(-'PERSONAL DIRECTO'!$CW140*('PERSONAL DIRECTO'!AE20/('PERSONAL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DIRECTO'!AE20)/$B99,0),0)</f>
        <v>0</v>
      </c>
      <c r="AC99" s="341">
        <f t="shared" si="104"/>
        <v>0</v>
      </c>
      <c r="AD99" s="355" t="str">
        <f>+IF(AD73=" "," ",AD73*(1+'PERSONAL DIRECTO'!$C$124))</f>
        <v xml:space="preserve"> </v>
      </c>
      <c r="AE99" s="237">
        <f>+IF($B99&gt;0,IF('PERSONAL DIRECTO'!AH20&gt;0,INT(-'PERSONAL DIRECTO'!$CW140*('PERSONAL DIRECTO'!AH20/('PERSONAL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DIRECTO'!AH20)/$B99,0),0)</f>
        <v>0</v>
      </c>
      <c r="AF99" s="341">
        <f t="shared" si="105"/>
        <v>0</v>
      </c>
      <c r="AG99" s="355" t="str">
        <f>+IF(AG73=" "," ",AG73*(1+'PERSONAL DIRECTO'!$C$124))</f>
        <v xml:space="preserve"> </v>
      </c>
      <c r="AH99" s="237">
        <f>+IF($B99&gt;0,IF('PERSONAL DIRECTO'!AK20&gt;0,INT(-'PERSONAL DIRECTO'!$CW140*('PERSONAL DIRECTO'!AK20/('PERSONAL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DIRECTO'!AK20)/$B99,0),0)</f>
        <v>0</v>
      </c>
      <c r="AI99" s="341">
        <f t="shared" si="106"/>
        <v>0</v>
      </c>
      <c r="AJ99" s="355" t="str">
        <f>+IF(AJ73=" "," ",AJ73*(1+'PERSONAL DIRECTO'!$C$124))</f>
        <v xml:space="preserve"> </v>
      </c>
      <c r="AK99" s="237">
        <f>+IF($B99&gt;0,IF('PERSONAL DIRECTO'!AN20&gt;0,INT(-'PERSONAL DIRECTO'!$CW140*('PERSONAL DIRECTO'!AN20/('PERSONAL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DIRECTO'!AN20)/$B99,0),0)</f>
        <v>0</v>
      </c>
      <c r="AL99" s="341">
        <f t="shared" si="107"/>
        <v>0</v>
      </c>
      <c r="AM99" s="355" t="str">
        <f>+IF(AM73=" "," ",AM73*(1+'PERSONAL DIRECTO'!$C$124))</f>
        <v xml:space="preserve"> </v>
      </c>
      <c r="AN99" s="237">
        <f>+IF($B99&gt;0,IF('PERSONAL DIRECTO'!AQ20&gt;0,INT(-'PERSONAL DIRECTO'!$CW140*('PERSONAL DIRECTO'!AQ20/('PERSONAL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DIRECTO'!AQ20)/$B99,0),0)</f>
        <v>0</v>
      </c>
      <c r="AO99" s="341">
        <f t="shared" si="108"/>
        <v>0</v>
      </c>
      <c r="AP99" s="355" t="str">
        <f>+IF(AP73=" "," ",AP73*(1+'PERSONAL DIRECTO'!$C$124))</f>
        <v xml:space="preserve"> </v>
      </c>
      <c r="AQ99" s="237">
        <f>+IF($B99&gt;0,IF('PERSONAL DIRECTO'!AT20&gt;0,INT(-'PERSONAL DIRECTO'!$CW140*('PERSONAL DIRECTO'!AT20/('PERSONAL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DIRECTO'!AT20)/$B99,0),0)</f>
        <v>0</v>
      </c>
      <c r="AR99" s="341">
        <f t="shared" si="109"/>
        <v>0</v>
      </c>
      <c r="AS99" s="355" t="str">
        <f>+IF(AS73=" "," ",AS73*(1+'PERSONAL DIRECTO'!$C$124))</f>
        <v xml:space="preserve"> </v>
      </c>
      <c r="AT99" s="237">
        <f>+IF($B99&gt;0,IF('PERSONAL DIRECTO'!AW20&gt;0,INT(-'PERSONAL DIRECTO'!$CW140*('PERSONAL DIRECTO'!AW20/('PERSONAL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DIRECTO'!AW20)/$B99,0),0)</f>
        <v>0</v>
      </c>
      <c r="AU99" s="341">
        <f t="shared" si="110"/>
        <v>0</v>
      </c>
      <c r="AV99" s="355" t="str">
        <f>+IF(AV73=" "," ",AV73*(1+'PERSONAL DIRECTO'!$C$124))</f>
        <v xml:space="preserve"> </v>
      </c>
      <c r="AW99" s="237">
        <f>+IF($B99&gt;0,IF('PERSONAL DIRECTO'!AZ20&gt;0,INT(-'PERSONAL DIRECTO'!$CW140*('PERSONAL DIRECTO'!AZ20/('PERSONAL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DIRECTO'!AZ20)/$B99,0),0)</f>
        <v>0</v>
      </c>
      <c r="AX99" s="341">
        <f t="shared" si="111"/>
        <v>0</v>
      </c>
      <c r="AY99" s="355" t="str">
        <f>+IF(AY73=" "," ",AY73*(1+'PERSONAL DIRECTO'!$C$124))</f>
        <v xml:space="preserve"> </v>
      </c>
      <c r="AZ99" s="237">
        <f>+IF($B99&gt;0,IF('PERSONAL DIRECTO'!BC20&gt;0,INT(-'PERSONAL DIRECTO'!$CW140*('PERSONAL DIRECTO'!BC20/('PERSONAL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DIRECTO'!BC20)/$B99,0),0)</f>
        <v>0</v>
      </c>
      <c r="BA99" s="341">
        <f t="shared" si="112"/>
        <v>0</v>
      </c>
      <c r="BB99" s="355" t="str">
        <f>+IF(BB73=" "," ",BB73*(1+'PERSONAL DIRECTO'!$C$124))</f>
        <v xml:space="preserve"> </v>
      </c>
      <c r="BC99" s="237">
        <f>+IF($B99&gt;0,IF('PERSONAL DIRECTO'!BF20&gt;0,INT(-'PERSONAL DIRECTO'!$CW140*('PERSONAL DIRECTO'!BF20/('PERSONAL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DIRECTO'!BF20)/$B99,0),0)</f>
        <v>0</v>
      </c>
      <c r="BD99" s="341">
        <f t="shared" si="113"/>
        <v>0</v>
      </c>
      <c r="BE99" s="355" t="str">
        <f>+IF(BE73=" "," ",BE73*(1+'PERSONAL DIRECTO'!$C$124))</f>
        <v xml:space="preserve"> </v>
      </c>
      <c r="BF99" s="237">
        <f>+IF($B99&gt;0,IF('PERSONAL DIRECTO'!BI20&gt;0,INT(-'PERSONAL DIRECTO'!$CW140*('PERSONAL DIRECTO'!BI20/('PERSONAL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DIRECTO'!BI20)/$B99,0),0)</f>
        <v>0</v>
      </c>
      <c r="BG99" s="341">
        <f t="shared" si="114"/>
        <v>0</v>
      </c>
      <c r="BH99" s="355" t="str">
        <f>+IF(BH73=" "," ",BH73*(1+'PERSONAL DIRECTO'!$C$124))</f>
        <v xml:space="preserve"> </v>
      </c>
      <c r="BI99" s="237">
        <f>+IF($B99&gt;0,IF('PERSONAL DIRECTO'!BL20&gt;0,INT(-'PERSONAL DIRECTO'!$CW140*('PERSONAL DIRECTO'!BL20/('PERSONAL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DIRECTO'!BL20)/$B99,0),0)</f>
        <v>0</v>
      </c>
      <c r="BJ99" s="341">
        <f t="shared" si="115"/>
        <v>0</v>
      </c>
      <c r="BK99" s="355" t="str">
        <f>+IF(BK73=" "," ",BK73*(1+'PERSONAL DIRECTO'!$C$124))</f>
        <v xml:space="preserve"> </v>
      </c>
      <c r="BL99" s="237">
        <f>+IF($B99&gt;0,IF('PERSONAL DIRECTO'!BO20&gt;0,INT(-'PERSONAL DIRECTO'!$CW140*('PERSONAL DIRECTO'!BO20/('PERSONAL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DIRECTO'!BO20)/$B99,0),0)</f>
        <v>0</v>
      </c>
      <c r="BM99" s="341">
        <f t="shared" si="116"/>
        <v>0</v>
      </c>
      <c r="BN99" s="355" t="str">
        <f>+IF(BN73=" "," ",BN73*(1+'PERSONAL DIRECTO'!$C$124))</f>
        <v xml:space="preserve"> </v>
      </c>
      <c r="BO99" s="237">
        <f>+IF($B99&gt;0,IF('PERSONAL DIRECTO'!BR20&gt;0,INT(-'PERSONAL DIRECTO'!$CW140*('PERSONAL DIRECTO'!BR20/('PERSONAL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DIRECTO'!BR20)/$B99,0),0)</f>
        <v>0</v>
      </c>
      <c r="BP99" s="341">
        <f t="shared" si="117"/>
        <v>0</v>
      </c>
      <c r="BQ99" s="355" t="str">
        <f>+IF(BQ73=" "," ",BQ73*(1+'PERSONAL DIRECTO'!$C$124))</f>
        <v xml:space="preserve"> </v>
      </c>
      <c r="BR99" s="237">
        <f>+IF($B99&gt;0,IF('PERSONAL DIRECTO'!BU20&gt;0,INT(-'PERSONAL DIRECTO'!$CW140*('PERSONAL DIRECTO'!BU20/('PERSONAL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DIRECTO'!BU20)/$B99,0),0)</f>
        <v>0</v>
      </c>
      <c r="BS99" s="341">
        <f t="shared" si="118"/>
        <v>0</v>
      </c>
      <c r="BT99" s="355" t="str">
        <f>+IF(BT73=" "," ",BT73*(1+'PERSONAL DIRECTO'!$C$124))</f>
        <v xml:space="preserve"> </v>
      </c>
      <c r="BU99" s="237">
        <f>+IF($B99&gt;0,IF('PERSONAL DIRECTO'!BX20&gt;0,INT(-'PERSONAL DIRECTO'!$CW140*('PERSONAL DIRECTO'!BX20/('PERSONAL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DIRECTO'!BX20)/$B99,0),0)</f>
        <v>0</v>
      </c>
      <c r="BV99" s="341">
        <f t="shared" si="119"/>
        <v>0</v>
      </c>
      <c r="BW99" s="355" t="str">
        <f>+IF(BW73=" "," ",BW73*(1+'PERSONAL DIRECTO'!$C$124))</f>
        <v xml:space="preserve"> </v>
      </c>
      <c r="BX99" s="237">
        <f>+IF($B99&gt;0,IF('PERSONAL DIRECTO'!CA20&gt;0,INT(-'PERSONAL DIRECTO'!$CW140*('PERSONAL DIRECTO'!CA20/('PERSONAL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DIRECTO'!CA20)/$B99,0),0)</f>
        <v>0</v>
      </c>
      <c r="BY99" s="341">
        <f t="shared" si="120"/>
        <v>0</v>
      </c>
      <c r="BZ99" s="355" t="str">
        <f>+IF(BZ73=" "," ",BZ73*(1+'PERSONAL DIRECTO'!$C$124))</f>
        <v xml:space="preserve"> </v>
      </c>
      <c r="CA99" s="237">
        <f>+IF($B99&gt;0,IF('PERSONAL DIRECTO'!CD20&gt;0,INT(-'PERSONAL DIRECTO'!$CW140*('PERSONAL DIRECTO'!CD20/('PERSONAL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DIRECTO'!CD20)/$B99,0),0)</f>
        <v>0</v>
      </c>
      <c r="CB99" s="341">
        <f t="shared" si="121"/>
        <v>0</v>
      </c>
      <c r="CC99" s="355" t="str">
        <f>+IF(CC73=" "," ",CC73*(1+'PERSONAL DIRECTO'!$C$124))</f>
        <v xml:space="preserve"> </v>
      </c>
      <c r="CD99" s="237">
        <f>+IF($B99&gt;0,IF('PERSONAL DIRECTO'!CG20&gt;0,INT(-'PERSONAL DIRECTO'!$CW140*('PERSONAL DIRECTO'!CG20/('PERSONAL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DIRECTO'!CG20)/$B99,0),0)</f>
        <v>0</v>
      </c>
      <c r="CE99" s="341">
        <f t="shared" si="122"/>
        <v>0</v>
      </c>
      <c r="CF99" s="355" t="str">
        <f>+IF(CF73=" "," ",CF73*(1+'PERSONAL DIRECTO'!$C$124))</f>
        <v xml:space="preserve"> </v>
      </c>
      <c r="CG99" s="237">
        <f>+IF($B99&gt;0,IF('PERSONAL DIRECTO'!CJ20&gt;0,INT(-'PERSONAL DIRECTO'!$CW140*('PERSONAL DIRECTO'!CJ20/('PERSONAL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DIRECTO'!CJ20)/$B99,0),0)</f>
        <v>0</v>
      </c>
      <c r="CH99" s="341">
        <f t="shared" si="123"/>
        <v>0</v>
      </c>
      <c r="CI99" s="355" t="str">
        <f>+IF(CI73=" "," ",CI73*(1+'PERSONAL DIRECTO'!$C$124))</f>
        <v xml:space="preserve"> </v>
      </c>
      <c r="CJ99" s="237">
        <f>+IF($B99&gt;0,IF('PERSONAL DIRECTO'!CM20&gt;0,INT(-'PERSONAL DIRECTO'!$CW140*('PERSONAL DIRECTO'!CM20/('PERSONAL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DIRECTO'!CM20)/$B99,0),0)</f>
        <v>0</v>
      </c>
      <c r="CK99" s="341">
        <f t="shared" si="124"/>
        <v>0</v>
      </c>
      <c r="CL99" s="355" t="str">
        <f>+IF(CL73=" "," ",CL73*(1+'PERSONAL DIRECTO'!$C$124))</f>
        <v xml:space="preserve"> </v>
      </c>
      <c r="CM99" s="237">
        <f>+IF($B99&gt;0,IF('PERSONAL DIRECTO'!CP20&gt;0,INT(-'PERSONAL DIRECTO'!$CW140*('PERSONAL DIRECTO'!CP20/('PERSONAL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DIRECTO'!CP20)/$B99,0),0)</f>
        <v>0</v>
      </c>
      <c r="CN99" s="341">
        <f t="shared" si="125"/>
        <v>0</v>
      </c>
      <c r="CO99" s="76">
        <f t="shared" si="126"/>
        <v>0</v>
      </c>
    </row>
    <row r="100" spans="1:93" s="334" customFormat="1" ht="15.5" x14ac:dyDescent="0.35">
      <c r="A100" s="336" t="str">
        <f>+IF('PERSONAL DIRECTO'!DE141&lt;=15,"No requiere personal adicional",IF('PERSONAL DIRECTO'!CW141&lt;0,'PERSONAL DIRECTO'!A141,"No requiere personal adicional"))</f>
        <v>No requiere personal adicional</v>
      </c>
      <c r="B100" s="337">
        <f>+IF(A100="No requiere personal adicional",0,IF(('PERSONAL DIRECTO'!DA141/'PERSONAL DIRECTO'!$G$4)&lt;1,1,INT(ROUNDUP('PERSONAL DIRECTO'!DA141/'PERSONAL DIRECTO'!$G$4,1))))</f>
        <v>0</v>
      </c>
      <c r="C100" s="355" t="str">
        <f>+IF(C74=" "," ",C74*(1+'PERSONAL DIRECTO'!$C$124))</f>
        <v xml:space="preserve"> </v>
      </c>
      <c r="D100" s="237">
        <f>+IF($B100&gt;0,IF('PERSONAL DIRECTO'!G21&gt;0,INT(-'PERSONAL DIRECTO'!$CW141*('PERSONAL DIRECTO'!G21/('PERSONAL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DIRECTO'!G21)/$B100,0),0)</f>
        <v>0</v>
      </c>
      <c r="E100" s="341">
        <f t="shared" si="96"/>
        <v>0</v>
      </c>
      <c r="F100" s="355" t="str">
        <f>+IF(F74=" "," ",F74*(1+'PERSONAL DIRECTO'!$C$124))</f>
        <v xml:space="preserve"> </v>
      </c>
      <c r="G100" s="237">
        <f>+IF($B100&gt;0,IF('PERSONAL DIRECTO'!J21&gt;0,INT(-'PERSONAL DIRECTO'!$CW141*('PERSONAL DIRECTO'!J21/('PERSONAL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DIRECTO'!J21)/$B100,0),0)</f>
        <v>0</v>
      </c>
      <c r="H100" s="341">
        <f t="shared" si="97"/>
        <v>0</v>
      </c>
      <c r="I100" s="355" t="str">
        <f>+IF(I74=" "," ",I74*(1+'PERSONAL DIRECTO'!$C$124))</f>
        <v xml:space="preserve"> </v>
      </c>
      <c r="J100" s="237">
        <f>+IF($B100&gt;0,IF('PERSONAL DIRECTO'!M21&gt;0,INT(-'PERSONAL DIRECTO'!$CW141*('PERSONAL DIRECTO'!M21/('PERSONAL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DIRECTO'!M21)/$B100,0),0)</f>
        <v>0</v>
      </c>
      <c r="K100" s="341">
        <f t="shared" si="98"/>
        <v>0</v>
      </c>
      <c r="L100" s="355" t="str">
        <f>+IF(L74=" "," ",L74*(1+'PERSONAL DIRECTO'!$C$124))</f>
        <v xml:space="preserve"> </v>
      </c>
      <c r="M100" s="237">
        <f>+IF($B100&gt;0,IF('PERSONAL DIRECTO'!P21&gt;0,INT(-'PERSONAL DIRECTO'!$CW141*('PERSONAL DIRECTO'!P21/('PERSONAL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DIRECTO'!P21)/$B100,0),0)</f>
        <v>0</v>
      </c>
      <c r="N100" s="341">
        <f t="shared" si="99"/>
        <v>0</v>
      </c>
      <c r="O100" s="355" t="str">
        <f>+IF(O74=" "," ",O74*(1+'PERSONAL DIRECTO'!$C$124))</f>
        <v xml:space="preserve"> </v>
      </c>
      <c r="P100" s="237">
        <f>+IF($B100&gt;0,IF('PERSONAL DIRECTO'!S21&gt;0,INT(-'PERSONAL DIRECTO'!$CW141*('PERSONAL DIRECTO'!S21/('PERSONAL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DIRECTO'!S21)/$B100,0),0)</f>
        <v>0</v>
      </c>
      <c r="Q100" s="341">
        <f t="shared" si="100"/>
        <v>0</v>
      </c>
      <c r="R100" s="355" t="str">
        <f>+IF(R74=" "," ",R74*(1+'PERSONAL DIRECTO'!$C$124))</f>
        <v xml:space="preserve"> </v>
      </c>
      <c r="S100" s="237">
        <f>+IF($B100&gt;0,IF('PERSONAL DIRECTO'!V21&gt;0,INT(-'PERSONAL DIRECTO'!$CW141*('PERSONAL DIRECTO'!V21/('PERSONAL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DIRECTO'!V21)/$B100,0),0)</f>
        <v>0</v>
      </c>
      <c r="T100" s="341">
        <f t="shared" si="101"/>
        <v>0</v>
      </c>
      <c r="U100" s="355" t="str">
        <f>+IF(U74=" "," ",U74*(1+'PERSONAL DIRECTO'!$C$124))</f>
        <v xml:space="preserve"> </v>
      </c>
      <c r="V100" s="237">
        <f>+IF($B100&gt;0,IF('PERSONAL DIRECTO'!Y21&gt;0,INT(-'PERSONAL DIRECTO'!$CW141*('PERSONAL DIRECTO'!Y21/('PERSONAL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DIRECTO'!Y21)/$B100,0),0)</f>
        <v>0</v>
      </c>
      <c r="W100" s="341">
        <f t="shared" si="102"/>
        <v>0</v>
      </c>
      <c r="X100" s="355" t="str">
        <f>+IF(X74=" "," ",X74*(1+'PERSONAL DIRECTO'!$C$124))</f>
        <v xml:space="preserve"> </v>
      </c>
      <c r="Y100" s="237">
        <f>+IF($B100&gt;0,IF('PERSONAL DIRECTO'!AB21&gt;0,INT(-'PERSONAL DIRECTO'!$CW141*('PERSONAL DIRECTO'!AB21/('PERSONAL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DIRECTO'!AB21)/$B100,0),0)</f>
        <v>0</v>
      </c>
      <c r="Z100" s="341">
        <f t="shared" si="103"/>
        <v>0</v>
      </c>
      <c r="AA100" s="355" t="str">
        <f>+IF(AA74=" "," ",AA74*(1+'PERSONAL DIRECTO'!$C$124))</f>
        <v xml:space="preserve"> </v>
      </c>
      <c r="AB100" s="237">
        <f>+IF($B100&gt;0,IF('PERSONAL DIRECTO'!AE21&gt;0,INT(-'PERSONAL DIRECTO'!$CW141*('PERSONAL DIRECTO'!AE21/('PERSONAL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DIRECTO'!AE21)/$B100,0),0)</f>
        <v>0</v>
      </c>
      <c r="AC100" s="341">
        <f t="shared" si="104"/>
        <v>0</v>
      </c>
      <c r="AD100" s="355" t="str">
        <f>+IF(AD74=" "," ",AD74*(1+'PERSONAL DIRECTO'!$C$124))</f>
        <v xml:space="preserve"> </v>
      </c>
      <c r="AE100" s="237">
        <f>+IF($B100&gt;0,IF('PERSONAL DIRECTO'!AH21&gt;0,INT(-'PERSONAL DIRECTO'!$CW141*('PERSONAL DIRECTO'!AH21/('PERSONAL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DIRECTO'!AH21)/$B100,0),0)</f>
        <v>0</v>
      </c>
      <c r="AF100" s="341">
        <f t="shared" si="105"/>
        <v>0</v>
      </c>
      <c r="AG100" s="355" t="str">
        <f>+IF(AG74=" "," ",AG74*(1+'PERSONAL DIRECTO'!$C$124))</f>
        <v xml:space="preserve"> </v>
      </c>
      <c r="AH100" s="237">
        <f>+IF($B100&gt;0,IF('PERSONAL DIRECTO'!AK21&gt;0,INT(-'PERSONAL DIRECTO'!$CW141*('PERSONAL DIRECTO'!AK21/('PERSONAL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DIRECTO'!AK21)/$B100,0),0)</f>
        <v>0</v>
      </c>
      <c r="AI100" s="341">
        <f t="shared" si="106"/>
        <v>0</v>
      </c>
      <c r="AJ100" s="355" t="str">
        <f>+IF(AJ74=" "," ",AJ74*(1+'PERSONAL DIRECTO'!$C$124))</f>
        <v xml:space="preserve"> </v>
      </c>
      <c r="AK100" s="237">
        <f>+IF($B100&gt;0,IF('PERSONAL DIRECTO'!AN21&gt;0,INT(-'PERSONAL DIRECTO'!$CW141*('PERSONAL DIRECTO'!AN21/('PERSONAL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DIRECTO'!AN21)/$B100,0),0)</f>
        <v>0</v>
      </c>
      <c r="AL100" s="341">
        <f t="shared" si="107"/>
        <v>0</v>
      </c>
      <c r="AM100" s="355" t="str">
        <f>+IF(AM74=" "," ",AM74*(1+'PERSONAL DIRECTO'!$C$124))</f>
        <v xml:space="preserve"> </v>
      </c>
      <c r="AN100" s="237">
        <f>+IF($B100&gt;0,IF('PERSONAL DIRECTO'!AQ21&gt;0,INT(-'PERSONAL DIRECTO'!$CW141*('PERSONAL DIRECTO'!AQ21/('PERSONAL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DIRECTO'!AQ21)/$B100,0),0)</f>
        <v>0</v>
      </c>
      <c r="AO100" s="341">
        <f t="shared" si="108"/>
        <v>0</v>
      </c>
      <c r="AP100" s="355" t="str">
        <f>+IF(AP74=" "," ",AP74*(1+'PERSONAL DIRECTO'!$C$124))</f>
        <v xml:space="preserve"> </v>
      </c>
      <c r="AQ100" s="237">
        <f>+IF($B100&gt;0,IF('PERSONAL DIRECTO'!AT21&gt;0,INT(-'PERSONAL DIRECTO'!$CW141*('PERSONAL DIRECTO'!AT21/('PERSONAL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DIRECTO'!AT21)/$B100,0),0)</f>
        <v>0</v>
      </c>
      <c r="AR100" s="341">
        <f t="shared" si="109"/>
        <v>0</v>
      </c>
      <c r="AS100" s="355" t="str">
        <f>+IF(AS74=" "," ",AS74*(1+'PERSONAL DIRECTO'!$C$124))</f>
        <v xml:space="preserve"> </v>
      </c>
      <c r="AT100" s="237">
        <f>+IF($B100&gt;0,IF('PERSONAL DIRECTO'!AW21&gt;0,INT(-'PERSONAL DIRECTO'!$CW141*('PERSONAL DIRECTO'!AW21/('PERSONAL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DIRECTO'!AW21)/$B100,0),0)</f>
        <v>0</v>
      </c>
      <c r="AU100" s="341">
        <f t="shared" si="110"/>
        <v>0</v>
      </c>
      <c r="AV100" s="355" t="str">
        <f>+IF(AV74=" "," ",AV74*(1+'PERSONAL DIRECTO'!$C$124))</f>
        <v xml:space="preserve"> </v>
      </c>
      <c r="AW100" s="237">
        <f>+IF($B100&gt;0,IF('PERSONAL DIRECTO'!AZ21&gt;0,INT(-'PERSONAL DIRECTO'!$CW141*('PERSONAL DIRECTO'!AZ21/('PERSONAL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DIRECTO'!AZ21)/$B100,0),0)</f>
        <v>0</v>
      </c>
      <c r="AX100" s="341">
        <f t="shared" si="111"/>
        <v>0</v>
      </c>
      <c r="AY100" s="355" t="str">
        <f>+IF(AY74=" "," ",AY74*(1+'PERSONAL DIRECTO'!$C$124))</f>
        <v xml:space="preserve"> </v>
      </c>
      <c r="AZ100" s="237">
        <f>+IF($B100&gt;0,IF('PERSONAL DIRECTO'!BC21&gt;0,INT(-'PERSONAL DIRECTO'!$CW141*('PERSONAL DIRECTO'!BC21/('PERSONAL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DIRECTO'!BC21)/$B100,0),0)</f>
        <v>0</v>
      </c>
      <c r="BA100" s="341">
        <f t="shared" si="112"/>
        <v>0</v>
      </c>
      <c r="BB100" s="355" t="str">
        <f>+IF(BB74=" "," ",BB74*(1+'PERSONAL DIRECTO'!$C$124))</f>
        <v xml:space="preserve"> </v>
      </c>
      <c r="BC100" s="237">
        <f>+IF($B100&gt;0,IF('PERSONAL DIRECTO'!BF21&gt;0,INT(-'PERSONAL DIRECTO'!$CW141*('PERSONAL DIRECTO'!BF21/('PERSONAL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DIRECTO'!BF21)/$B100,0),0)</f>
        <v>0</v>
      </c>
      <c r="BD100" s="341">
        <f t="shared" si="113"/>
        <v>0</v>
      </c>
      <c r="BE100" s="355" t="str">
        <f>+IF(BE74=" "," ",BE74*(1+'PERSONAL DIRECTO'!$C$124))</f>
        <v xml:space="preserve"> </v>
      </c>
      <c r="BF100" s="237">
        <f>+IF($B100&gt;0,IF('PERSONAL DIRECTO'!BI21&gt;0,INT(-'PERSONAL DIRECTO'!$CW141*('PERSONAL DIRECTO'!BI21/('PERSONAL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DIRECTO'!BI21)/$B100,0),0)</f>
        <v>0</v>
      </c>
      <c r="BG100" s="341">
        <f t="shared" si="114"/>
        <v>0</v>
      </c>
      <c r="BH100" s="355" t="str">
        <f>+IF(BH74=" "," ",BH74*(1+'PERSONAL DIRECTO'!$C$124))</f>
        <v xml:space="preserve"> </v>
      </c>
      <c r="BI100" s="237">
        <f>+IF($B100&gt;0,IF('PERSONAL DIRECTO'!BL21&gt;0,INT(-'PERSONAL DIRECTO'!$CW141*('PERSONAL DIRECTO'!BL21/('PERSONAL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DIRECTO'!BL21)/$B100,0),0)</f>
        <v>0</v>
      </c>
      <c r="BJ100" s="341">
        <f t="shared" si="115"/>
        <v>0</v>
      </c>
      <c r="BK100" s="355" t="str">
        <f>+IF(BK74=" "," ",BK74*(1+'PERSONAL DIRECTO'!$C$124))</f>
        <v xml:space="preserve"> </v>
      </c>
      <c r="BL100" s="237">
        <f>+IF($B100&gt;0,IF('PERSONAL DIRECTO'!BO21&gt;0,INT(-'PERSONAL DIRECTO'!$CW141*('PERSONAL DIRECTO'!BO21/('PERSONAL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DIRECTO'!BO21)/$B100,0),0)</f>
        <v>0</v>
      </c>
      <c r="BM100" s="341">
        <f t="shared" si="116"/>
        <v>0</v>
      </c>
      <c r="BN100" s="355" t="str">
        <f>+IF(BN74=" "," ",BN74*(1+'PERSONAL DIRECTO'!$C$124))</f>
        <v xml:space="preserve"> </v>
      </c>
      <c r="BO100" s="237">
        <f>+IF($B100&gt;0,IF('PERSONAL DIRECTO'!BR21&gt;0,INT(-'PERSONAL DIRECTO'!$CW141*('PERSONAL DIRECTO'!BR21/('PERSONAL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DIRECTO'!BR21)/$B100,0),0)</f>
        <v>0</v>
      </c>
      <c r="BP100" s="341">
        <f t="shared" si="117"/>
        <v>0</v>
      </c>
      <c r="BQ100" s="355" t="str">
        <f>+IF(BQ74=" "," ",BQ74*(1+'PERSONAL DIRECTO'!$C$124))</f>
        <v xml:space="preserve"> </v>
      </c>
      <c r="BR100" s="237">
        <f>+IF($B100&gt;0,IF('PERSONAL DIRECTO'!BU21&gt;0,INT(-'PERSONAL DIRECTO'!$CW141*('PERSONAL DIRECTO'!BU21/('PERSONAL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DIRECTO'!BU21)/$B100,0),0)</f>
        <v>0</v>
      </c>
      <c r="BS100" s="341">
        <f t="shared" si="118"/>
        <v>0</v>
      </c>
      <c r="BT100" s="355" t="str">
        <f>+IF(BT74=" "," ",BT74*(1+'PERSONAL DIRECTO'!$C$124))</f>
        <v xml:space="preserve"> </v>
      </c>
      <c r="BU100" s="237">
        <f>+IF($B100&gt;0,IF('PERSONAL DIRECTO'!BX21&gt;0,INT(-'PERSONAL DIRECTO'!$CW141*('PERSONAL DIRECTO'!BX21/('PERSONAL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DIRECTO'!BX21)/$B100,0),0)</f>
        <v>0</v>
      </c>
      <c r="BV100" s="341">
        <f t="shared" si="119"/>
        <v>0</v>
      </c>
      <c r="BW100" s="355" t="str">
        <f>+IF(BW74=" "," ",BW74*(1+'PERSONAL DIRECTO'!$C$124))</f>
        <v xml:space="preserve"> </v>
      </c>
      <c r="BX100" s="237">
        <f>+IF($B100&gt;0,IF('PERSONAL DIRECTO'!CA21&gt;0,INT(-'PERSONAL DIRECTO'!$CW141*('PERSONAL DIRECTO'!CA21/('PERSONAL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DIRECTO'!CA21)/$B100,0),0)</f>
        <v>0</v>
      </c>
      <c r="BY100" s="341">
        <f t="shared" si="120"/>
        <v>0</v>
      </c>
      <c r="BZ100" s="355" t="str">
        <f>+IF(BZ74=" "," ",BZ74*(1+'PERSONAL DIRECTO'!$C$124))</f>
        <v xml:space="preserve"> </v>
      </c>
      <c r="CA100" s="237">
        <f>+IF($B100&gt;0,IF('PERSONAL DIRECTO'!CD21&gt;0,INT(-'PERSONAL DIRECTO'!$CW141*('PERSONAL DIRECTO'!CD21/('PERSONAL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DIRECTO'!CD21)/$B100,0),0)</f>
        <v>0</v>
      </c>
      <c r="CB100" s="341">
        <f t="shared" si="121"/>
        <v>0</v>
      </c>
      <c r="CC100" s="355" t="str">
        <f>+IF(CC74=" "," ",CC74*(1+'PERSONAL DIRECTO'!$C$124))</f>
        <v xml:space="preserve"> </v>
      </c>
      <c r="CD100" s="237">
        <f>+IF($B100&gt;0,IF('PERSONAL DIRECTO'!CG21&gt;0,INT(-'PERSONAL DIRECTO'!$CW141*('PERSONAL DIRECTO'!CG21/('PERSONAL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DIRECTO'!CG21)/$B100,0),0)</f>
        <v>0</v>
      </c>
      <c r="CE100" s="341">
        <f t="shared" si="122"/>
        <v>0</v>
      </c>
      <c r="CF100" s="355" t="str">
        <f>+IF(CF74=" "," ",CF74*(1+'PERSONAL DIRECTO'!$C$124))</f>
        <v xml:space="preserve"> </v>
      </c>
      <c r="CG100" s="237">
        <f>+IF($B100&gt;0,IF('PERSONAL DIRECTO'!CJ21&gt;0,INT(-'PERSONAL DIRECTO'!$CW141*('PERSONAL DIRECTO'!CJ21/('PERSONAL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DIRECTO'!CJ21)/$B100,0),0)</f>
        <v>0</v>
      </c>
      <c r="CH100" s="341">
        <f t="shared" si="123"/>
        <v>0</v>
      </c>
      <c r="CI100" s="355" t="str">
        <f>+IF(CI74=" "," ",CI74*(1+'PERSONAL DIRECTO'!$C$124))</f>
        <v xml:space="preserve"> </v>
      </c>
      <c r="CJ100" s="237">
        <f>+IF($B100&gt;0,IF('PERSONAL DIRECTO'!CM21&gt;0,INT(-'PERSONAL DIRECTO'!$CW141*('PERSONAL DIRECTO'!CM21/('PERSONAL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DIRECTO'!CM21)/$B100,0),0)</f>
        <v>0</v>
      </c>
      <c r="CK100" s="341">
        <f t="shared" si="124"/>
        <v>0</v>
      </c>
      <c r="CL100" s="355" t="str">
        <f>+IF(CL74=" "," ",CL74*(1+'PERSONAL DIRECTO'!$C$124))</f>
        <v xml:space="preserve"> </v>
      </c>
      <c r="CM100" s="237">
        <f>+IF($B100&gt;0,IF('PERSONAL DIRECTO'!CP21&gt;0,INT(-'PERSONAL DIRECTO'!$CW141*('PERSONAL DIRECTO'!CP21/('PERSONAL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DIRECTO'!CP21)/$B100,0),0)</f>
        <v>0</v>
      </c>
      <c r="CN100" s="341">
        <f t="shared" si="125"/>
        <v>0</v>
      </c>
      <c r="CO100" s="76">
        <f t="shared" si="126"/>
        <v>0</v>
      </c>
    </row>
    <row r="101" spans="1:93" s="334" customFormat="1" ht="15.5" x14ac:dyDescent="0.35">
      <c r="A101" s="336" t="str">
        <f>+IF('PERSONAL DIRECTO'!DE142&lt;=15,"No requiere personal adicional",IF('PERSONAL DIRECTO'!CW142&lt;0,'PERSONAL DIRECTO'!A142,"No requiere personal adicional"))</f>
        <v>No requiere personal adicional</v>
      </c>
      <c r="B101" s="337">
        <f>+IF(A101="No requiere personal adicional",0,IF(('PERSONAL DIRECTO'!DA142/'PERSONAL DIRECTO'!$G$4)&lt;1,1,INT(ROUNDUP('PERSONAL DIRECTO'!DA142/'PERSONAL DIRECTO'!$G$4,1))))</f>
        <v>0</v>
      </c>
      <c r="C101" s="355" t="str">
        <f>+IF(C75=" "," ",C75*(1+'PERSONAL DIRECTO'!$C$124))</f>
        <v xml:space="preserve"> </v>
      </c>
      <c r="D101" s="237">
        <f>+IF($B101&gt;0,IF('PERSONAL DIRECTO'!G22&gt;0,INT(-'PERSONAL DIRECTO'!$CW142*('PERSONAL DIRECTO'!G22/('PERSONAL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DIRECTO'!G22)/$B101,0),0)</f>
        <v>0</v>
      </c>
      <c r="E101" s="341">
        <f t="shared" si="96"/>
        <v>0</v>
      </c>
      <c r="F101" s="355" t="str">
        <f>+IF(F75=" "," ",F75*(1+'PERSONAL DIRECTO'!$C$124))</f>
        <v xml:space="preserve"> </v>
      </c>
      <c r="G101" s="237">
        <f>+IF($B101&gt;0,IF('PERSONAL DIRECTO'!J22&gt;0,INT(-'PERSONAL DIRECTO'!$CW142*('PERSONAL DIRECTO'!J22/('PERSONAL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DIRECTO'!J22)/$B101,0),0)</f>
        <v>0</v>
      </c>
      <c r="H101" s="341">
        <f t="shared" si="97"/>
        <v>0</v>
      </c>
      <c r="I101" s="355" t="str">
        <f>+IF(I75=" "," ",I75*(1+'PERSONAL DIRECTO'!$C$124))</f>
        <v xml:space="preserve"> </v>
      </c>
      <c r="J101" s="237">
        <f>+IF($B101&gt;0,IF('PERSONAL DIRECTO'!M22&gt;0,INT(-'PERSONAL DIRECTO'!$CW142*('PERSONAL DIRECTO'!M22/('PERSONAL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DIRECTO'!M22)/$B101,0),0)</f>
        <v>0</v>
      </c>
      <c r="K101" s="341">
        <f t="shared" si="98"/>
        <v>0</v>
      </c>
      <c r="L101" s="355" t="str">
        <f>+IF(L75=" "," ",L75*(1+'PERSONAL DIRECTO'!$C$124))</f>
        <v xml:space="preserve"> </v>
      </c>
      <c r="M101" s="237">
        <f>+IF($B101&gt;0,IF('PERSONAL DIRECTO'!P22&gt;0,INT(-'PERSONAL DIRECTO'!$CW142*('PERSONAL DIRECTO'!P22/('PERSONAL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DIRECTO'!P22)/$B101,0),0)</f>
        <v>0</v>
      </c>
      <c r="N101" s="341">
        <f t="shared" si="99"/>
        <v>0</v>
      </c>
      <c r="O101" s="355" t="str">
        <f>+IF(O75=" "," ",O75*(1+'PERSONAL DIRECTO'!$C$124))</f>
        <v xml:space="preserve"> </v>
      </c>
      <c r="P101" s="237">
        <f>+IF($B101&gt;0,IF('PERSONAL DIRECTO'!S22&gt;0,INT(-'PERSONAL DIRECTO'!$CW142*('PERSONAL DIRECTO'!S22/('PERSONAL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DIRECTO'!S22)/$B101,0),0)</f>
        <v>0</v>
      </c>
      <c r="Q101" s="341">
        <f t="shared" si="100"/>
        <v>0</v>
      </c>
      <c r="R101" s="355" t="str">
        <f>+IF(R75=" "," ",R75*(1+'PERSONAL DIRECTO'!$C$124))</f>
        <v xml:space="preserve"> </v>
      </c>
      <c r="S101" s="237">
        <f>+IF($B101&gt;0,IF('PERSONAL DIRECTO'!V22&gt;0,INT(-'PERSONAL DIRECTO'!$CW142*('PERSONAL DIRECTO'!V22/('PERSONAL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DIRECTO'!V22)/$B101,0),0)</f>
        <v>0</v>
      </c>
      <c r="T101" s="341">
        <f t="shared" si="101"/>
        <v>0</v>
      </c>
      <c r="U101" s="355" t="str">
        <f>+IF(U75=" "," ",U75*(1+'PERSONAL DIRECTO'!$C$124))</f>
        <v xml:space="preserve"> </v>
      </c>
      <c r="V101" s="237">
        <f>+IF($B101&gt;0,IF('PERSONAL DIRECTO'!Y22&gt;0,INT(-'PERSONAL DIRECTO'!$CW142*('PERSONAL DIRECTO'!Y22/('PERSONAL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DIRECTO'!Y22)/$B101,0),0)</f>
        <v>0</v>
      </c>
      <c r="W101" s="341">
        <f t="shared" si="102"/>
        <v>0</v>
      </c>
      <c r="X101" s="355" t="str">
        <f>+IF(X75=" "," ",X75*(1+'PERSONAL DIRECTO'!$C$124))</f>
        <v xml:space="preserve"> </v>
      </c>
      <c r="Y101" s="237">
        <f>+IF($B101&gt;0,IF('PERSONAL DIRECTO'!AB22&gt;0,INT(-'PERSONAL DIRECTO'!$CW142*('PERSONAL DIRECTO'!AB22/('PERSONAL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DIRECTO'!AB22)/$B101,0),0)</f>
        <v>0</v>
      </c>
      <c r="Z101" s="341">
        <f t="shared" si="103"/>
        <v>0</v>
      </c>
      <c r="AA101" s="355" t="str">
        <f>+IF(AA75=" "," ",AA75*(1+'PERSONAL DIRECTO'!$C$124))</f>
        <v xml:space="preserve"> </v>
      </c>
      <c r="AB101" s="237">
        <f>+IF($B101&gt;0,IF('PERSONAL DIRECTO'!AE22&gt;0,INT(-'PERSONAL DIRECTO'!$CW142*('PERSONAL DIRECTO'!AE22/('PERSONAL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DIRECTO'!AE22)/$B101,0),0)</f>
        <v>0</v>
      </c>
      <c r="AC101" s="341">
        <f t="shared" si="104"/>
        <v>0</v>
      </c>
      <c r="AD101" s="355" t="str">
        <f>+IF(AD75=" "," ",AD75*(1+'PERSONAL DIRECTO'!$C$124))</f>
        <v xml:space="preserve"> </v>
      </c>
      <c r="AE101" s="237">
        <f>+IF($B101&gt;0,IF('PERSONAL DIRECTO'!AH22&gt;0,INT(-'PERSONAL DIRECTO'!$CW142*('PERSONAL DIRECTO'!AH22/('PERSONAL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DIRECTO'!AH22)/$B101,0),0)</f>
        <v>0</v>
      </c>
      <c r="AF101" s="341">
        <f t="shared" si="105"/>
        <v>0</v>
      </c>
      <c r="AG101" s="355" t="str">
        <f>+IF(AG75=" "," ",AG75*(1+'PERSONAL DIRECTO'!$C$124))</f>
        <v xml:space="preserve"> </v>
      </c>
      <c r="AH101" s="237">
        <f>+IF($B101&gt;0,IF('PERSONAL DIRECTO'!AK22&gt;0,INT(-'PERSONAL DIRECTO'!$CW142*('PERSONAL DIRECTO'!AK22/('PERSONAL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DIRECTO'!AK22)/$B101,0),0)</f>
        <v>0</v>
      </c>
      <c r="AI101" s="341">
        <f t="shared" si="106"/>
        <v>0</v>
      </c>
      <c r="AJ101" s="355" t="str">
        <f>+IF(AJ75=" "," ",AJ75*(1+'PERSONAL DIRECTO'!$C$124))</f>
        <v xml:space="preserve"> </v>
      </c>
      <c r="AK101" s="237">
        <f>+IF($B101&gt;0,IF('PERSONAL DIRECTO'!AN22&gt;0,INT(-'PERSONAL DIRECTO'!$CW142*('PERSONAL DIRECTO'!AN22/('PERSONAL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DIRECTO'!AN22)/$B101,0),0)</f>
        <v>0</v>
      </c>
      <c r="AL101" s="341">
        <f t="shared" si="107"/>
        <v>0</v>
      </c>
      <c r="AM101" s="355" t="str">
        <f>+IF(AM75=" "," ",AM75*(1+'PERSONAL DIRECTO'!$C$124))</f>
        <v xml:space="preserve"> </v>
      </c>
      <c r="AN101" s="237">
        <f>+IF($B101&gt;0,IF('PERSONAL DIRECTO'!AQ22&gt;0,INT(-'PERSONAL DIRECTO'!$CW142*('PERSONAL DIRECTO'!AQ22/('PERSONAL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DIRECTO'!AQ22)/$B101,0),0)</f>
        <v>0</v>
      </c>
      <c r="AO101" s="341">
        <f t="shared" si="108"/>
        <v>0</v>
      </c>
      <c r="AP101" s="355" t="str">
        <f>+IF(AP75=" "," ",AP75*(1+'PERSONAL DIRECTO'!$C$124))</f>
        <v xml:space="preserve"> </v>
      </c>
      <c r="AQ101" s="237">
        <f>+IF($B101&gt;0,IF('PERSONAL DIRECTO'!AT22&gt;0,INT(-'PERSONAL DIRECTO'!$CW142*('PERSONAL DIRECTO'!AT22/('PERSONAL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DIRECTO'!AT22)/$B101,0),0)</f>
        <v>0</v>
      </c>
      <c r="AR101" s="341">
        <f t="shared" si="109"/>
        <v>0</v>
      </c>
      <c r="AS101" s="355" t="str">
        <f>+IF(AS75=" "," ",AS75*(1+'PERSONAL DIRECTO'!$C$124))</f>
        <v xml:space="preserve"> </v>
      </c>
      <c r="AT101" s="237">
        <f>+IF($B101&gt;0,IF('PERSONAL DIRECTO'!AW22&gt;0,INT(-'PERSONAL DIRECTO'!$CW142*('PERSONAL DIRECTO'!AW22/('PERSONAL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DIRECTO'!AW22)/$B101,0),0)</f>
        <v>0</v>
      </c>
      <c r="AU101" s="341">
        <f t="shared" si="110"/>
        <v>0</v>
      </c>
      <c r="AV101" s="355" t="str">
        <f>+IF(AV75=" "," ",AV75*(1+'PERSONAL DIRECTO'!$C$124))</f>
        <v xml:space="preserve"> </v>
      </c>
      <c r="AW101" s="237">
        <f>+IF($B101&gt;0,IF('PERSONAL DIRECTO'!AZ22&gt;0,INT(-'PERSONAL DIRECTO'!$CW142*('PERSONAL DIRECTO'!AZ22/('PERSONAL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DIRECTO'!AZ22)/$B101,0),0)</f>
        <v>0</v>
      </c>
      <c r="AX101" s="341">
        <f t="shared" si="111"/>
        <v>0</v>
      </c>
      <c r="AY101" s="355" t="str">
        <f>+IF(AY75=" "," ",AY75*(1+'PERSONAL DIRECTO'!$C$124))</f>
        <v xml:space="preserve"> </v>
      </c>
      <c r="AZ101" s="237">
        <f>+IF($B101&gt;0,IF('PERSONAL DIRECTO'!BC22&gt;0,INT(-'PERSONAL DIRECTO'!$CW142*('PERSONAL DIRECTO'!BC22/('PERSONAL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DIRECTO'!BC22)/$B101,0),0)</f>
        <v>0</v>
      </c>
      <c r="BA101" s="341">
        <f t="shared" si="112"/>
        <v>0</v>
      </c>
      <c r="BB101" s="355" t="str">
        <f>+IF(BB75=" "," ",BB75*(1+'PERSONAL DIRECTO'!$C$124))</f>
        <v xml:space="preserve"> </v>
      </c>
      <c r="BC101" s="237">
        <f>+IF($B101&gt;0,IF('PERSONAL DIRECTO'!BF22&gt;0,INT(-'PERSONAL DIRECTO'!$CW142*('PERSONAL DIRECTO'!BF22/('PERSONAL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DIRECTO'!BF22)/$B101,0),0)</f>
        <v>0</v>
      </c>
      <c r="BD101" s="341">
        <f t="shared" si="113"/>
        <v>0</v>
      </c>
      <c r="BE101" s="355" t="str">
        <f>+IF(BE75=" "," ",BE75*(1+'PERSONAL DIRECTO'!$C$124))</f>
        <v xml:space="preserve"> </v>
      </c>
      <c r="BF101" s="237">
        <f>+IF($B101&gt;0,IF('PERSONAL DIRECTO'!BI22&gt;0,INT(-'PERSONAL DIRECTO'!$CW142*('PERSONAL DIRECTO'!BI22/('PERSONAL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DIRECTO'!BI22)/$B101,0),0)</f>
        <v>0</v>
      </c>
      <c r="BG101" s="341">
        <f t="shared" si="114"/>
        <v>0</v>
      </c>
      <c r="BH101" s="355" t="str">
        <f>+IF(BH75=" "," ",BH75*(1+'PERSONAL DIRECTO'!$C$124))</f>
        <v xml:space="preserve"> </v>
      </c>
      <c r="BI101" s="237">
        <f>+IF($B101&gt;0,IF('PERSONAL DIRECTO'!BL22&gt;0,INT(-'PERSONAL DIRECTO'!$CW142*('PERSONAL DIRECTO'!BL22/('PERSONAL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DIRECTO'!BL22)/$B101,0),0)</f>
        <v>0</v>
      </c>
      <c r="BJ101" s="341">
        <f t="shared" si="115"/>
        <v>0</v>
      </c>
      <c r="BK101" s="355" t="str">
        <f>+IF(BK75=" "," ",BK75*(1+'PERSONAL DIRECTO'!$C$124))</f>
        <v xml:space="preserve"> </v>
      </c>
      <c r="BL101" s="237">
        <f>+IF($B101&gt;0,IF('PERSONAL DIRECTO'!BO22&gt;0,INT(-'PERSONAL DIRECTO'!$CW142*('PERSONAL DIRECTO'!BO22/('PERSONAL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DIRECTO'!BO22)/$B101,0),0)</f>
        <v>0</v>
      </c>
      <c r="BM101" s="341">
        <f t="shared" si="116"/>
        <v>0</v>
      </c>
      <c r="BN101" s="355" t="str">
        <f>+IF(BN75=" "," ",BN75*(1+'PERSONAL DIRECTO'!$C$124))</f>
        <v xml:space="preserve"> </v>
      </c>
      <c r="BO101" s="237">
        <f>+IF($B101&gt;0,IF('PERSONAL DIRECTO'!BR22&gt;0,INT(-'PERSONAL DIRECTO'!$CW142*('PERSONAL DIRECTO'!BR22/('PERSONAL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DIRECTO'!BR22)/$B101,0),0)</f>
        <v>0</v>
      </c>
      <c r="BP101" s="341">
        <f t="shared" si="117"/>
        <v>0</v>
      </c>
      <c r="BQ101" s="355" t="str">
        <f>+IF(BQ75=" "," ",BQ75*(1+'PERSONAL DIRECTO'!$C$124))</f>
        <v xml:space="preserve"> </v>
      </c>
      <c r="BR101" s="237">
        <f>+IF($B101&gt;0,IF('PERSONAL DIRECTO'!BU22&gt;0,INT(-'PERSONAL DIRECTO'!$CW142*('PERSONAL DIRECTO'!BU22/('PERSONAL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DIRECTO'!BU22)/$B101,0),0)</f>
        <v>0</v>
      </c>
      <c r="BS101" s="341">
        <f t="shared" si="118"/>
        <v>0</v>
      </c>
      <c r="BT101" s="355" t="str">
        <f>+IF(BT75=" "," ",BT75*(1+'PERSONAL DIRECTO'!$C$124))</f>
        <v xml:space="preserve"> </v>
      </c>
      <c r="BU101" s="237">
        <f>+IF($B101&gt;0,IF('PERSONAL DIRECTO'!BX22&gt;0,INT(-'PERSONAL DIRECTO'!$CW142*('PERSONAL DIRECTO'!BX22/('PERSONAL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DIRECTO'!BX22)/$B101,0),0)</f>
        <v>0</v>
      </c>
      <c r="BV101" s="341">
        <f t="shared" si="119"/>
        <v>0</v>
      </c>
      <c r="BW101" s="355" t="str">
        <f>+IF(BW75=" "," ",BW75*(1+'PERSONAL DIRECTO'!$C$124))</f>
        <v xml:space="preserve"> </v>
      </c>
      <c r="BX101" s="237">
        <f>+IF($B101&gt;0,IF('PERSONAL DIRECTO'!CA22&gt;0,INT(-'PERSONAL DIRECTO'!$CW142*('PERSONAL DIRECTO'!CA22/('PERSONAL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DIRECTO'!CA22)/$B101,0),0)</f>
        <v>0</v>
      </c>
      <c r="BY101" s="341">
        <f t="shared" si="120"/>
        <v>0</v>
      </c>
      <c r="BZ101" s="355" t="str">
        <f>+IF(BZ75=" "," ",BZ75*(1+'PERSONAL DIRECTO'!$C$124))</f>
        <v xml:space="preserve"> </v>
      </c>
      <c r="CA101" s="237">
        <f>+IF($B101&gt;0,IF('PERSONAL DIRECTO'!CD22&gt;0,INT(-'PERSONAL DIRECTO'!$CW142*('PERSONAL DIRECTO'!CD22/('PERSONAL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DIRECTO'!CD22)/$B101,0),0)</f>
        <v>0</v>
      </c>
      <c r="CB101" s="341">
        <f t="shared" si="121"/>
        <v>0</v>
      </c>
      <c r="CC101" s="355" t="str">
        <f>+IF(CC75=" "," ",CC75*(1+'PERSONAL DIRECTO'!$C$124))</f>
        <v xml:space="preserve"> </v>
      </c>
      <c r="CD101" s="237">
        <f>+IF($B101&gt;0,IF('PERSONAL DIRECTO'!CG22&gt;0,INT(-'PERSONAL DIRECTO'!$CW142*('PERSONAL DIRECTO'!CG22/('PERSONAL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DIRECTO'!CG22)/$B101,0),0)</f>
        <v>0</v>
      </c>
      <c r="CE101" s="341">
        <f t="shared" si="122"/>
        <v>0</v>
      </c>
      <c r="CF101" s="355" t="str">
        <f>+IF(CF75=" "," ",CF75*(1+'PERSONAL DIRECTO'!$C$124))</f>
        <v xml:space="preserve"> </v>
      </c>
      <c r="CG101" s="237">
        <f>+IF($B101&gt;0,IF('PERSONAL DIRECTO'!CJ22&gt;0,INT(-'PERSONAL DIRECTO'!$CW142*('PERSONAL DIRECTO'!CJ22/('PERSONAL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DIRECTO'!CJ22)/$B101,0),0)</f>
        <v>0</v>
      </c>
      <c r="CH101" s="341">
        <f t="shared" si="123"/>
        <v>0</v>
      </c>
      <c r="CI101" s="355" t="str">
        <f>+IF(CI75=" "," ",CI75*(1+'PERSONAL DIRECTO'!$C$124))</f>
        <v xml:space="preserve"> </v>
      </c>
      <c r="CJ101" s="237">
        <f>+IF($B101&gt;0,IF('PERSONAL DIRECTO'!CM22&gt;0,INT(-'PERSONAL DIRECTO'!$CW142*('PERSONAL DIRECTO'!CM22/('PERSONAL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DIRECTO'!CM22)/$B101,0),0)</f>
        <v>0</v>
      </c>
      <c r="CK101" s="341">
        <f t="shared" si="124"/>
        <v>0</v>
      </c>
      <c r="CL101" s="355" t="str">
        <f>+IF(CL75=" "," ",CL75*(1+'PERSONAL DIRECTO'!$C$124))</f>
        <v xml:space="preserve"> </v>
      </c>
      <c r="CM101" s="237">
        <f>+IF($B101&gt;0,IF('PERSONAL DIRECTO'!CP22&gt;0,INT(-'PERSONAL DIRECTO'!$CW142*('PERSONAL DIRECTO'!CP22/('PERSONAL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DIRECTO'!CP22)/$B101,0),0)</f>
        <v>0</v>
      </c>
      <c r="CN101" s="341">
        <f t="shared" si="125"/>
        <v>0</v>
      </c>
      <c r="CO101" s="76">
        <f t="shared" si="126"/>
        <v>0</v>
      </c>
    </row>
    <row r="102" spans="1:93" s="334" customFormat="1" ht="15.5" x14ac:dyDescent="0.35">
      <c r="A102" s="336" t="str">
        <f>+IF('PERSONAL DIRECTO'!DE143&lt;=15,"No requiere personal adicional",IF('PERSONAL DIRECTO'!CW143&lt;0,'PERSONAL DIRECTO'!A143,"No requiere personal adicional"))</f>
        <v>No requiere personal adicional</v>
      </c>
      <c r="B102" s="337">
        <f>+IF(A102="No requiere personal adicional",0,IF(('PERSONAL DIRECTO'!DA143/'PERSONAL DIRECTO'!$G$4)&lt;1,1,INT(ROUNDUP('PERSONAL DIRECTO'!DA143/'PERSONAL DIRECTO'!$G$4,1))))</f>
        <v>0</v>
      </c>
      <c r="C102" s="355" t="str">
        <f>+IF(C76=" "," ",C76*(1+'PERSONAL DIRECTO'!$C$124))</f>
        <v xml:space="preserve"> </v>
      </c>
      <c r="D102" s="237">
        <f>+IF($B102&gt;0,IF('PERSONAL DIRECTO'!G23&gt;0,INT(-'PERSONAL DIRECTO'!$CW143*('PERSONAL DIRECTO'!G23/('PERSONAL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DIRECTO'!G23)/$B102,0),0)</f>
        <v>0</v>
      </c>
      <c r="E102" s="341">
        <f t="shared" si="96"/>
        <v>0</v>
      </c>
      <c r="F102" s="355" t="str">
        <f>+IF(F76=" "," ",F76*(1+'PERSONAL DIRECTO'!$C$124))</f>
        <v xml:space="preserve"> </v>
      </c>
      <c r="G102" s="237">
        <f>+IF($B102&gt;0,IF('PERSONAL DIRECTO'!J23&gt;0,INT(-'PERSONAL DIRECTO'!$CW143*('PERSONAL DIRECTO'!J23/('PERSONAL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DIRECTO'!J23)/$B102,0),0)</f>
        <v>0</v>
      </c>
      <c r="H102" s="341">
        <f t="shared" si="97"/>
        <v>0</v>
      </c>
      <c r="I102" s="355" t="str">
        <f>+IF(I76=" "," ",I76*(1+'PERSONAL DIRECTO'!$C$124))</f>
        <v xml:space="preserve"> </v>
      </c>
      <c r="J102" s="237">
        <f>+IF($B102&gt;0,IF('PERSONAL DIRECTO'!M23&gt;0,INT(-'PERSONAL DIRECTO'!$CW143*('PERSONAL DIRECTO'!M23/('PERSONAL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DIRECTO'!M23)/$B102,0),0)</f>
        <v>0</v>
      </c>
      <c r="K102" s="341">
        <f t="shared" si="98"/>
        <v>0</v>
      </c>
      <c r="L102" s="355" t="str">
        <f>+IF(L76=" "," ",L76*(1+'PERSONAL DIRECTO'!$C$124))</f>
        <v xml:space="preserve"> </v>
      </c>
      <c r="M102" s="237">
        <f>+IF($B102&gt;0,IF('PERSONAL DIRECTO'!P23&gt;0,INT(-'PERSONAL DIRECTO'!$CW143*('PERSONAL DIRECTO'!P23/('PERSONAL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DIRECTO'!P23)/$B102,0),0)</f>
        <v>0</v>
      </c>
      <c r="N102" s="341">
        <f t="shared" si="99"/>
        <v>0</v>
      </c>
      <c r="O102" s="355" t="str">
        <f>+IF(O76=" "," ",O76*(1+'PERSONAL DIRECTO'!$C$124))</f>
        <v xml:space="preserve"> </v>
      </c>
      <c r="P102" s="237">
        <f>+IF($B102&gt;0,IF('PERSONAL DIRECTO'!S23&gt;0,INT(-'PERSONAL DIRECTO'!$CW143*('PERSONAL DIRECTO'!S23/('PERSONAL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DIRECTO'!S23)/$B102,0),0)</f>
        <v>0</v>
      </c>
      <c r="Q102" s="341">
        <f t="shared" si="100"/>
        <v>0</v>
      </c>
      <c r="R102" s="355" t="str">
        <f>+IF(R76=" "," ",R76*(1+'PERSONAL DIRECTO'!$C$124))</f>
        <v xml:space="preserve"> </v>
      </c>
      <c r="S102" s="237">
        <f>+IF($B102&gt;0,IF('PERSONAL DIRECTO'!V23&gt;0,INT(-'PERSONAL DIRECTO'!$CW143*('PERSONAL DIRECTO'!V23/('PERSONAL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DIRECTO'!V23)/$B102,0),0)</f>
        <v>0</v>
      </c>
      <c r="T102" s="341">
        <f t="shared" si="101"/>
        <v>0</v>
      </c>
      <c r="U102" s="355" t="str">
        <f>+IF(U76=" "," ",U76*(1+'PERSONAL DIRECTO'!$C$124))</f>
        <v xml:space="preserve"> </v>
      </c>
      <c r="V102" s="237">
        <f>+IF($B102&gt;0,IF('PERSONAL DIRECTO'!Y23&gt;0,INT(-'PERSONAL DIRECTO'!$CW143*('PERSONAL DIRECTO'!Y23/('PERSONAL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DIRECTO'!Y23)/$B102,0),0)</f>
        <v>0</v>
      </c>
      <c r="W102" s="341">
        <f t="shared" si="102"/>
        <v>0</v>
      </c>
      <c r="X102" s="355" t="str">
        <f>+IF(X76=" "," ",X76*(1+'PERSONAL DIRECTO'!$C$124))</f>
        <v xml:space="preserve"> </v>
      </c>
      <c r="Y102" s="237">
        <f>+IF($B102&gt;0,IF('PERSONAL DIRECTO'!AB23&gt;0,INT(-'PERSONAL DIRECTO'!$CW143*('PERSONAL DIRECTO'!AB23/('PERSONAL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DIRECTO'!AB23)/$B102,0),0)</f>
        <v>0</v>
      </c>
      <c r="Z102" s="341">
        <f t="shared" si="103"/>
        <v>0</v>
      </c>
      <c r="AA102" s="355" t="str">
        <f>+IF(AA76=" "," ",AA76*(1+'PERSONAL DIRECTO'!$C$124))</f>
        <v xml:space="preserve"> </v>
      </c>
      <c r="AB102" s="237">
        <f>+IF($B102&gt;0,IF('PERSONAL DIRECTO'!AE23&gt;0,INT(-'PERSONAL DIRECTO'!$CW143*('PERSONAL DIRECTO'!AE23/('PERSONAL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DIRECTO'!AE23)/$B102,0),0)</f>
        <v>0</v>
      </c>
      <c r="AC102" s="341">
        <f t="shared" si="104"/>
        <v>0</v>
      </c>
      <c r="AD102" s="355" t="str">
        <f>+IF(AD76=" "," ",AD76*(1+'PERSONAL DIRECTO'!$C$124))</f>
        <v xml:space="preserve"> </v>
      </c>
      <c r="AE102" s="237">
        <f>+IF($B102&gt;0,IF('PERSONAL DIRECTO'!AH23&gt;0,INT(-'PERSONAL DIRECTO'!$CW143*('PERSONAL DIRECTO'!AH23/('PERSONAL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DIRECTO'!AH23)/$B102,0),0)</f>
        <v>0</v>
      </c>
      <c r="AF102" s="341">
        <f t="shared" si="105"/>
        <v>0</v>
      </c>
      <c r="AG102" s="355" t="str">
        <f>+IF(AG76=" "," ",AG76*(1+'PERSONAL DIRECTO'!$C$124))</f>
        <v xml:space="preserve"> </v>
      </c>
      <c r="AH102" s="237">
        <f>+IF($B102&gt;0,IF('PERSONAL DIRECTO'!AK23&gt;0,INT(-'PERSONAL DIRECTO'!$CW143*('PERSONAL DIRECTO'!AK23/('PERSONAL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DIRECTO'!AK23)/$B102,0),0)</f>
        <v>0</v>
      </c>
      <c r="AI102" s="341">
        <f t="shared" si="106"/>
        <v>0</v>
      </c>
      <c r="AJ102" s="355" t="str">
        <f>+IF(AJ76=" "," ",AJ76*(1+'PERSONAL DIRECTO'!$C$124))</f>
        <v xml:space="preserve"> </v>
      </c>
      <c r="AK102" s="237">
        <f>+IF($B102&gt;0,IF('PERSONAL DIRECTO'!AN23&gt;0,INT(-'PERSONAL DIRECTO'!$CW143*('PERSONAL DIRECTO'!AN23/('PERSONAL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DIRECTO'!AN23)/$B102,0),0)</f>
        <v>0</v>
      </c>
      <c r="AL102" s="341">
        <f t="shared" si="107"/>
        <v>0</v>
      </c>
      <c r="AM102" s="355" t="str">
        <f>+IF(AM76=" "," ",AM76*(1+'PERSONAL DIRECTO'!$C$124))</f>
        <v xml:space="preserve"> </v>
      </c>
      <c r="AN102" s="237">
        <f>+IF($B102&gt;0,IF('PERSONAL DIRECTO'!AQ23&gt;0,INT(-'PERSONAL DIRECTO'!$CW143*('PERSONAL DIRECTO'!AQ23/('PERSONAL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DIRECTO'!AQ23)/$B102,0),0)</f>
        <v>0</v>
      </c>
      <c r="AO102" s="341">
        <f t="shared" si="108"/>
        <v>0</v>
      </c>
      <c r="AP102" s="355" t="str">
        <f>+IF(AP76=" "," ",AP76*(1+'PERSONAL DIRECTO'!$C$124))</f>
        <v xml:space="preserve"> </v>
      </c>
      <c r="AQ102" s="237">
        <f>+IF($B102&gt;0,IF('PERSONAL DIRECTO'!AT23&gt;0,INT(-'PERSONAL DIRECTO'!$CW143*('PERSONAL DIRECTO'!AT23/('PERSONAL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DIRECTO'!AT23)/$B102,0),0)</f>
        <v>0</v>
      </c>
      <c r="AR102" s="341">
        <f t="shared" si="109"/>
        <v>0</v>
      </c>
      <c r="AS102" s="355" t="str">
        <f>+IF(AS76=" "," ",AS76*(1+'PERSONAL DIRECTO'!$C$124))</f>
        <v xml:space="preserve"> </v>
      </c>
      <c r="AT102" s="237">
        <f>+IF($B102&gt;0,IF('PERSONAL DIRECTO'!AW23&gt;0,INT(-'PERSONAL DIRECTO'!$CW143*('PERSONAL DIRECTO'!AW23/('PERSONAL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DIRECTO'!AW23)/$B102,0),0)</f>
        <v>0</v>
      </c>
      <c r="AU102" s="341">
        <f t="shared" si="110"/>
        <v>0</v>
      </c>
      <c r="AV102" s="355" t="str">
        <f>+IF(AV76=" "," ",AV76*(1+'PERSONAL DIRECTO'!$C$124))</f>
        <v xml:space="preserve"> </v>
      </c>
      <c r="AW102" s="237">
        <f>+IF($B102&gt;0,IF('PERSONAL DIRECTO'!AZ23&gt;0,INT(-'PERSONAL DIRECTO'!$CW143*('PERSONAL DIRECTO'!AZ23/('PERSONAL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DIRECTO'!AZ23)/$B102,0),0)</f>
        <v>0</v>
      </c>
      <c r="AX102" s="341">
        <f t="shared" si="111"/>
        <v>0</v>
      </c>
      <c r="AY102" s="355" t="str">
        <f>+IF(AY76=" "," ",AY76*(1+'PERSONAL DIRECTO'!$C$124))</f>
        <v xml:space="preserve"> </v>
      </c>
      <c r="AZ102" s="237">
        <f>+IF($B102&gt;0,IF('PERSONAL DIRECTO'!BC23&gt;0,INT(-'PERSONAL DIRECTO'!$CW143*('PERSONAL DIRECTO'!BC23/('PERSONAL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DIRECTO'!BC23)/$B102,0),0)</f>
        <v>0</v>
      </c>
      <c r="BA102" s="341">
        <f t="shared" si="112"/>
        <v>0</v>
      </c>
      <c r="BB102" s="355" t="str">
        <f>+IF(BB76=" "," ",BB76*(1+'PERSONAL DIRECTO'!$C$124))</f>
        <v xml:space="preserve"> </v>
      </c>
      <c r="BC102" s="237">
        <f>+IF($B102&gt;0,IF('PERSONAL DIRECTO'!BF23&gt;0,INT(-'PERSONAL DIRECTO'!$CW143*('PERSONAL DIRECTO'!BF23/('PERSONAL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DIRECTO'!BF23)/$B102,0),0)</f>
        <v>0</v>
      </c>
      <c r="BD102" s="341">
        <f t="shared" si="113"/>
        <v>0</v>
      </c>
      <c r="BE102" s="355" t="str">
        <f>+IF(BE76=" "," ",BE76*(1+'PERSONAL DIRECTO'!$C$124))</f>
        <v xml:space="preserve"> </v>
      </c>
      <c r="BF102" s="237">
        <f>+IF($B102&gt;0,IF('PERSONAL DIRECTO'!BI23&gt;0,INT(-'PERSONAL DIRECTO'!$CW143*('PERSONAL DIRECTO'!BI23/('PERSONAL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DIRECTO'!BI23)/$B102,0),0)</f>
        <v>0</v>
      </c>
      <c r="BG102" s="341">
        <f t="shared" si="114"/>
        <v>0</v>
      </c>
      <c r="BH102" s="355" t="str">
        <f>+IF(BH76=" "," ",BH76*(1+'PERSONAL DIRECTO'!$C$124))</f>
        <v xml:space="preserve"> </v>
      </c>
      <c r="BI102" s="237">
        <f>+IF($B102&gt;0,IF('PERSONAL DIRECTO'!BL23&gt;0,INT(-'PERSONAL DIRECTO'!$CW143*('PERSONAL DIRECTO'!BL23/('PERSONAL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DIRECTO'!BL23)/$B102,0),0)</f>
        <v>0</v>
      </c>
      <c r="BJ102" s="341">
        <f t="shared" si="115"/>
        <v>0</v>
      </c>
      <c r="BK102" s="355" t="str">
        <f>+IF(BK76=" "," ",BK76*(1+'PERSONAL DIRECTO'!$C$124))</f>
        <v xml:space="preserve"> </v>
      </c>
      <c r="BL102" s="237">
        <f>+IF($B102&gt;0,IF('PERSONAL DIRECTO'!BO23&gt;0,INT(-'PERSONAL DIRECTO'!$CW143*('PERSONAL DIRECTO'!BO23/('PERSONAL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DIRECTO'!BO23)/$B102,0),0)</f>
        <v>0</v>
      </c>
      <c r="BM102" s="341">
        <f t="shared" si="116"/>
        <v>0</v>
      </c>
      <c r="BN102" s="355" t="str">
        <f>+IF(BN76=" "," ",BN76*(1+'PERSONAL DIRECTO'!$C$124))</f>
        <v xml:space="preserve"> </v>
      </c>
      <c r="BO102" s="237">
        <f>+IF($B102&gt;0,IF('PERSONAL DIRECTO'!BR23&gt;0,INT(-'PERSONAL DIRECTO'!$CW143*('PERSONAL DIRECTO'!BR23/('PERSONAL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DIRECTO'!BR23)/$B102,0),0)</f>
        <v>0</v>
      </c>
      <c r="BP102" s="341">
        <f t="shared" si="117"/>
        <v>0</v>
      </c>
      <c r="BQ102" s="355" t="str">
        <f>+IF(BQ76=" "," ",BQ76*(1+'PERSONAL DIRECTO'!$C$124))</f>
        <v xml:space="preserve"> </v>
      </c>
      <c r="BR102" s="237">
        <f>+IF($B102&gt;0,IF('PERSONAL DIRECTO'!BU23&gt;0,INT(-'PERSONAL DIRECTO'!$CW143*('PERSONAL DIRECTO'!BU23/('PERSONAL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DIRECTO'!BU23)/$B102,0),0)</f>
        <v>0</v>
      </c>
      <c r="BS102" s="341">
        <f t="shared" si="118"/>
        <v>0</v>
      </c>
      <c r="BT102" s="355" t="str">
        <f>+IF(BT76=" "," ",BT76*(1+'PERSONAL DIRECTO'!$C$124))</f>
        <v xml:space="preserve"> </v>
      </c>
      <c r="BU102" s="237">
        <f>+IF($B102&gt;0,IF('PERSONAL DIRECTO'!BX23&gt;0,INT(-'PERSONAL DIRECTO'!$CW143*('PERSONAL DIRECTO'!BX23/('PERSONAL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DIRECTO'!BX23)/$B102,0),0)</f>
        <v>0</v>
      </c>
      <c r="BV102" s="341">
        <f t="shared" si="119"/>
        <v>0</v>
      </c>
      <c r="BW102" s="355" t="str">
        <f>+IF(BW76=" "," ",BW76*(1+'PERSONAL DIRECTO'!$C$124))</f>
        <v xml:space="preserve"> </v>
      </c>
      <c r="BX102" s="237">
        <f>+IF($B102&gt;0,IF('PERSONAL DIRECTO'!CA23&gt;0,INT(-'PERSONAL DIRECTO'!$CW143*('PERSONAL DIRECTO'!CA23/('PERSONAL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DIRECTO'!CA23)/$B102,0),0)</f>
        <v>0</v>
      </c>
      <c r="BY102" s="341">
        <f t="shared" si="120"/>
        <v>0</v>
      </c>
      <c r="BZ102" s="355" t="str">
        <f>+IF(BZ76=" "," ",BZ76*(1+'PERSONAL DIRECTO'!$C$124))</f>
        <v xml:space="preserve"> </v>
      </c>
      <c r="CA102" s="237">
        <f>+IF($B102&gt;0,IF('PERSONAL DIRECTO'!CD23&gt;0,INT(-'PERSONAL DIRECTO'!$CW143*('PERSONAL DIRECTO'!CD23/('PERSONAL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DIRECTO'!CD23)/$B102,0),0)</f>
        <v>0</v>
      </c>
      <c r="CB102" s="341">
        <f t="shared" si="121"/>
        <v>0</v>
      </c>
      <c r="CC102" s="355" t="str">
        <f>+IF(CC76=" "," ",CC76*(1+'PERSONAL DIRECTO'!$C$124))</f>
        <v xml:space="preserve"> </v>
      </c>
      <c r="CD102" s="237">
        <f>+IF($B102&gt;0,IF('PERSONAL DIRECTO'!CG23&gt;0,INT(-'PERSONAL DIRECTO'!$CW143*('PERSONAL DIRECTO'!CG23/('PERSONAL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DIRECTO'!CG23)/$B102,0),0)</f>
        <v>0</v>
      </c>
      <c r="CE102" s="341">
        <f t="shared" si="122"/>
        <v>0</v>
      </c>
      <c r="CF102" s="355" t="str">
        <f>+IF(CF76=" "," ",CF76*(1+'PERSONAL DIRECTO'!$C$124))</f>
        <v xml:space="preserve"> </v>
      </c>
      <c r="CG102" s="237">
        <f>+IF($B102&gt;0,IF('PERSONAL DIRECTO'!CJ23&gt;0,INT(-'PERSONAL DIRECTO'!$CW143*('PERSONAL DIRECTO'!CJ23/('PERSONAL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DIRECTO'!CJ23)/$B102,0),0)</f>
        <v>0</v>
      </c>
      <c r="CH102" s="341">
        <f t="shared" si="123"/>
        <v>0</v>
      </c>
      <c r="CI102" s="355" t="str">
        <f>+IF(CI76=" "," ",CI76*(1+'PERSONAL DIRECTO'!$C$124))</f>
        <v xml:space="preserve"> </v>
      </c>
      <c r="CJ102" s="237">
        <f>+IF($B102&gt;0,IF('PERSONAL DIRECTO'!CM23&gt;0,INT(-'PERSONAL DIRECTO'!$CW143*('PERSONAL DIRECTO'!CM23/('PERSONAL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DIRECTO'!CM23)/$B102,0),0)</f>
        <v>0</v>
      </c>
      <c r="CK102" s="341">
        <f t="shared" si="124"/>
        <v>0</v>
      </c>
      <c r="CL102" s="355" t="str">
        <f>+IF(CL76=" "," ",CL76*(1+'PERSONAL DIRECTO'!$C$124))</f>
        <v xml:space="preserve"> </v>
      </c>
      <c r="CM102" s="237">
        <f>+IF($B102&gt;0,IF('PERSONAL DIRECTO'!CP23&gt;0,INT(-'PERSONAL DIRECTO'!$CW143*('PERSONAL DIRECTO'!CP23/('PERSONAL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DIRECTO'!CP23)/$B102,0),0)</f>
        <v>0</v>
      </c>
      <c r="CN102" s="341">
        <f t="shared" si="125"/>
        <v>0</v>
      </c>
      <c r="CO102" s="76">
        <f t="shared" si="126"/>
        <v>0</v>
      </c>
    </row>
    <row r="103" spans="1:93" s="334" customFormat="1" ht="15.5" x14ac:dyDescent="0.35">
      <c r="A103" s="336" t="str">
        <f>+IF('PERSONAL DIRECTO'!DE144&lt;=15,"No requiere personal adicional",IF('PERSONAL DIRECTO'!CW144&lt;0,'PERSONAL DIRECTO'!A144,"No requiere personal adicional"))</f>
        <v>No requiere personal adicional</v>
      </c>
      <c r="B103" s="337">
        <f>+IF(A103="No requiere personal adicional",0,IF(('PERSONAL DIRECTO'!DA144/'PERSONAL DIRECTO'!$G$4)&lt;1,1,INT(ROUNDUP('PERSONAL DIRECTO'!DA144/'PERSONAL DIRECTO'!$G$4,1))))</f>
        <v>0</v>
      </c>
      <c r="C103" s="355" t="str">
        <f>+IF(C77=" "," ",C77*(1+'PERSONAL DIRECTO'!$C$124))</f>
        <v xml:space="preserve"> </v>
      </c>
      <c r="D103" s="237">
        <f>+IF($B103&gt;0,IF('PERSONAL DIRECTO'!G24&gt;0,INT(-'PERSONAL DIRECTO'!$CW144*('PERSONAL DIRECTO'!G24/('PERSONAL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DIRECTO'!G24)/$B103,0),0)</f>
        <v>0</v>
      </c>
      <c r="E103" s="341">
        <f t="shared" si="96"/>
        <v>0</v>
      </c>
      <c r="F103" s="355" t="str">
        <f>+IF(F77=" "," ",F77*(1+'PERSONAL DIRECTO'!$C$124))</f>
        <v xml:space="preserve"> </v>
      </c>
      <c r="G103" s="237">
        <f>+IF($B103&gt;0,IF('PERSONAL DIRECTO'!J24&gt;0,INT(-'PERSONAL DIRECTO'!$CW144*('PERSONAL DIRECTO'!J24/('PERSONAL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DIRECTO'!J24)/$B103,0),0)</f>
        <v>0</v>
      </c>
      <c r="H103" s="341">
        <f t="shared" si="97"/>
        <v>0</v>
      </c>
      <c r="I103" s="355" t="str">
        <f>+IF(I77=" "," ",I77*(1+'PERSONAL DIRECTO'!$C$124))</f>
        <v xml:space="preserve"> </v>
      </c>
      <c r="J103" s="237">
        <f>+IF($B103&gt;0,IF('PERSONAL DIRECTO'!M24&gt;0,INT(-'PERSONAL DIRECTO'!$CW144*('PERSONAL DIRECTO'!M24/('PERSONAL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DIRECTO'!M24)/$B103,0),0)</f>
        <v>0</v>
      </c>
      <c r="K103" s="341">
        <f t="shared" si="98"/>
        <v>0</v>
      </c>
      <c r="L103" s="355" t="str">
        <f>+IF(L77=" "," ",L77*(1+'PERSONAL DIRECTO'!$C$124))</f>
        <v xml:space="preserve"> </v>
      </c>
      <c r="M103" s="237">
        <f>+IF($B103&gt;0,IF('PERSONAL DIRECTO'!P24&gt;0,INT(-'PERSONAL DIRECTO'!$CW144*('PERSONAL DIRECTO'!P24/('PERSONAL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DIRECTO'!P24)/$B103,0),0)</f>
        <v>0</v>
      </c>
      <c r="N103" s="341">
        <f t="shared" si="99"/>
        <v>0</v>
      </c>
      <c r="O103" s="355" t="str">
        <f>+IF(O77=" "," ",O77*(1+'PERSONAL DIRECTO'!$C$124))</f>
        <v xml:space="preserve"> </v>
      </c>
      <c r="P103" s="237">
        <f>+IF($B103&gt;0,IF('PERSONAL DIRECTO'!S24&gt;0,INT(-'PERSONAL DIRECTO'!$CW144*('PERSONAL DIRECTO'!S24/('PERSONAL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DIRECTO'!S24)/$B103,0),0)</f>
        <v>0</v>
      </c>
      <c r="Q103" s="341">
        <f t="shared" si="100"/>
        <v>0</v>
      </c>
      <c r="R103" s="355" t="str">
        <f>+IF(R77=" "," ",R77*(1+'PERSONAL DIRECTO'!$C$124))</f>
        <v xml:space="preserve"> </v>
      </c>
      <c r="S103" s="237">
        <f>+IF($B103&gt;0,IF('PERSONAL DIRECTO'!V24&gt;0,INT(-'PERSONAL DIRECTO'!$CW144*('PERSONAL DIRECTO'!V24/('PERSONAL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DIRECTO'!V24)/$B103,0),0)</f>
        <v>0</v>
      </c>
      <c r="T103" s="341">
        <f t="shared" si="101"/>
        <v>0</v>
      </c>
      <c r="U103" s="355" t="str">
        <f>+IF(U77=" "," ",U77*(1+'PERSONAL DIRECTO'!$C$124))</f>
        <v xml:space="preserve"> </v>
      </c>
      <c r="V103" s="237">
        <f>+IF($B103&gt;0,IF('PERSONAL DIRECTO'!Y24&gt;0,INT(-'PERSONAL DIRECTO'!$CW144*('PERSONAL DIRECTO'!Y24/('PERSONAL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DIRECTO'!Y24)/$B103,0),0)</f>
        <v>0</v>
      </c>
      <c r="W103" s="341">
        <f t="shared" si="102"/>
        <v>0</v>
      </c>
      <c r="X103" s="355" t="str">
        <f>+IF(X77=" "," ",X77*(1+'PERSONAL DIRECTO'!$C$124))</f>
        <v xml:space="preserve"> </v>
      </c>
      <c r="Y103" s="237">
        <f>+IF($B103&gt;0,IF('PERSONAL DIRECTO'!AB24&gt;0,INT(-'PERSONAL DIRECTO'!$CW144*('PERSONAL DIRECTO'!AB24/('PERSONAL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DIRECTO'!AB24)/$B103,0),0)</f>
        <v>0</v>
      </c>
      <c r="Z103" s="341">
        <f t="shared" si="103"/>
        <v>0</v>
      </c>
      <c r="AA103" s="355" t="str">
        <f>+IF(AA77=" "," ",AA77*(1+'PERSONAL DIRECTO'!$C$124))</f>
        <v xml:space="preserve"> </v>
      </c>
      <c r="AB103" s="237">
        <f>+IF($B103&gt;0,IF('PERSONAL DIRECTO'!AE24&gt;0,INT(-'PERSONAL DIRECTO'!$CW144*('PERSONAL DIRECTO'!AE24/('PERSONAL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DIRECTO'!AE24)/$B103,0),0)</f>
        <v>0</v>
      </c>
      <c r="AC103" s="341">
        <f t="shared" si="104"/>
        <v>0</v>
      </c>
      <c r="AD103" s="355" t="str">
        <f>+IF(AD77=" "," ",AD77*(1+'PERSONAL DIRECTO'!$C$124))</f>
        <v xml:space="preserve"> </v>
      </c>
      <c r="AE103" s="237">
        <f>+IF($B103&gt;0,IF('PERSONAL DIRECTO'!AH24&gt;0,INT(-'PERSONAL DIRECTO'!$CW144*('PERSONAL DIRECTO'!AH24/('PERSONAL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DIRECTO'!AH24)/$B103,0),0)</f>
        <v>0</v>
      </c>
      <c r="AF103" s="341">
        <f t="shared" si="105"/>
        <v>0</v>
      </c>
      <c r="AG103" s="355" t="str">
        <f>+IF(AG77=" "," ",AG77*(1+'PERSONAL DIRECTO'!$C$124))</f>
        <v xml:space="preserve"> </v>
      </c>
      <c r="AH103" s="237">
        <f>+IF($B103&gt;0,IF('PERSONAL DIRECTO'!AK24&gt;0,INT(-'PERSONAL DIRECTO'!$CW144*('PERSONAL DIRECTO'!AK24/('PERSONAL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DIRECTO'!AK24)/$B103,0),0)</f>
        <v>0</v>
      </c>
      <c r="AI103" s="341">
        <f t="shared" si="106"/>
        <v>0</v>
      </c>
      <c r="AJ103" s="355" t="str">
        <f>+IF(AJ77=" "," ",AJ77*(1+'PERSONAL DIRECTO'!$C$124))</f>
        <v xml:space="preserve"> </v>
      </c>
      <c r="AK103" s="237">
        <f>+IF($B103&gt;0,IF('PERSONAL DIRECTO'!AN24&gt;0,INT(-'PERSONAL DIRECTO'!$CW144*('PERSONAL DIRECTO'!AN24/('PERSONAL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DIRECTO'!AN24)/$B103,0),0)</f>
        <v>0</v>
      </c>
      <c r="AL103" s="341">
        <f t="shared" si="107"/>
        <v>0</v>
      </c>
      <c r="AM103" s="355" t="str">
        <f>+IF(AM77=" "," ",AM77*(1+'PERSONAL DIRECTO'!$C$124))</f>
        <v xml:space="preserve"> </v>
      </c>
      <c r="AN103" s="237">
        <f>+IF($B103&gt;0,IF('PERSONAL DIRECTO'!AQ24&gt;0,INT(-'PERSONAL DIRECTO'!$CW144*('PERSONAL DIRECTO'!AQ24/('PERSONAL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DIRECTO'!AQ24)/$B103,0),0)</f>
        <v>0</v>
      </c>
      <c r="AO103" s="341">
        <f t="shared" si="108"/>
        <v>0</v>
      </c>
      <c r="AP103" s="355" t="str">
        <f>+IF(AP77=" "," ",AP77*(1+'PERSONAL DIRECTO'!$C$124))</f>
        <v xml:space="preserve"> </v>
      </c>
      <c r="AQ103" s="237">
        <f>+IF($B103&gt;0,IF('PERSONAL DIRECTO'!AT24&gt;0,INT(-'PERSONAL DIRECTO'!$CW144*('PERSONAL DIRECTO'!AT24/('PERSONAL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DIRECTO'!AT24)/$B103,0),0)</f>
        <v>0</v>
      </c>
      <c r="AR103" s="341">
        <f t="shared" si="109"/>
        <v>0</v>
      </c>
      <c r="AS103" s="355" t="str">
        <f>+IF(AS77=" "," ",AS77*(1+'PERSONAL DIRECTO'!$C$124))</f>
        <v xml:space="preserve"> </v>
      </c>
      <c r="AT103" s="237">
        <f>+IF($B103&gt;0,IF('PERSONAL DIRECTO'!AW24&gt;0,INT(-'PERSONAL DIRECTO'!$CW144*('PERSONAL DIRECTO'!AW24/('PERSONAL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DIRECTO'!AW24)/$B103,0),0)</f>
        <v>0</v>
      </c>
      <c r="AU103" s="341">
        <f t="shared" si="110"/>
        <v>0</v>
      </c>
      <c r="AV103" s="355" t="str">
        <f>+IF(AV77=" "," ",AV77*(1+'PERSONAL DIRECTO'!$C$124))</f>
        <v xml:space="preserve"> </v>
      </c>
      <c r="AW103" s="237">
        <f>+IF($B103&gt;0,IF('PERSONAL DIRECTO'!AZ24&gt;0,INT(-'PERSONAL DIRECTO'!$CW144*('PERSONAL DIRECTO'!AZ24/('PERSONAL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DIRECTO'!AZ24)/$B103,0),0)</f>
        <v>0</v>
      </c>
      <c r="AX103" s="341">
        <f t="shared" si="111"/>
        <v>0</v>
      </c>
      <c r="AY103" s="355" t="str">
        <f>+IF(AY77=" "," ",AY77*(1+'PERSONAL DIRECTO'!$C$124))</f>
        <v xml:space="preserve"> </v>
      </c>
      <c r="AZ103" s="237">
        <f>+IF($B103&gt;0,IF('PERSONAL DIRECTO'!BC24&gt;0,INT(-'PERSONAL DIRECTO'!$CW144*('PERSONAL DIRECTO'!BC24/('PERSONAL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DIRECTO'!BC24)/$B103,0),0)</f>
        <v>0</v>
      </c>
      <c r="BA103" s="341">
        <f t="shared" si="112"/>
        <v>0</v>
      </c>
      <c r="BB103" s="355" t="str">
        <f>+IF(BB77=" "," ",BB77*(1+'PERSONAL DIRECTO'!$C$124))</f>
        <v xml:space="preserve"> </v>
      </c>
      <c r="BC103" s="237">
        <f>+IF($B103&gt;0,IF('PERSONAL DIRECTO'!BF24&gt;0,INT(-'PERSONAL DIRECTO'!$CW144*('PERSONAL DIRECTO'!BF24/('PERSONAL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DIRECTO'!BF24)/$B103,0),0)</f>
        <v>0</v>
      </c>
      <c r="BD103" s="341">
        <f t="shared" si="113"/>
        <v>0</v>
      </c>
      <c r="BE103" s="355" t="str">
        <f>+IF(BE77=" "," ",BE77*(1+'PERSONAL DIRECTO'!$C$124))</f>
        <v xml:space="preserve"> </v>
      </c>
      <c r="BF103" s="237">
        <f>+IF($B103&gt;0,IF('PERSONAL DIRECTO'!BI24&gt;0,INT(-'PERSONAL DIRECTO'!$CW144*('PERSONAL DIRECTO'!BI24/('PERSONAL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DIRECTO'!BI24)/$B103,0),0)</f>
        <v>0</v>
      </c>
      <c r="BG103" s="341">
        <f t="shared" si="114"/>
        <v>0</v>
      </c>
      <c r="BH103" s="355" t="str">
        <f>+IF(BH77=" "," ",BH77*(1+'PERSONAL DIRECTO'!$C$124))</f>
        <v xml:space="preserve"> </v>
      </c>
      <c r="BI103" s="237">
        <f>+IF($B103&gt;0,IF('PERSONAL DIRECTO'!BL24&gt;0,INT(-'PERSONAL DIRECTO'!$CW144*('PERSONAL DIRECTO'!BL24/('PERSONAL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DIRECTO'!BL24)/$B103,0),0)</f>
        <v>0</v>
      </c>
      <c r="BJ103" s="341">
        <f t="shared" si="115"/>
        <v>0</v>
      </c>
      <c r="BK103" s="355" t="str">
        <f>+IF(BK77=" "," ",BK77*(1+'PERSONAL DIRECTO'!$C$124))</f>
        <v xml:space="preserve"> </v>
      </c>
      <c r="BL103" s="237">
        <f>+IF($B103&gt;0,IF('PERSONAL DIRECTO'!BO24&gt;0,INT(-'PERSONAL DIRECTO'!$CW144*('PERSONAL DIRECTO'!BO24/('PERSONAL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DIRECTO'!BO24)/$B103,0),0)</f>
        <v>0</v>
      </c>
      <c r="BM103" s="341">
        <f t="shared" si="116"/>
        <v>0</v>
      </c>
      <c r="BN103" s="355" t="str">
        <f>+IF(BN77=" "," ",BN77*(1+'PERSONAL DIRECTO'!$C$124))</f>
        <v xml:space="preserve"> </v>
      </c>
      <c r="BO103" s="237">
        <f>+IF($B103&gt;0,IF('PERSONAL DIRECTO'!BR24&gt;0,INT(-'PERSONAL DIRECTO'!$CW144*('PERSONAL DIRECTO'!BR24/('PERSONAL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DIRECTO'!BR24)/$B103,0),0)</f>
        <v>0</v>
      </c>
      <c r="BP103" s="341">
        <f t="shared" si="117"/>
        <v>0</v>
      </c>
      <c r="BQ103" s="355" t="str">
        <f>+IF(BQ77=" "," ",BQ77*(1+'PERSONAL DIRECTO'!$C$124))</f>
        <v xml:space="preserve"> </v>
      </c>
      <c r="BR103" s="237">
        <f>+IF($B103&gt;0,IF('PERSONAL DIRECTO'!BU24&gt;0,INT(-'PERSONAL DIRECTO'!$CW144*('PERSONAL DIRECTO'!BU24/('PERSONAL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DIRECTO'!BU24)/$B103,0),0)</f>
        <v>0</v>
      </c>
      <c r="BS103" s="341">
        <f t="shared" si="118"/>
        <v>0</v>
      </c>
      <c r="BT103" s="355" t="str">
        <f>+IF(BT77=" "," ",BT77*(1+'PERSONAL DIRECTO'!$C$124))</f>
        <v xml:space="preserve"> </v>
      </c>
      <c r="BU103" s="237">
        <f>+IF($B103&gt;0,IF('PERSONAL DIRECTO'!BX24&gt;0,INT(-'PERSONAL DIRECTO'!$CW144*('PERSONAL DIRECTO'!BX24/('PERSONAL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DIRECTO'!BX24)/$B103,0),0)</f>
        <v>0</v>
      </c>
      <c r="BV103" s="341">
        <f t="shared" si="119"/>
        <v>0</v>
      </c>
      <c r="BW103" s="355" t="str">
        <f>+IF(BW77=" "," ",BW77*(1+'PERSONAL DIRECTO'!$C$124))</f>
        <v xml:space="preserve"> </v>
      </c>
      <c r="BX103" s="237">
        <f>+IF($B103&gt;0,IF('PERSONAL DIRECTO'!CA24&gt;0,INT(-'PERSONAL DIRECTO'!$CW144*('PERSONAL DIRECTO'!CA24/('PERSONAL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DIRECTO'!CA24)/$B103,0),0)</f>
        <v>0</v>
      </c>
      <c r="BY103" s="341">
        <f t="shared" si="120"/>
        <v>0</v>
      </c>
      <c r="BZ103" s="355" t="str">
        <f>+IF(BZ77=" "," ",BZ77*(1+'PERSONAL DIRECTO'!$C$124))</f>
        <v xml:space="preserve"> </v>
      </c>
      <c r="CA103" s="237">
        <f>+IF($B103&gt;0,IF('PERSONAL DIRECTO'!CD24&gt;0,INT(-'PERSONAL DIRECTO'!$CW144*('PERSONAL DIRECTO'!CD24/('PERSONAL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DIRECTO'!CD24)/$B103,0),0)</f>
        <v>0</v>
      </c>
      <c r="CB103" s="341">
        <f t="shared" si="121"/>
        <v>0</v>
      </c>
      <c r="CC103" s="355" t="str">
        <f>+IF(CC77=" "," ",CC77*(1+'PERSONAL DIRECTO'!$C$124))</f>
        <v xml:space="preserve"> </v>
      </c>
      <c r="CD103" s="237">
        <f>+IF($B103&gt;0,IF('PERSONAL DIRECTO'!CG24&gt;0,INT(-'PERSONAL DIRECTO'!$CW144*('PERSONAL DIRECTO'!CG24/('PERSONAL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DIRECTO'!CG24)/$B103,0),0)</f>
        <v>0</v>
      </c>
      <c r="CE103" s="341">
        <f t="shared" si="122"/>
        <v>0</v>
      </c>
      <c r="CF103" s="355" t="str">
        <f>+IF(CF77=" "," ",CF77*(1+'PERSONAL DIRECTO'!$C$124))</f>
        <v xml:space="preserve"> </v>
      </c>
      <c r="CG103" s="237">
        <f>+IF($B103&gt;0,IF('PERSONAL DIRECTO'!CJ24&gt;0,INT(-'PERSONAL DIRECTO'!$CW144*('PERSONAL DIRECTO'!CJ24/('PERSONAL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DIRECTO'!CJ24)/$B103,0),0)</f>
        <v>0</v>
      </c>
      <c r="CH103" s="341">
        <f t="shared" si="123"/>
        <v>0</v>
      </c>
      <c r="CI103" s="355" t="str">
        <f>+IF(CI77=" "," ",CI77*(1+'PERSONAL DIRECTO'!$C$124))</f>
        <v xml:space="preserve"> </v>
      </c>
      <c r="CJ103" s="237">
        <f>+IF($B103&gt;0,IF('PERSONAL DIRECTO'!CM24&gt;0,INT(-'PERSONAL DIRECTO'!$CW144*('PERSONAL DIRECTO'!CM24/('PERSONAL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DIRECTO'!CM24)/$B103,0),0)</f>
        <v>0</v>
      </c>
      <c r="CK103" s="341">
        <f t="shared" si="124"/>
        <v>0</v>
      </c>
      <c r="CL103" s="355" t="str">
        <f>+IF(CL77=" "," ",CL77*(1+'PERSONAL DIRECTO'!$C$124))</f>
        <v xml:space="preserve"> </v>
      </c>
      <c r="CM103" s="237">
        <f>+IF($B103&gt;0,IF('PERSONAL DIRECTO'!CP24&gt;0,INT(-'PERSONAL DIRECTO'!$CW144*('PERSONAL DIRECTO'!CP24/('PERSONAL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DIRECTO'!CP24)/$B103,0),0)</f>
        <v>0</v>
      </c>
      <c r="CN103" s="341">
        <f t="shared" si="125"/>
        <v>0</v>
      </c>
      <c r="CO103" s="76">
        <f t="shared" si="126"/>
        <v>0</v>
      </c>
    </row>
    <row r="104" spans="1:93" s="334" customFormat="1" ht="15.5" x14ac:dyDescent="0.35">
      <c r="A104" s="336" t="str">
        <f>+IF('PERSONAL DIRECTO'!DE145&lt;=15,"No requiere personal adicional",IF('PERSONAL DIRECTO'!CW145&lt;0,'PERSONAL DIRECTO'!A145,"No requiere personal adicional"))</f>
        <v>No requiere personal adicional</v>
      </c>
      <c r="B104" s="337">
        <f>+IF(A104="No requiere personal adicional",0,IF(('PERSONAL DIRECTO'!DA145/'PERSONAL DIRECTO'!$G$4)&lt;1,1,INT(ROUNDUP('PERSONAL DIRECTO'!DA145/'PERSONAL DIRECTO'!$G$4,1))))</f>
        <v>0</v>
      </c>
      <c r="C104" s="355" t="str">
        <f>+IF(C78=" "," ",C78*(1+'PERSONAL DIRECTO'!$C$124))</f>
        <v xml:space="preserve"> </v>
      </c>
      <c r="D104" s="237">
        <f>+IF($B104&gt;0,IF('PERSONAL DIRECTO'!G25&gt;0,INT(-'PERSONAL DIRECTO'!$CW145*('PERSONAL DIRECTO'!G25/('PERSONAL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DIRECTO'!G25)/$B104,0),0)</f>
        <v>0</v>
      </c>
      <c r="E104" s="341">
        <f t="shared" si="96"/>
        <v>0</v>
      </c>
      <c r="F104" s="355" t="str">
        <f>+IF(F78=" "," ",F78*(1+'PERSONAL DIRECTO'!$C$124))</f>
        <v xml:space="preserve"> </v>
      </c>
      <c r="G104" s="237">
        <f>+IF($B104&gt;0,IF('PERSONAL DIRECTO'!J25&gt;0,INT(-'PERSONAL DIRECTO'!$CW145*('PERSONAL DIRECTO'!J25/('PERSONAL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DIRECTO'!J25)/$B104,0),0)</f>
        <v>0</v>
      </c>
      <c r="H104" s="341">
        <f t="shared" si="97"/>
        <v>0</v>
      </c>
      <c r="I104" s="355" t="str">
        <f>+IF(I78=" "," ",I78*(1+'PERSONAL DIRECTO'!$C$124))</f>
        <v xml:space="preserve"> </v>
      </c>
      <c r="J104" s="237">
        <f>+IF($B104&gt;0,IF('PERSONAL DIRECTO'!M25&gt;0,INT(-'PERSONAL DIRECTO'!$CW145*('PERSONAL DIRECTO'!M25/('PERSONAL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DIRECTO'!M25)/$B104,0),0)</f>
        <v>0</v>
      </c>
      <c r="K104" s="341">
        <f t="shared" si="98"/>
        <v>0</v>
      </c>
      <c r="L104" s="355" t="str">
        <f>+IF(L78=" "," ",L78*(1+'PERSONAL DIRECTO'!$C$124))</f>
        <v xml:space="preserve"> </v>
      </c>
      <c r="M104" s="237">
        <f>+IF($B104&gt;0,IF('PERSONAL DIRECTO'!P25&gt;0,INT(-'PERSONAL DIRECTO'!$CW145*('PERSONAL DIRECTO'!P25/('PERSONAL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DIRECTO'!P25)/$B104,0),0)</f>
        <v>0</v>
      </c>
      <c r="N104" s="341">
        <f t="shared" si="99"/>
        <v>0</v>
      </c>
      <c r="O104" s="355" t="str">
        <f>+IF(O78=" "," ",O78*(1+'PERSONAL DIRECTO'!$C$124))</f>
        <v xml:space="preserve"> </v>
      </c>
      <c r="P104" s="237">
        <f>+IF($B104&gt;0,IF('PERSONAL DIRECTO'!S25&gt;0,INT(-'PERSONAL DIRECTO'!$CW145*('PERSONAL DIRECTO'!S25/('PERSONAL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DIRECTO'!S25)/$B104,0),0)</f>
        <v>0</v>
      </c>
      <c r="Q104" s="341">
        <f t="shared" si="100"/>
        <v>0</v>
      </c>
      <c r="R104" s="355" t="str">
        <f>+IF(R78=" "," ",R78*(1+'PERSONAL DIRECTO'!$C$124))</f>
        <v xml:space="preserve"> </v>
      </c>
      <c r="S104" s="237">
        <f>+IF($B104&gt;0,IF('PERSONAL DIRECTO'!V25&gt;0,INT(-'PERSONAL DIRECTO'!$CW145*('PERSONAL DIRECTO'!V25/('PERSONAL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DIRECTO'!V25)/$B104,0),0)</f>
        <v>0</v>
      </c>
      <c r="T104" s="341">
        <f t="shared" si="101"/>
        <v>0</v>
      </c>
      <c r="U104" s="355" t="str">
        <f>+IF(U78=" "," ",U78*(1+'PERSONAL DIRECTO'!$C$124))</f>
        <v xml:space="preserve"> </v>
      </c>
      <c r="V104" s="237">
        <f>+IF($B104&gt;0,IF('PERSONAL DIRECTO'!Y25&gt;0,INT(-'PERSONAL DIRECTO'!$CW145*('PERSONAL DIRECTO'!Y25/('PERSONAL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DIRECTO'!Y25)/$B104,0),0)</f>
        <v>0</v>
      </c>
      <c r="W104" s="341">
        <f t="shared" si="102"/>
        <v>0</v>
      </c>
      <c r="X104" s="355" t="str">
        <f>+IF(X78=" "," ",X78*(1+'PERSONAL DIRECTO'!$C$124))</f>
        <v xml:space="preserve"> </v>
      </c>
      <c r="Y104" s="237">
        <f>+IF($B104&gt;0,IF('PERSONAL DIRECTO'!AB25&gt;0,INT(-'PERSONAL DIRECTO'!$CW145*('PERSONAL DIRECTO'!AB25/('PERSONAL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DIRECTO'!AB25)/$B104,0),0)</f>
        <v>0</v>
      </c>
      <c r="Z104" s="341">
        <f t="shared" si="103"/>
        <v>0</v>
      </c>
      <c r="AA104" s="355" t="str">
        <f>+IF(AA78=" "," ",AA78*(1+'PERSONAL DIRECTO'!$C$124))</f>
        <v xml:space="preserve"> </v>
      </c>
      <c r="AB104" s="237">
        <f>+IF($B104&gt;0,IF('PERSONAL DIRECTO'!AE25&gt;0,INT(-'PERSONAL DIRECTO'!$CW145*('PERSONAL DIRECTO'!AE25/('PERSONAL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DIRECTO'!AE25)/$B104,0),0)</f>
        <v>0</v>
      </c>
      <c r="AC104" s="341">
        <f t="shared" si="104"/>
        <v>0</v>
      </c>
      <c r="AD104" s="355" t="str">
        <f>+IF(AD78=" "," ",AD78*(1+'PERSONAL DIRECTO'!$C$124))</f>
        <v xml:space="preserve"> </v>
      </c>
      <c r="AE104" s="237">
        <f>+IF($B104&gt;0,IF('PERSONAL DIRECTO'!AH25&gt;0,INT(-'PERSONAL DIRECTO'!$CW145*('PERSONAL DIRECTO'!AH25/('PERSONAL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DIRECTO'!AH25)/$B104,0),0)</f>
        <v>0</v>
      </c>
      <c r="AF104" s="341">
        <f t="shared" si="105"/>
        <v>0</v>
      </c>
      <c r="AG104" s="355" t="str">
        <f>+IF(AG78=" "," ",AG78*(1+'PERSONAL DIRECTO'!$C$124))</f>
        <v xml:space="preserve"> </v>
      </c>
      <c r="AH104" s="237">
        <f>+IF($B104&gt;0,IF('PERSONAL DIRECTO'!AK25&gt;0,INT(-'PERSONAL DIRECTO'!$CW145*('PERSONAL DIRECTO'!AK25/('PERSONAL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DIRECTO'!AK25)/$B104,0),0)</f>
        <v>0</v>
      </c>
      <c r="AI104" s="341">
        <f t="shared" si="106"/>
        <v>0</v>
      </c>
      <c r="AJ104" s="355" t="str">
        <f>+IF(AJ78=" "," ",AJ78*(1+'PERSONAL DIRECTO'!$C$124))</f>
        <v xml:space="preserve"> </v>
      </c>
      <c r="AK104" s="237">
        <f>+IF($B104&gt;0,IF('PERSONAL DIRECTO'!AN25&gt;0,INT(-'PERSONAL DIRECTO'!$CW145*('PERSONAL DIRECTO'!AN25/('PERSONAL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DIRECTO'!AN25)/$B104,0),0)</f>
        <v>0</v>
      </c>
      <c r="AL104" s="341">
        <f t="shared" si="107"/>
        <v>0</v>
      </c>
      <c r="AM104" s="355" t="str">
        <f>+IF(AM78=" "," ",AM78*(1+'PERSONAL DIRECTO'!$C$124))</f>
        <v xml:space="preserve"> </v>
      </c>
      <c r="AN104" s="237">
        <f>+IF($B104&gt;0,IF('PERSONAL DIRECTO'!AQ25&gt;0,INT(-'PERSONAL DIRECTO'!$CW145*('PERSONAL DIRECTO'!AQ25/('PERSONAL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DIRECTO'!AQ25)/$B104,0),0)</f>
        <v>0</v>
      </c>
      <c r="AO104" s="341">
        <f t="shared" si="108"/>
        <v>0</v>
      </c>
      <c r="AP104" s="355" t="str">
        <f>+IF(AP78=" "," ",AP78*(1+'PERSONAL DIRECTO'!$C$124))</f>
        <v xml:space="preserve"> </v>
      </c>
      <c r="AQ104" s="237">
        <f>+IF($B104&gt;0,IF('PERSONAL DIRECTO'!AT25&gt;0,INT(-'PERSONAL DIRECTO'!$CW145*('PERSONAL DIRECTO'!AT25/('PERSONAL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DIRECTO'!AT25)/$B104,0),0)</f>
        <v>0</v>
      </c>
      <c r="AR104" s="341">
        <f t="shared" si="109"/>
        <v>0</v>
      </c>
      <c r="AS104" s="355" t="str">
        <f>+IF(AS78=" "," ",AS78*(1+'PERSONAL DIRECTO'!$C$124))</f>
        <v xml:space="preserve"> </v>
      </c>
      <c r="AT104" s="237">
        <f>+IF($B104&gt;0,IF('PERSONAL DIRECTO'!AW25&gt;0,INT(-'PERSONAL DIRECTO'!$CW145*('PERSONAL DIRECTO'!AW25/('PERSONAL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DIRECTO'!AW25)/$B104,0),0)</f>
        <v>0</v>
      </c>
      <c r="AU104" s="341">
        <f t="shared" si="110"/>
        <v>0</v>
      </c>
      <c r="AV104" s="355" t="str">
        <f>+IF(AV78=" "," ",AV78*(1+'PERSONAL DIRECTO'!$C$124))</f>
        <v xml:space="preserve"> </v>
      </c>
      <c r="AW104" s="237">
        <f>+IF($B104&gt;0,IF('PERSONAL DIRECTO'!AZ25&gt;0,INT(-'PERSONAL DIRECTO'!$CW145*('PERSONAL DIRECTO'!AZ25/('PERSONAL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DIRECTO'!AZ25)/$B104,0),0)</f>
        <v>0</v>
      </c>
      <c r="AX104" s="341">
        <f t="shared" si="111"/>
        <v>0</v>
      </c>
      <c r="AY104" s="355" t="str">
        <f>+IF(AY78=" "," ",AY78*(1+'PERSONAL DIRECTO'!$C$124))</f>
        <v xml:space="preserve"> </v>
      </c>
      <c r="AZ104" s="237">
        <f>+IF($B104&gt;0,IF('PERSONAL DIRECTO'!BC25&gt;0,INT(-'PERSONAL DIRECTO'!$CW145*('PERSONAL DIRECTO'!BC25/('PERSONAL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DIRECTO'!BC25)/$B104,0),0)</f>
        <v>0</v>
      </c>
      <c r="BA104" s="341">
        <f t="shared" si="112"/>
        <v>0</v>
      </c>
      <c r="BB104" s="355" t="str">
        <f>+IF(BB78=" "," ",BB78*(1+'PERSONAL DIRECTO'!$C$124))</f>
        <v xml:space="preserve"> </v>
      </c>
      <c r="BC104" s="237">
        <f>+IF($B104&gt;0,IF('PERSONAL DIRECTO'!BF25&gt;0,INT(-'PERSONAL DIRECTO'!$CW145*('PERSONAL DIRECTO'!BF25/('PERSONAL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DIRECTO'!BF25)/$B104,0),0)</f>
        <v>0</v>
      </c>
      <c r="BD104" s="341">
        <f t="shared" si="113"/>
        <v>0</v>
      </c>
      <c r="BE104" s="355" t="str">
        <f>+IF(BE78=" "," ",BE78*(1+'PERSONAL DIRECTO'!$C$124))</f>
        <v xml:space="preserve"> </v>
      </c>
      <c r="BF104" s="237">
        <f>+IF($B104&gt;0,IF('PERSONAL DIRECTO'!BI25&gt;0,INT(-'PERSONAL DIRECTO'!$CW145*('PERSONAL DIRECTO'!BI25/('PERSONAL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DIRECTO'!BI25)/$B104,0),0)</f>
        <v>0</v>
      </c>
      <c r="BG104" s="341">
        <f t="shared" si="114"/>
        <v>0</v>
      </c>
      <c r="BH104" s="355" t="str">
        <f>+IF(BH78=" "," ",BH78*(1+'PERSONAL DIRECTO'!$C$124))</f>
        <v xml:space="preserve"> </v>
      </c>
      <c r="BI104" s="237">
        <f>+IF($B104&gt;0,IF('PERSONAL DIRECTO'!BL25&gt;0,INT(-'PERSONAL DIRECTO'!$CW145*('PERSONAL DIRECTO'!BL25/('PERSONAL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DIRECTO'!BL25)/$B104,0),0)</f>
        <v>0</v>
      </c>
      <c r="BJ104" s="341">
        <f t="shared" si="115"/>
        <v>0</v>
      </c>
      <c r="BK104" s="355" t="str">
        <f>+IF(BK78=" "," ",BK78*(1+'PERSONAL DIRECTO'!$C$124))</f>
        <v xml:space="preserve"> </v>
      </c>
      <c r="BL104" s="237">
        <f>+IF($B104&gt;0,IF('PERSONAL DIRECTO'!BO25&gt;0,INT(-'PERSONAL DIRECTO'!$CW145*('PERSONAL DIRECTO'!BO25/('PERSONAL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DIRECTO'!BO25)/$B104,0),0)</f>
        <v>0</v>
      </c>
      <c r="BM104" s="341">
        <f t="shared" si="116"/>
        <v>0</v>
      </c>
      <c r="BN104" s="355" t="str">
        <f>+IF(BN78=" "," ",BN78*(1+'PERSONAL DIRECTO'!$C$124))</f>
        <v xml:space="preserve"> </v>
      </c>
      <c r="BO104" s="237">
        <f>+IF($B104&gt;0,IF('PERSONAL DIRECTO'!BR25&gt;0,INT(-'PERSONAL DIRECTO'!$CW145*('PERSONAL DIRECTO'!BR25/('PERSONAL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DIRECTO'!BR25)/$B104,0),0)</f>
        <v>0</v>
      </c>
      <c r="BP104" s="341">
        <f t="shared" si="117"/>
        <v>0</v>
      </c>
      <c r="BQ104" s="355" t="str">
        <f>+IF(BQ78=" "," ",BQ78*(1+'PERSONAL DIRECTO'!$C$124))</f>
        <v xml:space="preserve"> </v>
      </c>
      <c r="BR104" s="237">
        <f>+IF($B104&gt;0,IF('PERSONAL DIRECTO'!BU25&gt;0,INT(-'PERSONAL DIRECTO'!$CW145*('PERSONAL DIRECTO'!BU25/('PERSONAL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DIRECTO'!BU25)/$B104,0),0)</f>
        <v>0</v>
      </c>
      <c r="BS104" s="341">
        <f t="shared" si="118"/>
        <v>0</v>
      </c>
      <c r="BT104" s="355" t="str">
        <f>+IF(BT78=" "," ",BT78*(1+'PERSONAL DIRECTO'!$C$124))</f>
        <v xml:space="preserve"> </v>
      </c>
      <c r="BU104" s="237">
        <f>+IF($B104&gt;0,IF('PERSONAL DIRECTO'!BX25&gt;0,INT(-'PERSONAL DIRECTO'!$CW145*('PERSONAL DIRECTO'!BX25/('PERSONAL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DIRECTO'!BX25)/$B104,0),0)</f>
        <v>0</v>
      </c>
      <c r="BV104" s="341">
        <f t="shared" si="119"/>
        <v>0</v>
      </c>
      <c r="BW104" s="355" t="str">
        <f>+IF(BW78=" "," ",BW78*(1+'PERSONAL DIRECTO'!$C$124))</f>
        <v xml:space="preserve"> </v>
      </c>
      <c r="BX104" s="237">
        <f>+IF($B104&gt;0,IF('PERSONAL DIRECTO'!CA25&gt;0,INT(-'PERSONAL DIRECTO'!$CW145*('PERSONAL DIRECTO'!CA25/('PERSONAL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DIRECTO'!CA25)/$B104,0),0)</f>
        <v>0</v>
      </c>
      <c r="BY104" s="341">
        <f t="shared" si="120"/>
        <v>0</v>
      </c>
      <c r="BZ104" s="355" t="str">
        <f>+IF(BZ78=" "," ",BZ78*(1+'PERSONAL DIRECTO'!$C$124))</f>
        <v xml:space="preserve"> </v>
      </c>
      <c r="CA104" s="237">
        <f>+IF($B104&gt;0,IF('PERSONAL DIRECTO'!CD25&gt;0,INT(-'PERSONAL DIRECTO'!$CW145*('PERSONAL DIRECTO'!CD25/('PERSONAL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DIRECTO'!CD25)/$B104,0),0)</f>
        <v>0</v>
      </c>
      <c r="CB104" s="341">
        <f t="shared" si="121"/>
        <v>0</v>
      </c>
      <c r="CC104" s="355" t="str">
        <f>+IF(CC78=" "," ",CC78*(1+'PERSONAL DIRECTO'!$C$124))</f>
        <v xml:space="preserve"> </v>
      </c>
      <c r="CD104" s="237">
        <f>+IF($B104&gt;0,IF('PERSONAL DIRECTO'!CG25&gt;0,INT(-'PERSONAL DIRECTO'!$CW145*('PERSONAL DIRECTO'!CG25/('PERSONAL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DIRECTO'!CG25)/$B104,0),0)</f>
        <v>0</v>
      </c>
      <c r="CE104" s="341">
        <f t="shared" si="122"/>
        <v>0</v>
      </c>
      <c r="CF104" s="355" t="str">
        <f>+IF(CF78=" "," ",CF78*(1+'PERSONAL DIRECTO'!$C$124))</f>
        <v xml:space="preserve"> </v>
      </c>
      <c r="CG104" s="237">
        <f>+IF($B104&gt;0,IF('PERSONAL DIRECTO'!CJ25&gt;0,INT(-'PERSONAL DIRECTO'!$CW145*('PERSONAL DIRECTO'!CJ25/('PERSONAL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DIRECTO'!CJ25)/$B104,0),0)</f>
        <v>0</v>
      </c>
      <c r="CH104" s="341">
        <f t="shared" si="123"/>
        <v>0</v>
      </c>
      <c r="CI104" s="355" t="str">
        <f>+IF(CI78=" "," ",CI78*(1+'PERSONAL DIRECTO'!$C$124))</f>
        <v xml:space="preserve"> </v>
      </c>
      <c r="CJ104" s="237">
        <f>+IF($B104&gt;0,IF('PERSONAL DIRECTO'!CM25&gt;0,INT(-'PERSONAL DIRECTO'!$CW145*('PERSONAL DIRECTO'!CM25/('PERSONAL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DIRECTO'!CM25)/$B104,0),0)</f>
        <v>0</v>
      </c>
      <c r="CK104" s="341">
        <f t="shared" si="124"/>
        <v>0</v>
      </c>
      <c r="CL104" s="355" t="str">
        <f>+IF(CL78=" "," ",CL78*(1+'PERSONAL DIRECTO'!$C$124))</f>
        <v xml:space="preserve"> </v>
      </c>
      <c r="CM104" s="237">
        <f>+IF($B104&gt;0,IF('PERSONAL DIRECTO'!CP25&gt;0,INT(-'PERSONAL DIRECTO'!$CW145*('PERSONAL DIRECTO'!CP25/('PERSONAL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DIRECTO'!CP25)/$B104,0),0)</f>
        <v>0</v>
      </c>
      <c r="CN104" s="341">
        <f t="shared" si="125"/>
        <v>0</v>
      </c>
      <c r="CO104" s="76">
        <f t="shared" si="126"/>
        <v>0</v>
      </c>
    </row>
    <row r="105" spans="1:93" s="334" customFormat="1" ht="15.5" x14ac:dyDescent="0.35">
      <c r="A105" s="336" t="str">
        <f>+IF('PERSONAL DIRECTO'!DE146&lt;=15,"No requiere personal adicional",IF('PERSONAL DIRECTO'!CW146&lt;0,'PERSONAL DIRECTO'!A146,"No requiere personal adicional"))</f>
        <v>No requiere personal adicional</v>
      </c>
      <c r="B105" s="337">
        <f>+IF(A105="No requiere personal adicional",0,IF(('PERSONAL DIRECTO'!DA146/'PERSONAL DIRECTO'!$G$4)&lt;1,1,INT(ROUNDUP('PERSONAL DIRECTO'!DA146/'PERSONAL DIRECTO'!$G$4,1))))</f>
        <v>0</v>
      </c>
      <c r="C105" s="355" t="str">
        <f>+IF(C79=" "," ",C79*(1+'PERSONAL DIRECTO'!$C$124))</f>
        <v xml:space="preserve"> </v>
      </c>
      <c r="D105" s="237">
        <f>+IF($B105&gt;0,IF('PERSONAL DIRECTO'!G26&gt;0,INT(-'PERSONAL DIRECTO'!$CW146*('PERSONAL DIRECTO'!G26/('PERSONAL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DIRECTO'!G26)/$B105,0),0)</f>
        <v>0</v>
      </c>
      <c r="E105" s="341">
        <f t="shared" si="96"/>
        <v>0</v>
      </c>
      <c r="F105" s="355" t="str">
        <f>+IF(F79=" "," ",F79*(1+'PERSONAL DIRECTO'!$C$124))</f>
        <v xml:space="preserve"> </v>
      </c>
      <c r="G105" s="237">
        <f>+IF($B105&gt;0,IF('PERSONAL DIRECTO'!J26&gt;0,INT(-'PERSONAL DIRECTO'!$CW146*('PERSONAL DIRECTO'!J26/('PERSONAL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DIRECTO'!J26)/$B105,0),0)</f>
        <v>0</v>
      </c>
      <c r="H105" s="341">
        <f t="shared" si="97"/>
        <v>0</v>
      </c>
      <c r="I105" s="355" t="str">
        <f>+IF(I79=" "," ",I79*(1+'PERSONAL DIRECTO'!$C$124))</f>
        <v xml:space="preserve"> </v>
      </c>
      <c r="J105" s="237">
        <f>+IF($B105&gt;0,IF('PERSONAL DIRECTO'!M26&gt;0,INT(-'PERSONAL DIRECTO'!$CW146*('PERSONAL DIRECTO'!M26/('PERSONAL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DIRECTO'!M26)/$B105,0),0)</f>
        <v>0</v>
      </c>
      <c r="K105" s="341">
        <f t="shared" si="98"/>
        <v>0</v>
      </c>
      <c r="L105" s="355" t="str">
        <f>+IF(L79=" "," ",L79*(1+'PERSONAL DIRECTO'!$C$124))</f>
        <v xml:space="preserve"> </v>
      </c>
      <c r="M105" s="237">
        <f>+IF($B105&gt;0,IF('PERSONAL DIRECTO'!P26&gt;0,INT(-'PERSONAL DIRECTO'!$CW146*('PERSONAL DIRECTO'!P26/('PERSONAL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DIRECTO'!P26)/$B105,0),0)</f>
        <v>0</v>
      </c>
      <c r="N105" s="341">
        <f t="shared" si="99"/>
        <v>0</v>
      </c>
      <c r="O105" s="355" t="str">
        <f>+IF(O79=" "," ",O79*(1+'PERSONAL DIRECTO'!$C$124))</f>
        <v xml:space="preserve"> </v>
      </c>
      <c r="P105" s="237">
        <f>+IF($B105&gt;0,IF('PERSONAL DIRECTO'!S26&gt;0,INT(-'PERSONAL DIRECTO'!$CW146*('PERSONAL DIRECTO'!S26/('PERSONAL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DIRECTO'!S26)/$B105,0),0)</f>
        <v>0</v>
      </c>
      <c r="Q105" s="341">
        <f t="shared" si="100"/>
        <v>0</v>
      </c>
      <c r="R105" s="355" t="str">
        <f>+IF(R79=" "," ",R79*(1+'PERSONAL DIRECTO'!$C$124))</f>
        <v xml:space="preserve"> </v>
      </c>
      <c r="S105" s="237">
        <f>+IF($B105&gt;0,IF('PERSONAL DIRECTO'!V26&gt;0,INT(-'PERSONAL DIRECTO'!$CW146*('PERSONAL DIRECTO'!V26/('PERSONAL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DIRECTO'!V26)/$B105,0),0)</f>
        <v>0</v>
      </c>
      <c r="T105" s="341">
        <f t="shared" si="101"/>
        <v>0</v>
      </c>
      <c r="U105" s="355" t="str">
        <f>+IF(U79=" "," ",U79*(1+'PERSONAL DIRECTO'!$C$124))</f>
        <v xml:space="preserve"> </v>
      </c>
      <c r="V105" s="237">
        <f>+IF($B105&gt;0,IF('PERSONAL DIRECTO'!Y26&gt;0,INT(-'PERSONAL DIRECTO'!$CW146*('PERSONAL DIRECTO'!Y26/('PERSONAL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DIRECTO'!Y26)/$B105,0),0)</f>
        <v>0</v>
      </c>
      <c r="W105" s="341">
        <f t="shared" si="102"/>
        <v>0</v>
      </c>
      <c r="X105" s="355" t="str">
        <f>+IF(X79=" "," ",X79*(1+'PERSONAL DIRECTO'!$C$124))</f>
        <v xml:space="preserve"> </v>
      </c>
      <c r="Y105" s="237">
        <f>+IF($B105&gt;0,IF('PERSONAL DIRECTO'!AB26&gt;0,INT(-'PERSONAL DIRECTO'!$CW146*('PERSONAL DIRECTO'!AB26/('PERSONAL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DIRECTO'!AB26)/$B105,0),0)</f>
        <v>0</v>
      </c>
      <c r="Z105" s="341">
        <f t="shared" si="103"/>
        <v>0</v>
      </c>
      <c r="AA105" s="355" t="str">
        <f>+IF(AA79=" "," ",AA79*(1+'PERSONAL DIRECTO'!$C$124))</f>
        <v xml:space="preserve"> </v>
      </c>
      <c r="AB105" s="237">
        <f>+IF($B105&gt;0,IF('PERSONAL DIRECTO'!AE26&gt;0,INT(-'PERSONAL DIRECTO'!$CW146*('PERSONAL DIRECTO'!AE26/('PERSONAL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DIRECTO'!AE26)/$B105,0),0)</f>
        <v>0</v>
      </c>
      <c r="AC105" s="341">
        <f t="shared" si="104"/>
        <v>0</v>
      </c>
      <c r="AD105" s="355" t="str">
        <f>+IF(AD79=" "," ",AD79*(1+'PERSONAL DIRECTO'!$C$124))</f>
        <v xml:space="preserve"> </v>
      </c>
      <c r="AE105" s="237">
        <f>+IF($B105&gt;0,IF('PERSONAL DIRECTO'!AH26&gt;0,INT(-'PERSONAL DIRECTO'!$CW146*('PERSONAL DIRECTO'!AH26/('PERSONAL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DIRECTO'!AH26)/$B105,0),0)</f>
        <v>0</v>
      </c>
      <c r="AF105" s="341">
        <f t="shared" si="105"/>
        <v>0</v>
      </c>
      <c r="AG105" s="355" t="str">
        <f>+IF(AG79=" "," ",AG79*(1+'PERSONAL DIRECTO'!$C$124))</f>
        <v xml:space="preserve"> </v>
      </c>
      <c r="AH105" s="237">
        <f>+IF($B105&gt;0,IF('PERSONAL DIRECTO'!AK26&gt;0,INT(-'PERSONAL DIRECTO'!$CW146*('PERSONAL DIRECTO'!AK26/('PERSONAL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DIRECTO'!AK26)/$B105,0),0)</f>
        <v>0</v>
      </c>
      <c r="AI105" s="341">
        <f t="shared" si="106"/>
        <v>0</v>
      </c>
      <c r="AJ105" s="355" t="str">
        <f>+IF(AJ79=" "," ",AJ79*(1+'PERSONAL DIRECTO'!$C$124))</f>
        <v xml:space="preserve"> </v>
      </c>
      <c r="AK105" s="237">
        <f>+IF($B105&gt;0,IF('PERSONAL DIRECTO'!AN26&gt;0,INT(-'PERSONAL DIRECTO'!$CW146*('PERSONAL DIRECTO'!AN26/('PERSONAL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DIRECTO'!AN26)/$B105,0),0)</f>
        <v>0</v>
      </c>
      <c r="AL105" s="341">
        <f t="shared" si="107"/>
        <v>0</v>
      </c>
      <c r="AM105" s="355" t="str">
        <f>+IF(AM79=" "," ",AM79*(1+'PERSONAL DIRECTO'!$C$124))</f>
        <v xml:space="preserve"> </v>
      </c>
      <c r="AN105" s="237">
        <f>+IF($B105&gt;0,IF('PERSONAL DIRECTO'!AQ26&gt;0,INT(-'PERSONAL DIRECTO'!$CW146*('PERSONAL DIRECTO'!AQ26/('PERSONAL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DIRECTO'!AQ26)/$B105,0),0)</f>
        <v>0</v>
      </c>
      <c r="AO105" s="341">
        <f t="shared" si="108"/>
        <v>0</v>
      </c>
      <c r="AP105" s="355" t="str">
        <f>+IF(AP79=" "," ",AP79*(1+'PERSONAL DIRECTO'!$C$124))</f>
        <v xml:space="preserve"> </v>
      </c>
      <c r="AQ105" s="237">
        <f>+IF($B105&gt;0,IF('PERSONAL DIRECTO'!AT26&gt;0,INT(-'PERSONAL DIRECTO'!$CW146*('PERSONAL DIRECTO'!AT26/('PERSONAL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DIRECTO'!AT26)/$B105,0),0)</f>
        <v>0</v>
      </c>
      <c r="AR105" s="341">
        <f t="shared" si="109"/>
        <v>0</v>
      </c>
      <c r="AS105" s="355" t="str">
        <f>+IF(AS79=" "," ",AS79*(1+'PERSONAL DIRECTO'!$C$124))</f>
        <v xml:space="preserve"> </v>
      </c>
      <c r="AT105" s="237">
        <f>+IF($B105&gt;0,IF('PERSONAL DIRECTO'!AW26&gt;0,INT(-'PERSONAL DIRECTO'!$CW146*('PERSONAL DIRECTO'!AW26/('PERSONAL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DIRECTO'!AW26)/$B105,0),0)</f>
        <v>0</v>
      </c>
      <c r="AU105" s="341">
        <f t="shared" si="110"/>
        <v>0</v>
      </c>
      <c r="AV105" s="355" t="str">
        <f>+IF(AV79=" "," ",AV79*(1+'PERSONAL DIRECTO'!$C$124))</f>
        <v xml:space="preserve"> </v>
      </c>
      <c r="AW105" s="237">
        <f>+IF($B105&gt;0,IF('PERSONAL DIRECTO'!AZ26&gt;0,INT(-'PERSONAL DIRECTO'!$CW146*('PERSONAL DIRECTO'!AZ26/('PERSONAL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DIRECTO'!AZ26)/$B105,0),0)</f>
        <v>0</v>
      </c>
      <c r="AX105" s="341">
        <f t="shared" si="111"/>
        <v>0</v>
      </c>
      <c r="AY105" s="355" t="str">
        <f>+IF(AY79=" "," ",AY79*(1+'PERSONAL DIRECTO'!$C$124))</f>
        <v xml:space="preserve"> </v>
      </c>
      <c r="AZ105" s="237">
        <f>+IF($B105&gt;0,IF('PERSONAL DIRECTO'!BC26&gt;0,INT(-'PERSONAL DIRECTO'!$CW146*('PERSONAL DIRECTO'!BC26/('PERSONAL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DIRECTO'!BC26)/$B105,0),0)</f>
        <v>0</v>
      </c>
      <c r="BA105" s="341">
        <f t="shared" si="112"/>
        <v>0</v>
      </c>
      <c r="BB105" s="355" t="str">
        <f>+IF(BB79=" "," ",BB79*(1+'PERSONAL DIRECTO'!$C$124))</f>
        <v xml:space="preserve"> </v>
      </c>
      <c r="BC105" s="237">
        <f>+IF($B105&gt;0,IF('PERSONAL DIRECTO'!BF26&gt;0,INT(-'PERSONAL DIRECTO'!$CW146*('PERSONAL DIRECTO'!BF26/('PERSONAL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DIRECTO'!BF26)/$B105,0),0)</f>
        <v>0</v>
      </c>
      <c r="BD105" s="341">
        <f t="shared" si="113"/>
        <v>0</v>
      </c>
      <c r="BE105" s="355" t="str">
        <f>+IF(BE79=" "," ",BE79*(1+'PERSONAL DIRECTO'!$C$124))</f>
        <v xml:space="preserve"> </v>
      </c>
      <c r="BF105" s="237">
        <f>+IF($B105&gt;0,IF('PERSONAL DIRECTO'!BI26&gt;0,INT(-'PERSONAL DIRECTO'!$CW146*('PERSONAL DIRECTO'!BI26/('PERSONAL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DIRECTO'!BI26)/$B105,0),0)</f>
        <v>0</v>
      </c>
      <c r="BG105" s="341">
        <f t="shared" si="114"/>
        <v>0</v>
      </c>
      <c r="BH105" s="355" t="str">
        <f>+IF(BH79=" "," ",BH79*(1+'PERSONAL DIRECTO'!$C$124))</f>
        <v xml:space="preserve"> </v>
      </c>
      <c r="BI105" s="237">
        <f>+IF($B105&gt;0,IF('PERSONAL DIRECTO'!BL26&gt;0,INT(-'PERSONAL DIRECTO'!$CW146*('PERSONAL DIRECTO'!BL26/('PERSONAL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DIRECTO'!BL26)/$B105,0),0)</f>
        <v>0</v>
      </c>
      <c r="BJ105" s="341">
        <f t="shared" si="115"/>
        <v>0</v>
      </c>
      <c r="BK105" s="355" t="str">
        <f>+IF(BK79=" "," ",BK79*(1+'PERSONAL DIRECTO'!$C$124))</f>
        <v xml:space="preserve"> </v>
      </c>
      <c r="BL105" s="237">
        <f>+IF($B105&gt;0,IF('PERSONAL DIRECTO'!BO26&gt;0,INT(-'PERSONAL DIRECTO'!$CW146*('PERSONAL DIRECTO'!BO26/('PERSONAL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DIRECTO'!BO26)/$B105,0),0)</f>
        <v>0</v>
      </c>
      <c r="BM105" s="341">
        <f t="shared" si="116"/>
        <v>0</v>
      </c>
      <c r="BN105" s="355" t="str">
        <f>+IF(BN79=" "," ",BN79*(1+'PERSONAL DIRECTO'!$C$124))</f>
        <v xml:space="preserve"> </v>
      </c>
      <c r="BO105" s="237">
        <f>+IF($B105&gt;0,IF('PERSONAL DIRECTO'!BR26&gt;0,INT(-'PERSONAL DIRECTO'!$CW146*('PERSONAL DIRECTO'!BR26/('PERSONAL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DIRECTO'!BR26)/$B105,0),0)</f>
        <v>0</v>
      </c>
      <c r="BP105" s="341">
        <f t="shared" si="117"/>
        <v>0</v>
      </c>
      <c r="BQ105" s="355" t="str">
        <f>+IF(BQ79=" "," ",BQ79*(1+'PERSONAL DIRECTO'!$C$124))</f>
        <v xml:space="preserve"> </v>
      </c>
      <c r="BR105" s="237">
        <f>+IF($B105&gt;0,IF('PERSONAL DIRECTO'!BU26&gt;0,INT(-'PERSONAL DIRECTO'!$CW146*('PERSONAL DIRECTO'!BU26/('PERSONAL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DIRECTO'!BU26)/$B105,0),0)</f>
        <v>0</v>
      </c>
      <c r="BS105" s="341">
        <f t="shared" si="118"/>
        <v>0</v>
      </c>
      <c r="BT105" s="355" t="str">
        <f>+IF(BT79=" "," ",BT79*(1+'PERSONAL DIRECTO'!$C$124))</f>
        <v xml:space="preserve"> </v>
      </c>
      <c r="BU105" s="237">
        <f>+IF($B105&gt;0,IF('PERSONAL DIRECTO'!BX26&gt;0,INT(-'PERSONAL DIRECTO'!$CW146*('PERSONAL DIRECTO'!BX26/('PERSONAL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DIRECTO'!BX26)/$B105,0),0)</f>
        <v>0</v>
      </c>
      <c r="BV105" s="341">
        <f t="shared" si="119"/>
        <v>0</v>
      </c>
      <c r="BW105" s="355" t="str">
        <f>+IF(BW79=" "," ",BW79*(1+'PERSONAL DIRECTO'!$C$124))</f>
        <v xml:space="preserve"> </v>
      </c>
      <c r="BX105" s="237">
        <f>+IF($B105&gt;0,IF('PERSONAL DIRECTO'!CA26&gt;0,INT(-'PERSONAL DIRECTO'!$CW146*('PERSONAL DIRECTO'!CA26/('PERSONAL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DIRECTO'!CA26)/$B105,0),0)</f>
        <v>0</v>
      </c>
      <c r="BY105" s="341">
        <f t="shared" si="120"/>
        <v>0</v>
      </c>
      <c r="BZ105" s="355" t="str">
        <f>+IF(BZ79=" "," ",BZ79*(1+'PERSONAL DIRECTO'!$C$124))</f>
        <v xml:space="preserve"> </v>
      </c>
      <c r="CA105" s="237">
        <f>+IF($B105&gt;0,IF('PERSONAL DIRECTO'!CD26&gt;0,INT(-'PERSONAL DIRECTO'!$CW146*('PERSONAL DIRECTO'!CD26/('PERSONAL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DIRECTO'!CD26)/$B105,0),0)</f>
        <v>0</v>
      </c>
      <c r="CB105" s="341">
        <f t="shared" si="121"/>
        <v>0</v>
      </c>
      <c r="CC105" s="355" t="str">
        <f>+IF(CC79=" "," ",CC79*(1+'PERSONAL DIRECTO'!$C$124))</f>
        <v xml:space="preserve"> </v>
      </c>
      <c r="CD105" s="237">
        <f>+IF($B105&gt;0,IF('PERSONAL DIRECTO'!CG26&gt;0,INT(-'PERSONAL DIRECTO'!$CW146*('PERSONAL DIRECTO'!CG26/('PERSONAL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DIRECTO'!CG26)/$B105,0),0)</f>
        <v>0</v>
      </c>
      <c r="CE105" s="341">
        <f t="shared" si="122"/>
        <v>0</v>
      </c>
      <c r="CF105" s="355" t="str">
        <f>+IF(CF79=" "," ",CF79*(1+'PERSONAL DIRECTO'!$C$124))</f>
        <v xml:space="preserve"> </v>
      </c>
      <c r="CG105" s="237">
        <f>+IF($B105&gt;0,IF('PERSONAL DIRECTO'!CJ26&gt;0,INT(-'PERSONAL DIRECTO'!$CW146*('PERSONAL DIRECTO'!CJ26/('PERSONAL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DIRECTO'!CJ26)/$B105,0),0)</f>
        <v>0</v>
      </c>
      <c r="CH105" s="341">
        <f t="shared" si="123"/>
        <v>0</v>
      </c>
      <c r="CI105" s="355" t="str">
        <f>+IF(CI79=" "," ",CI79*(1+'PERSONAL DIRECTO'!$C$124))</f>
        <v xml:space="preserve"> </v>
      </c>
      <c r="CJ105" s="237">
        <f>+IF($B105&gt;0,IF('PERSONAL DIRECTO'!CM26&gt;0,INT(-'PERSONAL DIRECTO'!$CW146*('PERSONAL DIRECTO'!CM26/('PERSONAL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DIRECTO'!CM26)/$B105,0),0)</f>
        <v>0</v>
      </c>
      <c r="CK105" s="341">
        <f t="shared" si="124"/>
        <v>0</v>
      </c>
      <c r="CL105" s="355" t="str">
        <f>+IF(CL79=" "," ",CL79*(1+'PERSONAL DIRECTO'!$C$124))</f>
        <v xml:space="preserve"> </v>
      </c>
      <c r="CM105" s="237">
        <f>+IF($B105&gt;0,IF('PERSONAL DIRECTO'!CP26&gt;0,INT(-'PERSONAL DIRECTO'!$CW146*('PERSONAL DIRECTO'!CP26/('PERSONAL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DIRECTO'!CP26)/$B105,0),0)</f>
        <v>0</v>
      </c>
      <c r="CN105" s="341">
        <f t="shared" si="125"/>
        <v>0</v>
      </c>
      <c r="CO105" s="76">
        <f t="shared" si="126"/>
        <v>0</v>
      </c>
    </row>
    <row r="106" spans="1:93" s="334" customFormat="1" ht="16" thickBot="1" x14ac:dyDescent="0.4">
      <c r="A106" s="343" t="str">
        <f>+IF('PERSONAL DIRECTO'!DE147&lt;=15,"No requiere personal adicional",IF('PERSONAL DIRECTO'!CW147&lt;0,'PERSONAL DIRECTO'!A147,"No requiere personal adicional"))</f>
        <v>No requiere personal adicional</v>
      </c>
      <c r="B106" s="344">
        <f>+IF(A106="No requiere personal adicional",0,IF(('PERSONAL DIRECTO'!DA147/'PERSONAL DIRECTO'!$G$4)&lt;1,1,INT(ROUNDUP('PERSONAL DIRECTO'!DA147/'PERSONAL DIRECTO'!$G$4,1))))</f>
        <v>0</v>
      </c>
      <c r="C106" s="356" t="str">
        <f>+IF(C80=" "," ",C80*(1+'PERSONAL DIRECTO'!$C$124))</f>
        <v xml:space="preserve"> </v>
      </c>
      <c r="D106" s="237">
        <f>+IF($B106&gt;0,IF('PERSONAL DIRECTO'!G27&gt;0,INT(-'PERSONAL DIRECTO'!$CW147*('PERSONAL DIRECTO'!G27/('PERSONAL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DIRECTO'!G27)/$B106,0),0)</f>
        <v>0</v>
      </c>
      <c r="E106" s="345">
        <f t="shared" si="96"/>
        <v>0</v>
      </c>
      <c r="F106" s="356" t="str">
        <f>+IF(F80=" "," ",F80*(1+'PERSONAL DIRECTO'!$C$124))</f>
        <v xml:space="preserve"> </v>
      </c>
      <c r="G106" s="237">
        <f>+IF($B106&gt;0,IF('PERSONAL DIRECTO'!J27&gt;0,INT(-'PERSONAL DIRECTO'!$CW147*('PERSONAL DIRECTO'!J27/('PERSONAL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DIRECTO'!J27)/$B106,0),0)</f>
        <v>0</v>
      </c>
      <c r="H106" s="345">
        <f t="shared" si="97"/>
        <v>0</v>
      </c>
      <c r="I106" s="356" t="str">
        <f>+IF(I80=" "," ",I80*(1+'PERSONAL DIRECTO'!$C$124))</f>
        <v xml:space="preserve"> </v>
      </c>
      <c r="J106" s="237">
        <f>+IF($B106&gt;0,IF('PERSONAL DIRECTO'!M27&gt;0,INT(-'PERSONAL DIRECTO'!$CW147*('PERSONAL DIRECTO'!M27/('PERSONAL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DIRECTO'!M27)/$B106,0),0)</f>
        <v>0</v>
      </c>
      <c r="K106" s="345">
        <f t="shared" si="98"/>
        <v>0</v>
      </c>
      <c r="L106" s="356" t="str">
        <f>+IF(L80=" "," ",L80*(1+'PERSONAL DIRECTO'!$C$124))</f>
        <v xml:space="preserve"> </v>
      </c>
      <c r="M106" s="237">
        <f>+IF($B106&gt;0,IF('PERSONAL DIRECTO'!P27&gt;0,INT(-'PERSONAL DIRECTO'!$CW147*('PERSONAL DIRECTO'!P27/('PERSONAL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DIRECTO'!P27)/$B106,0),0)</f>
        <v>0</v>
      </c>
      <c r="N106" s="345">
        <f t="shared" si="99"/>
        <v>0</v>
      </c>
      <c r="O106" s="356" t="str">
        <f>+IF(O80=" "," ",O80*(1+'PERSONAL DIRECTO'!$C$124))</f>
        <v xml:space="preserve"> </v>
      </c>
      <c r="P106" s="237">
        <f>+IF($B106&gt;0,IF('PERSONAL DIRECTO'!S27&gt;0,INT(-'PERSONAL DIRECTO'!$CW147*('PERSONAL DIRECTO'!S27/('PERSONAL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DIRECTO'!S27)/$B106,0),0)</f>
        <v>0</v>
      </c>
      <c r="Q106" s="345">
        <f t="shared" si="100"/>
        <v>0</v>
      </c>
      <c r="R106" s="356" t="str">
        <f>+IF(R80=" "," ",R80*(1+'PERSONAL DIRECTO'!$C$124))</f>
        <v xml:space="preserve"> </v>
      </c>
      <c r="S106" s="237">
        <f>+IF($B106&gt;0,IF('PERSONAL DIRECTO'!V27&gt;0,INT(-'PERSONAL DIRECTO'!$CW147*('PERSONAL DIRECTO'!V27/('PERSONAL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DIRECTO'!V27)/$B106,0),0)</f>
        <v>0</v>
      </c>
      <c r="T106" s="345">
        <f t="shared" si="101"/>
        <v>0</v>
      </c>
      <c r="U106" s="356" t="str">
        <f>+IF(U80=" "," ",U80*(1+'PERSONAL DIRECTO'!$C$124))</f>
        <v xml:space="preserve"> </v>
      </c>
      <c r="V106" s="237">
        <f>+IF($B106&gt;0,IF('PERSONAL DIRECTO'!Y27&gt;0,INT(-'PERSONAL DIRECTO'!$CW147*('PERSONAL DIRECTO'!Y27/('PERSONAL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DIRECTO'!Y27)/$B106,0),0)</f>
        <v>0</v>
      </c>
      <c r="W106" s="345">
        <f t="shared" si="102"/>
        <v>0</v>
      </c>
      <c r="X106" s="356" t="str">
        <f>+IF(X80=" "," ",X80*(1+'PERSONAL DIRECTO'!$C$124))</f>
        <v xml:space="preserve"> </v>
      </c>
      <c r="Y106" s="237">
        <f>+IF($B106&gt;0,IF('PERSONAL DIRECTO'!AB27&gt;0,INT(-'PERSONAL DIRECTO'!$CW147*('PERSONAL DIRECTO'!AB27/('PERSONAL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DIRECTO'!AB27)/$B106,0),0)</f>
        <v>0</v>
      </c>
      <c r="Z106" s="345">
        <f t="shared" si="103"/>
        <v>0</v>
      </c>
      <c r="AA106" s="356" t="str">
        <f>+IF(AA80=" "," ",AA80*(1+'PERSONAL DIRECTO'!$C$124))</f>
        <v xml:space="preserve"> </v>
      </c>
      <c r="AB106" s="237">
        <f>+IF($B106&gt;0,IF('PERSONAL DIRECTO'!AE27&gt;0,INT(-'PERSONAL DIRECTO'!$CW147*('PERSONAL DIRECTO'!AE27/('PERSONAL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DIRECTO'!AE27)/$B106,0),0)</f>
        <v>0</v>
      </c>
      <c r="AC106" s="345">
        <f t="shared" si="104"/>
        <v>0</v>
      </c>
      <c r="AD106" s="356" t="str">
        <f>+IF(AD80=" "," ",AD80*(1+'PERSONAL DIRECTO'!$C$124))</f>
        <v xml:space="preserve"> </v>
      </c>
      <c r="AE106" s="237">
        <f>+IF($B106&gt;0,IF('PERSONAL DIRECTO'!AH27&gt;0,INT(-'PERSONAL DIRECTO'!$CW147*('PERSONAL DIRECTO'!AH27/('PERSONAL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DIRECTO'!AH27)/$B106,0),0)</f>
        <v>0</v>
      </c>
      <c r="AF106" s="345">
        <f t="shared" si="105"/>
        <v>0</v>
      </c>
      <c r="AG106" s="356" t="str">
        <f>+IF(AG80=" "," ",AG80*(1+'PERSONAL DIRECTO'!$C$124))</f>
        <v xml:space="preserve"> </v>
      </c>
      <c r="AH106" s="237">
        <f>+IF($B106&gt;0,IF('PERSONAL DIRECTO'!AK27&gt;0,INT(-'PERSONAL DIRECTO'!$CW147*('PERSONAL DIRECTO'!AK27/('PERSONAL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DIRECTO'!AK27)/$B106,0),0)</f>
        <v>0</v>
      </c>
      <c r="AI106" s="345">
        <f t="shared" si="106"/>
        <v>0</v>
      </c>
      <c r="AJ106" s="356" t="str">
        <f>+IF(AJ80=" "," ",AJ80*(1+'PERSONAL DIRECTO'!$C$124))</f>
        <v xml:space="preserve"> </v>
      </c>
      <c r="AK106" s="237">
        <f>+IF($B106&gt;0,IF('PERSONAL DIRECTO'!AN27&gt;0,INT(-'PERSONAL DIRECTO'!$CW147*('PERSONAL DIRECTO'!AN27/('PERSONAL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DIRECTO'!AN27)/$B106,0),0)</f>
        <v>0</v>
      </c>
      <c r="AL106" s="345">
        <f t="shared" si="107"/>
        <v>0</v>
      </c>
      <c r="AM106" s="356" t="str">
        <f>+IF(AM80=" "," ",AM80*(1+'PERSONAL DIRECTO'!$C$124))</f>
        <v xml:space="preserve"> </v>
      </c>
      <c r="AN106" s="237">
        <f>+IF($B106&gt;0,IF('PERSONAL DIRECTO'!AQ27&gt;0,INT(-'PERSONAL DIRECTO'!$CW147*('PERSONAL DIRECTO'!AQ27/('PERSONAL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DIRECTO'!AQ27)/$B106,0),0)</f>
        <v>0</v>
      </c>
      <c r="AO106" s="345">
        <f t="shared" si="108"/>
        <v>0</v>
      </c>
      <c r="AP106" s="356" t="str">
        <f>+IF(AP80=" "," ",AP80*(1+'PERSONAL DIRECTO'!$C$124))</f>
        <v xml:space="preserve"> </v>
      </c>
      <c r="AQ106" s="237">
        <f>+IF($B106&gt;0,IF('PERSONAL DIRECTO'!AT27&gt;0,INT(-'PERSONAL DIRECTO'!$CW147*('PERSONAL DIRECTO'!AT27/('PERSONAL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DIRECTO'!AT27)/$B106,0),0)</f>
        <v>0</v>
      </c>
      <c r="AR106" s="345">
        <f t="shared" si="109"/>
        <v>0</v>
      </c>
      <c r="AS106" s="356" t="str">
        <f>+IF(AS80=" "," ",AS80*(1+'PERSONAL DIRECTO'!$C$124))</f>
        <v xml:space="preserve"> </v>
      </c>
      <c r="AT106" s="237">
        <f>+IF($B106&gt;0,IF('PERSONAL DIRECTO'!AW27&gt;0,INT(-'PERSONAL DIRECTO'!$CW147*('PERSONAL DIRECTO'!AW27/('PERSONAL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DIRECTO'!AW27)/$B106,0),0)</f>
        <v>0</v>
      </c>
      <c r="AU106" s="345">
        <f t="shared" si="110"/>
        <v>0</v>
      </c>
      <c r="AV106" s="356" t="str">
        <f>+IF(AV80=" "," ",AV80*(1+'PERSONAL DIRECTO'!$C$124))</f>
        <v xml:space="preserve"> </v>
      </c>
      <c r="AW106" s="237">
        <f>+IF($B106&gt;0,IF('PERSONAL DIRECTO'!AZ27&gt;0,INT(-'PERSONAL DIRECTO'!$CW147*('PERSONAL DIRECTO'!AZ27/('PERSONAL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DIRECTO'!AZ27)/$B106,0),0)</f>
        <v>0</v>
      </c>
      <c r="AX106" s="345">
        <f t="shared" si="111"/>
        <v>0</v>
      </c>
      <c r="AY106" s="356" t="str">
        <f>+IF(AY80=" "," ",AY80*(1+'PERSONAL DIRECTO'!$C$124))</f>
        <v xml:space="preserve"> </v>
      </c>
      <c r="AZ106" s="237">
        <f>+IF($B106&gt;0,IF('PERSONAL DIRECTO'!BC27&gt;0,INT(-'PERSONAL DIRECTO'!$CW147*('PERSONAL DIRECTO'!BC27/('PERSONAL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DIRECTO'!BC27)/$B106,0),0)</f>
        <v>0</v>
      </c>
      <c r="BA106" s="345">
        <f t="shared" si="112"/>
        <v>0</v>
      </c>
      <c r="BB106" s="356" t="str">
        <f>+IF(BB80=" "," ",BB80*(1+'PERSONAL DIRECTO'!$C$124))</f>
        <v xml:space="preserve"> </v>
      </c>
      <c r="BC106" s="237">
        <f>+IF($B106&gt;0,IF('PERSONAL DIRECTO'!BF27&gt;0,INT(-'PERSONAL DIRECTO'!$CW147*('PERSONAL DIRECTO'!BF27/('PERSONAL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DIRECTO'!BF27)/$B106,0),0)</f>
        <v>0</v>
      </c>
      <c r="BD106" s="345">
        <f t="shared" si="113"/>
        <v>0</v>
      </c>
      <c r="BE106" s="356" t="str">
        <f>+IF(BE80=" "," ",BE80*(1+'PERSONAL DIRECTO'!$C$124))</f>
        <v xml:space="preserve"> </v>
      </c>
      <c r="BF106" s="237">
        <f>+IF($B106&gt;0,IF('PERSONAL DIRECTO'!BI27&gt;0,INT(-'PERSONAL DIRECTO'!$CW147*('PERSONAL DIRECTO'!BI27/('PERSONAL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DIRECTO'!BI27)/$B106,0),0)</f>
        <v>0</v>
      </c>
      <c r="BG106" s="345">
        <f t="shared" si="114"/>
        <v>0</v>
      </c>
      <c r="BH106" s="356" t="str">
        <f>+IF(BH80=" "," ",BH80*(1+'PERSONAL DIRECTO'!$C$124))</f>
        <v xml:space="preserve"> </v>
      </c>
      <c r="BI106" s="237">
        <f>+IF($B106&gt;0,IF('PERSONAL DIRECTO'!BL27&gt;0,INT(-'PERSONAL DIRECTO'!$CW147*('PERSONAL DIRECTO'!BL27/('PERSONAL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DIRECTO'!BL27)/$B106,0),0)</f>
        <v>0</v>
      </c>
      <c r="BJ106" s="345">
        <f t="shared" si="115"/>
        <v>0</v>
      </c>
      <c r="BK106" s="356" t="str">
        <f>+IF(BK80=" "," ",BK80*(1+'PERSONAL DIRECTO'!$C$124))</f>
        <v xml:space="preserve"> </v>
      </c>
      <c r="BL106" s="237">
        <f>+IF($B106&gt;0,IF('PERSONAL DIRECTO'!BO27&gt;0,INT(-'PERSONAL DIRECTO'!$CW147*('PERSONAL DIRECTO'!BO27/('PERSONAL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DIRECTO'!BO27)/$B106,0),0)</f>
        <v>0</v>
      </c>
      <c r="BM106" s="345">
        <f t="shared" si="116"/>
        <v>0</v>
      </c>
      <c r="BN106" s="356" t="str">
        <f>+IF(BN80=" "," ",BN80*(1+'PERSONAL DIRECTO'!$C$124))</f>
        <v xml:space="preserve"> </v>
      </c>
      <c r="BO106" s="237">
        <f>+IF($B106&gt;0,IF('PERSONAL DIRECTO'!BR27&gt;0,INT(-'PERSONAL DIRECTO'!$CW147*('PERSONAL DIRECTO'!BR27/('PERSONAL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DIRECTO'!BR27)/$B106,0),0)</f>
        <v>0</v>
      </c>
      <c r="BP106" s="345">
        <f t="shared" si="117"/>
        <v>0</v>
      </c>
      <c r="BQ106" s="356" t="str">
        <f>+IF(BQ80=" "," ",BQ80*(1+'PERSONAL DIRECTO'!$C$124))</f>
        <v xml:space="preserve"> </v>
      </c>
      <c r="BR106" s="237">
        <f>+IF($B106&gt;0,IF('PERSONAL DIRECTO'!BU27&gt;0,INT(-'PERSONAL DIRECTO'!$CW147*('PERSONAL DIRECTO'!BU27/('PERSONAL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DIRECTO'!BU27)/$B106,0),0)</f>
        <v>0</v>
      </c>
      <c r="BS106" s="345">
        <f t="shared" si="118"/>
        <v>0</v>
      </c>
      <c r="BT106" s="356" t="str">
        <f>+IF(BT80=" "," ",BT80*(1+'PERSONAL DIRECTO'!$C$124))</f>
        <v xml:space="preserve"> </v>
      </c>
      <c r="BU106" s="237">
        <f>+IF($B106&gt;0,IF('PERSONAL DIRECTO'!BX27&gt;0,INT(-'PERSONAL DIRECTO'!$CW147*('PERSONAL DIRECTO'!BX27/('PERSONAL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DIRECTO'!BX27)/$B106,0),0)</f>
        <v>0</v>
      </c>
      <c r="BV106" s="345">
        <f t="shared" si="119"/>
        <v>0</v>
      </c>
      <c r="BW106" s="356" t="str">
        <f>+IF(BW80=" "," ",BW80*(1+'PERSONAL DIRECTO'!$C$124))</f>
        <v xml:space="preserve"> </v>
      </c>
      <c r="BX106" s="237">
        <f>+IF($B106&gt;0,IF('PERSONAL DIRECTO'!CA27&gt;0,INT(-'PERSONAL DIRECTO'!$CW147*('PERSONAL DIRECTO'!CA27/('PERSONAL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DIRECTO'!CA27)/$B106,0),0)</f>
        <v>0</v>
      </c>
      <c r="BY106" s="345">
        <f t="shared" si="120"/>
        <v>0</v>
      </c>
      <c r="BZ106" s="356" t="str">
        <f>+IF(BZ80=" "," ",BZ80*(1+'PERSONAL DIRECTO'!$C$124))</f>
        <v xml:space="preserve"> </v>
      </c>
      <c r="CA106" s="237">
        <f>+IF($B106&gt;0,IF('PERSONAL DIRECTO'!CD27&gt;0,INT(-'PERSONAL DIRECTO'!$CW147*('PERSONAL DIRECTO'!CD27/('PERSONAL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DIRECTO'!CD27)/$B106,0),0)</f>
        <v>0</v>
      </c>
      <c r="CB106" s="345">
        <f t="shared" si="121"/>
        <v>0</v>
      </c>
      <c r="CC106" s="356" t="str">
        <f>+IF(CC80=" "," ",CC80*(1+'PERSONAL DIRECTO'!$C$124))</f>
        <v xml:space="preserve"> </v>
      </c>
      <c r="CD106" s="237">
        <f>+IF($B106&gt;0,IF('PERSONAL DIRECTO'!CG27&gt;0,INT(-'PERSONAL DIRECTO'!$CW147*('PERSONAL DIRECTO'!CG27/('PERSONAL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DIRECTO'!CG27)/$B106,0),0)</f>
        <v>0</v>
      </c>
      <c r="CE106" s="345">
        <f t="shared" si="122"/>
        <v>0</v>
      </c>
      <c r="CF106" s="356" t="str">
        <f>+IF(CF80=" "," ",CF80*(1+'PERSONAL DIRECTO'!$C$124))</f>
        <v xml:space="preserve"> </v>
      </c>
      <c r="CG106" s="237">
        <f>+IF($B106&gt;0,IF('PERSONAL DIRECTO'!CJ27&gt;0,INT(-'PERSONAL DIRECTO'!$CW147*('PERSONAL DIRECTO'!CJ27/('PERSONAL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DIRECTO'!CJ27)/$B106,0),0)</f>
        <v>0</v>
      </c>
      <c r="CH106" s="345">
        <f t="shared" si="123"/>
        <v>0</v>
      </c>
      <c r="CI106" s="356" t="str">
        <f>+IF(CI80=" "," ",CI80*(1+'PERSONAL DIRECTO'!$C$124))</f>
        <v xml:space="preserve"> </v>
      </c>
      <c r="CJ106" s="237">
        <f>+IF($B106&gt;0,IF('PERSONAL DIRECTO'!CM27&gt;0,INT(-'PERSONAL DIRECTO'!$CW147*('PERSONAL DIRECTO'!CM27/('PERSONAL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DIRECTO'!CM27)/$B106,0),0)</f>
        <v>0</v>
      </c>
      <c r="CK106" s="345">
        <f t="shared" si="124"/>
        <v>0</v>
      </c>
      <c r="CL106" s="356" t="str">
        <f>+IF(CL80=" "," ",CL80*(1+'PERSONAL DIRECTO'!$C$124))</f>
        <v xml:space="preserve"> </v>
      </c>
      <c r="CM106" s="237">
        <f>+IF($B106&gt;0,IF('PERSONAL DIRECTO'!CP27&gt;0,INT(-'PERSONAL DIRECTO'!$CW147*('PERSONAL DIRECTO'!CP27/('PERSONAL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DIRECTO'!CP27)/$B106,0),0)</f>
        <v>0</v>
      </c>
      <c r="CN106" s="345">
        <f t="shared" si="125"/>
        <v>0</v>
      </c>
      <c r="CO106" s="347">
        <f t="shared" si="126"/>
        <v>0</v>
      </c>
    </row>
    <row r="107" spans="1:93" s="334" customFormat="1" ht="16" thickBot="1" x14ac:dyDescent="0.4">
      <c r="A107" s="348"/>
      <c r="B107" s="348"/>
      <c r="C107" s="349" t="s">
        <v>263</v>
      </c>
      <c r="D107" s="350"/>
      <c r="E107" s="39">
        <f>SUM(E87:E106)</f>
        <v>2975616</v>
      </c>
      <c r="F107" s="349" t="s">
        <v>263</v>
      </c>
      <c r="G107" s="350"/>
      <c r="H107" s="39">
        <f>SUM(H87:H106)</f>
        <v>2380492.8000000003</v>
      </c>
      <c r="I107" s="349" t="s">
        <v>263</v>
      </c>
      <c r="J107" s="350"/>
      <c r="K107" s="39">
        <f>SUM(K87:K106)</f>
        <v>4364236.7999999998</v>
      </c>
      <c r="L107" s="349" t="s">
        <v>263</v>
      </c>
      <c r="M107" s="350"/>
      <c r="N107" s="39">
        <f>SUM(N87:N106)</f>
        <v>0</v>
      </c>
      <c r="O107" s="349" t="s">
        <v>263</v>
      </c>
      <c r="P107" s="350"/>
      <c r="Q107" s="39">
        <f>SUM(Q87:Q106)</f>
        <v>0</v>
      </c>
      <c r="R107" s="349" t="s">
        <v>263</v>
      </c>
      <c r="S107" s="350"/>
      <c r="T107" s="39">
        <f>SUM(T87:T106)</f>
        <v>0</v>
      </c>
      <c r="U107" s="349" t="s">
        <v>263</v>
      </c>
      <c r="V107" s="350"/>
      <c r="W107" s="39">
        <f>SUM(W87:W106)</f>
        <v>0</v>
      </c>
      <c r="X107" s="349" t="s">
        <v>263</v>
      </c>
      <c r="Y107" s="350"/>
      <c r="Z107" s="39">
        <f>SUM(Z87:Z106)</f>
        <v>0</v>
      </c>
      <c r="AA107" s="349" t="s">
        <v>263</v>
      </c>
      <c r="AB107" s="350"/>
      <c r="AC107" s="39">
        <f>SUM(AC87:AC106)</f>
        <v>0</v>
      </c>
      <c r="AD107" s="349" t="s">
        <v>263</v>
      </c>
      <c r="AE107" s="350"/>
      <c r="AF107" s="39">
        <f>SUM(AF87:AF106)</f>
        <v>0</v>
      </c>
      <c r="AG107" s="349" t="s">
        <v>263</v>
      </c>
      <c r="AH107" s="350"/>
      <c r="AI107" s="39">
        <f>SUM(AI87:AI106)</f>
        <v>0</v>
      </c>
      <c r="AJ107" s="349" t="s">
        <v>263</v>
      </c>
      <c r="AK107" s="350"/>
      <c r="AL107" s="39">
        <f>SUM(AL87:AL106)</f>
        <v>0</v>
      </c>
      <c r="AM107" s="349" t="s">
        <v>263</v>
      </c>
      <c r="AN107" s="350"/>
      <c r="AO107" s="39">
        <f>SUM(AO87:AO106)</f>
        <v>0</v>
      </c>
      <c r="AP107" s="349" t="s">
        <v>263</v>
      </c>
      <c r="AQ107" s="350"/>
      <c r="AR107" s="39">
        <f>SUM(AR87:AR106)</f>
        <v>0</v>
      </c>
      <c r="AS107" s="349" t="s">
        <v>263</v>
      </c>
      <c r="AT107" s="350"/>
      <c r="AU107" s="39">
        <f>SUM(AU87:AU106)</f>
        <v>0</v>
      </c>
      <c r="AV107" s="349" t="s">
        <v>263</v>
      </c>
      <c r="AW107" s="350"/>
      <c r="AX107" s="39">
        <f>SUM(AX87:AX106)</f>
        <v>0</v>
      </c>
      <c r="AY107" s="349" t="s">
        <v>263</v>
      </c>
      <c r="AZ107" s="350"/>
      <c r="BA107" s="39">
        <f>SUM(BA87:BA106)</f>
        <v>0</v>
      </c>
      <c r="BB107" s="349" t="s">
        <v>263</v>
      </c>
      <c r="BC107" s="350"/>
      <c r="BD107" s="39">
        <f>SUM(BD87:BD106)</f>
        <v>0</v>
      </c>
      <c r="BE107" s="349" t="s">
        <v>263</v>
      </c>
      <c r="BF107" s="350"/>
      <c r="BG107" s="39">
        <f>SUM(BG87:BG106)</f>
        <v>0</v>
      </c>
      <c r="BH107" s="349" t="s">
        <v>263</v>
      </c>
      <c r="BI107" s="350"/>
      <c r="BJ107" s="39">
        <f>SUM(BJ87:BJ106)</f>
        <v>0</v>
      </c>
      <c r="BK107" s="349" t="s">
        <v>263</v>
      </c>
      <c r="BL107" s="350"/>
      <c r="BM107" s="39">
        <f>SUM(BM87:BM106)</f>
        <v>0</v>
      </c>
      <c r="BN107" s="349" t="s">
        <v>263</v>
      </c>
      <c r="BO107" s="350"/>
      <c r="BP107" s="39">
        <f>SUM(BP87:BP106)</f>
        <v>0</v>
      </c>
      <c r="BQ107" s="349" t="s">
        <v>263</v>
      </c>
      <c r="BR107" s="350"/>
      <c r="BS107" s="39">
        <f>SUM(BS87:BS106)</f>
        <v>0</v>
      </c>
      <c r="BT107" s="349" t="s">
        <v>263</v>
      </c>
      <c r="BU107" s="350"/>
      <c r="BV107" s="39">
        <f>SUM(BV87:BV106)</f>
        <v>0</v>
      </c>
      <c r="BW107" s="349" t="s">
        <v>263</v>
      </c>
      <c r="BX107" s="350"/>
      <c r="BY107" s="39">
        <f>SUM(BY87:BY106)</f>
        <v>0</v>
      </c>
      <c r="BZ107" s="349" t="s">
        <v>263</v>
      </c>
      <c r="CA107" s="350"/>
      <c r="CB107" s="39">
        <f>SUM(CB87:CB106)</f>
        <v>0</v>
      </c>
      <c r="CC107" s="349" t="s">
        <v>263</v>
      </c>
      <c r="CD107" s="350"/>
      <c r="CE107" s="39">
        <f>SUM(CE87:CE106)</f>
        <v>0</v>
      </c>
      <c r="CF107" s="349" t="s">
        <v>263</v>
      </c>
      <c r="CG107" s="350"/>
      <c r="CH107" s="39">
        <f>SUM(CH87:CH106)</f>
        <v>0</v>
      </c>
      <c r="CI107" s="349" t="s">
        <v>263</v>
      </c>
      <c r="CJ107" s="350"/>
      <c r="CK107" s="39">
        <f>SUM(CK87:CK106)</f>
        <v>0</v>
      </c>
      <c r="CL107" s="349" t="s">
        <v>263</v>
      </c>
      <c r="CM107" s="350"/>
      <c r="CN107" s="39">
        <f>SUM(CN87:CN106)</f>
        <v>0</v>
      </c>
      <c r="CO107" s="361">
        <f t="shared" ref="CO107" si="127">+IF(E107=" "," ",E107+H107+K107+N107+Q107+T107+W107+Z107+AC107+AF107+AI107+AL107+AO107+AR107+AU107+AX107+BA107+BD107+BG107+BJ107+BM107+BP107+BS107+BV107+BY107+CB107+CE107+CH107+CK107+CN107)</f>
        <v>9720345.6000000015</v>
      </c>
    </row>
    <row r="108" spans="1:93" s="334" customFormat="1" x14ac:dyDescent="0.25">
      <c r="A108" s="348"/>
      <c r="B108" s="348"/>
      <c r="C108" s="348"/>
      <c r="D108" s="348"/>
      <c r="E108" s="348"/>
      <c r="F108" s="348"/>
      <c r="G108" s="348"/>
      <c r="H108" s="348"/>
      <c r="I108" s="348"/>
      <c r="J108" s="348"/>
      <c r="K108" s="348"/>
      <c r="L108" s="348"/>
      <c r="M108" s="348"/>
      <c r="N108" s="348"/>
      <c r="O108" s="348"/>
      <c r="P108" s="348"/>
      <c r="Q108" s="348"/>
      <c r="R108" s="348"/>
      <c r="S108" s="348"/>
      <c r="T108" s="348"/>
      <c r="U108" s="348"/>
      <c r="V108" s="348"/>
      <c r="W108" s="348"/>
      <c r="X108" s="348"/>
      <c r="Y108" s="348"/>
      <c r="Z108" s="348"/>
      <c r="AA108" s="348"/>
      <c r="AB108" s="348"/>
      <c r="AC108" s="348"/>
      <c r="AD108" s="348"/>
      <c r="AE108" s="348"/>
      <c r="AF108" s="348"/>
      <c r="AG108" s="348"/>
      <c r="AH108" s="348"/>
      <c r="AI108" s="348"/>
      <c r="AJ108" s="348"/>
      <c r="AK108" s="348"/>
      <c r="AL108" s="348"/>
      <c r="AM108" s="348"/>
      <c r="AN108" s="348"/>
      <c r="AO108" s="348"/>
      <c r="AP108" s="348"/>
      <c r="AQ108" s="348"/>
      <c r="AR108" s="348"/>
      <c r="AS108" s="348"/>
      <c r="AT108" s="348"/>
      <c r="AU108" s="348"/>
      <c r="AV108" s="348"/>
      <c r="AW108" s="348"/>
      <c r="AX108" s="348"/>
      <c r="AY108" s="348"/>
      <c r="AZ108" s="348"/>
      <c r="BA108" s="348"/>
      <c r="BB108" s="348"/>
      <c r="BC108" s="348"/>
      <c r="BD108" s="348"/>
      <c r="BE108" s="348"/>
      <c r="BF108" s="348"/>
      <c r="BG108" s="348"/>
      <c r="BH108" s="348"/>
      <c r="BI108" s="348"/>
      <c r="BJ108" s="348"/>
      <c r="BK108" s="348"/>
      <c r="BL108" s="348"/>
      <c r="BM108" s="348"/>
      <c r="BN108" s="348"/>
      <c r="BO108" s="348"/>
      <c r="BP108" s="348"/>
      <c r="BQ108" s="348"/>
      <c r="BR108" s="348"/>
      <c r="BS108" s="348"/>
      <c r="BT108" s="348"/>
      <c r="BU108" s="348"/>
      <c r="BV108" s="348"/>
      <c r="BW108" s="348"/>
      <c r="BX108" s="348"/>
      <c r="BY108" s="348"/>
      <c r="BZ108" s="348"/>
      <c r="CA108" s="348"/>
      <c r="CB108" s="348"/>
      <c r="CC108" s="348"/>
      <c r="CD108" s="348"/>
      <c r="CE108" s="348"/>
      <c r="CF108" s="348"/>
      <c r="CG108" s="348"/>
      <c r="CH108" s="348"/>
      <c r="CI108" s="348"/>
      <c r="CJ108" s="348"/>
      <c r="CK108" s="348"/>
      <c r="CL108" s="348"/>
      <c r="CM108" s="348"/>
      <c r="CN108" s="348"/>
      <c r="CO108" s="348"/>
    </row>
    <row r="109" spans="1:93" s="334" customFormat="1" ht="20.5" thickBot="1" x14ac:dyDescent="0.45">
      <c r="A109" s="351" t="s">
        <v>189</v>
      </c>
      <c r="B109" s="351"/>
      <c r="C109" s="348"/>
      <c r="D109" s="348"/>
      <c r="E109" s="348"/>
      <c r="F109" s="348"/>
      <c r="G109" s="348"/>
      <c r="H109" s="348"/>
      <c r="I109" s="348"/>
      <c r="J109" s="348"/>
      <c r="K109" s="348"/>
      <c r="L109" s="348"/>
      <c r="M109" s="348"/>
      <c r="N109" s="348"/>
      <c r="O109" s="348"/>
      <c r="P109" s="348"/>
      <c r="Q109" s="348"/>
      <c r="R109" s="348"/>
      <c r="S109" s="348"/>
      <c r="T109" s="348"/>
      <c r="U109" s="348"/>
      <c r="V109" s="348"/>
      <c r="W109" s="348"/>
      <c r="X109" s="348"/>
      <c r="Y109" s="348"/>
      <c r="Z109" s="348"/>
      <c r="AA109" s="348"/>
      <c r="AB109" s="348"/>
      <c r="AC109" s="348"/>
      <c r="AD109" s="348"/>
      <c r="AE109" s="348"/>
      <c r="AF109" s="348"/>
      <c r="AG109" s="348"/>
      <c r="AH109" s="348"/>
      <c r="AI109" s="348"/>
      <c r="AJ109" s="348"/>
      <c r="AK109" s="348"/>
      <c r="AL109" s="348"/>
      <c r="AM109" s="348"/>
      <c r="AN109" s="348"/>
      <c r="AO109" s="348"/>
      <c r="AP109" s="348"/>
      <c r="AQ109" s="348"/>
      <c r="AR109" s="348"/>
      <c r="AS109" s="348"/>
      <c r="AT109" s="348"/>
      <c r="AU109" s="348"/>
      <c r="AV109" s="348"/>
      <c r="AW109" s="348"/>
      <c r="AX109" s="348"/>
      <c r="AY109" s="348"/>
      <c r="AZ109" s="348"/>
      <c r="BA109" s="348"/>
      <c r="BB109" s="348"/>
      <c r="BC109" s="348"/>
      <c r="BD109" s="348"/>
      <c r="BE109" s="348"/>
      <c r="BF109" s="348"/>
      <c r="BG109" s="348"/>
      <c r="BH109" s="348"/>
      <c r="BI109" s="348"/>
      <c r="BJ109" s="348"/>
      <c r="BK109" s="348"/>
      <c r="BL109" s="348"/>
      <c r="BM109" s="348"/>
      <c r="BN109" s="348"/>
      <c r="BO109" s="348"/>
      <c r="BP109" s="348"/>
      <c r="BQ109" s="348"/>
      <c r="BR109" s="348"/>
      <c r="BS109" s="348"/>
      <c r="BT109" s="348"/>
      <c r="BU109" s="348"/>
      <c r="BV109" s="348"/>
      <c r="BW109" s="348"/>
      <c r="BX109" s="348"/>
      <c r="BY109" s="348"/>
      <c r="BZ109" s="348"/>
      <c r="CA109" s="348"/>
      <c r="CB109" s="348"/>
      <c r="CC109" s="348"/>
      <c r="CD109" s="348"/>
      <c r="CE109" s="348"/>
      <c r="CF109" s="348"/>
      <c r="CG109" s="348"/>
      <c r="CH109" s="348"/>
      <c r="CI109" s="348"/>
      <c r="CJ109" s="348"/>
      <c r="CK109" s="348"/>
      <c r="CL109" s="348"/>
      <c r="CM109" s="348"/>
      <c r="CN109" s="348"/>
      <c r="CO109" s="352" t="str">
        <f>+A109</f>
        <v>QUINTO AÑO</v>
      </c>
    </row>
    <row r="110" spans="1:93" s="334" customFormat="1" ht="16" thickBot="1" x14ac:dyDescent="0.4">
      <c r="A110" s="332" t="s">
        <v>4</v>
      </c>
      <c r="B110" s="439" t="s">
        <v>262</v>
      </c>
      <c r="C110" s="447" t="str">
        <f>+C84</f>
        <v>Tratamientos faciales</v>
      </c>
      <c r="D110" s="448"/>
      <c r="E110" s="449"/>
      <c r="F110" s="447" t="str">
        <f>+F84</f>
        <v>Tratamientos corporales</v>
      </c>
      <c r="G110" s="448"/>
      <c r="H110" s="449"/>
      <c r="I110" s="447" t="str">
        <f>+I84</f>
        <v>SPA</v>
      </c>
      <c r="J110" s="448"/>
      <c r="K110" s="449"/>
      <c r="L110" s="447">
        <f>+L84</f>
        <v>0</v>
      </c>
      <c r="M110" s="448"/>
      <c r="N110" s="449"/>
      <c r="O110" s="447">
        <f>+O84</f>
        <v>0</v>
      </c>
      <c r="P110" s="448"/>
      <c r="Q110" s="449"/>
      <c r="R110" s="447">
        <f>+R84</f>
        <v>0</v>
      </c>
      <c r="S110" s="448"/>
      <c r="T110" s="449"/>
      <c r="U110" s="447">
        <f>+U84</f>
        <v>0</v>
      </c>
      <c r="V110" s="448"/>
      <c r="W110" s="449"/>
      <c r="X110" s="447">
        <f>+X84</f>
        <v>0</v>
      </c>
      <c r="Y110" s="448"/>
      <c r="Z110" s="449"/>
      <c r="AA110" s="447">
        <f>+AA84</f>
        <v>0</v>
      </c>
      <c r="AB110" s="448"/>
      <c r="AC110" s="449"/>
      <c r="AD110" s="447">
        <f>+AD84</f>
        <v>0</v>
      </c>
      <c r="AE110" s="448"/>
      <c r="AF110" s="449"/>
      <c r="AG110" s="447">
        <f>+AG84</f>
        <v>0</v>
      </c>
      <c r="AH110" s="448"/>
      <c r="AI110" s="449"/>
      <c r="AJ110" s="447">
        <f>+AJ84</f>
        <v>0</v>
      </c>
      <c r="AK110" s="448"/>
      <c r="AL110" s="449"/>
      <c r="AM110" s="447">
        <f>+AM84</f>
        <v>0</v>
      </c>
      <c r="AN110" s="448"/>
      <c r="AO110" s="449"/>
      <c r="AP110" s="447">
        <f>+AP84</f>
        <v>0</v>
      </c>
      <c r="AQ110" s="448"/>
      <c r="AR110" s="449"/>
      <c r="AS110" s="447">
        <f>+AS84</f>
        <v>0</v>
      </c>
      <c r="AT110" s="448"/>
      <c r="AU110" s="449"/>
      <c r="AV110" s="447">
        <f>+AV84</f>
        <v>0</v>
      </c>
      <c r="AW110" s="448"/>
      <c r="AX110" s="449"/>
      <c r="AY110" s="447">
        <f>+AY84</f>
        <v>0</v>
      </c>
      <c r="AZ110" s="448"/>
      <c r="BA110" s="449"/>
      <c r="BB110" s="447">
        <f>+BB84</f>
        <v>0</v>
      </c>
      <c r="BC110" s="448"/>
      <c r="BD110" s="449"/>
      <c r="BE110" s="447">
        <f>+BE84</f>
        <v>0</v>
      </c>
      <c r="BF110" s="448"/>
      <c r="BG110" s="449"/>
      <c r="BH110" s="447">
        <f>+BH84</f>
        <v>0</v>
      </c>
      <c r="BI110" s="448"/>
      <c r="BJ110" s="449"/>
      <c r="BK110" s="447">
        <f>+BK84</f>
        <v>0</v>
      </c>
      <c r="BL110" s="448"/>
      <c r="BM110" s="449"/>
      <c r="BN110" s="447">
        <f>+BN84</f>
        <v>0</v>
      </c>
      <c r="BO110" s="448"/>
      <c r="BP110" s="449"/>
      <c r="BQ110" s="447">
        <f>+BQ84</f>
        <v>0</v>
      </c>
      <c r="BR110" s="448"/>
      <c r="BS110" s="449"/>
      <c r="BT110" s="447">
        <f>+BT84</f>
        <v>0</v>
      </c>
      <c r="BU110" s="448"/>
      <c r="BV110" s="449"/>
      <c r="BW110" s="447">
        <f>+BW84</f>
        <v>0</v>
      </c>
      <c r="BX110" s="448"/>
      <c r="BY110" s="449"/>
      <c r="BZ110" s="447">
        <f>+BZ84</f>
        <v>0</v>
      </c>
      <c r="CA110" s="448"/>
      <c r="CB110" s="449"/>
      <c r="CC110" s="447">
        <f>+CC84</f>
        <v>0</v>
      </c>
      <c r="CD110" s="448"/>
      <c r="CE110" s="449"/>
      <c r="CF110" s="447">
        <f>+CF84</f>
        <v>0</v>
      </c>
      <c r="CG110" s="448"/>
      <c r="CH110" s="449"/>
      <c r="CI110" s="447">
        <f>+CI84</f>
        <v>0</v>
      </c>
      <c r="CJ110" s="448"/>
      <c r="CK110" s="449"/>
      <c r="CL110" s="447">
        <f>+CL84</f>
        <v>0</v>
      </c>
      <c r="CM110" s="448"/>
      <c r="CN110" s="449"/>
      <c r="CO110" s="353" t="s">
        <v>239</v>
      </c>
    </row>
    <row r="111" spans="1:93" s="334" customFormat="1" ht="29.25" customHeight="1" x14ac:dyDescent="0.35">
      <c r="A111" s="335" t="s">
        <v>190</v>
      </c>
      <c r="B111" s="452"/>
      <c r="C111" s="439" t="s">
        <v>264</v>
      </c>
      <c r="D111" s="439" t="s">
        <v>407</v>
      </c>
      <c r="E111" s="93" t="s">
        <v>191</v>
      </c>
      <c r="F111" s="439" t="s">
        <v>264</v>
      </c>
      <c r="G111" s="330" t="s">
        <v>241</v>
      </c>
      <c r="H111" s="93" t="s">
        <v>191</v>
      </c>
      <c r="I111" s="439" t="s">
        <v>264</v>
      </c>
      <c r="J111" s="330" t="s">
        <v>241</v>
      </c>
      <c r="K111" s="93" t="s">
        <v>191</v>
      </c>
      <c r="L111" s="439" t="s">
        <v>264</v>
      </c>
      <c r="M111" s="330" t="s">
        <v>241</v>
      </c>
      <c r="N111" s="93" t="s">
        <v>191</v>
      </c>
      <c r="O111" s="439" t="s">
        <v>264</v>
      </c>
      <c r="P111" s="330" t="s">
        <v>241</v>
      </c>
      <c r="Q111" s="93" t="s">
        <v>191</v>
      </c>
      <c r="R111" s="439" t="s">
        <v>264</v>
      </c>
      <c r="S111" s="330" t="s">
        <v>241</v>
      </c>
      <c r="T111" s="93" t="s">
        <v>191</v>
      </c>
      <c r="U111" s="439" t="s">
        <v>264</v>
      </c>
      <c r="V111" s="330" t="s">
        <v>241</v>
      </c>
      <c r="W111" s="93" t="s">
        <v>191</v>
      </c>
      <c r="X111" s="439" t="s">
        <v>264</v>
      </c>
      <c r="Y111" s="330" t="s">
        <v>241</v>
      </c>
      <c r="Z111" s="93" t="s">
        <v>191</v>
      </c>
      <c r="AA111" s="439" t="s">
        <v>264</v>
      </c>
      <c r="AB111" s="330" t="s">
        <v>241</v>
      </c>
      <c r="AC111" s="93" t="s">
        <v>191</v>
      </c>
      <c r="AD111" s="439" t="s">
        <v>264</v>
      </c>
      <c r="AE111" s="330" t="s">
        <v>241</v>
      </c>
      <c r="AF111" s="93" t="s">
        <v>191</v>
      </c>
      <c r="AG111" s="439" t="s">
        <v>264</v>
      </c>
      <c r="AH111" s="330" t="s">
        <v>241</v>
      </c>
      <c r="AI111" s="93" t="s">
        <v>191</v>
      </c>
      <c r="AJ111" s="439" t="s">
        <v>264</v>
      </c>
      <c r="AK111" s="330" t="s">
        <v>241</v>
      </c>
      <c r="AL111" s="93" t="s">
        <v>191</v>
      </c>
      <c r="AM111" s="439" t="s">
        <v>264</v>
      </c>
      <c r="AN111" s="330" t="s">
        <v>241</v>
      </c>
      <c r="AO111" s="93" t="s">
        <v>191</v>
      </c>
      <c r="AP111" s="439" t="s">
        <v>264</v>
      </c>
      <c r="AQ111" s="330" t="s">
        <v>241</v>
      </c>
      <c r="AR111" s="93" t="s">
        <v>191</v>
      </c>
      <c r="AS111" s="439" t="s">
        <v>264</v>
      </c>
      <c r="AT111" s="330" t="s">
        <v>241</v>
      </c>
      <c r="AU111" s="93" t="s">
        <v>191</v>
      </c>
      <c r="AV111" s="439" t="s">
        <v>264</v>
      </c>
      <c r="AW111" s="330" t="s">
        <v>241</v>
      </c>
      <c r="AX111" s="93" t="s">
        <v>191</v>
      </c>
      <c r="AY111" s="439" t="s">
        <v>264</v>
      </c>
      <c r="AZ111" s="330" t="s">
        <v>241</v>
      </c>
      <c r="BA111" s="93" t="s">
        <v>191</v>
      </c>
      <c r="BB111" s="439" t="s">
        <v>264</v>
      </c>
      <c r="BC111" s="330" t="s">
        <v>241</v>
      </c>
      <c r="BD111" s="93" t="s">
        <v>191</v>
      </c>
      <c r="BE111" s="439" t="s">
        <v>264</v>
      </c>
      <c r="BF111" s="330" t="s">
        <v>241</v>
      </c>
      <c r="BG111" s="93" t="s">
        <v>191</v>
      </c>
      <c r="BH111" s="439" t="s">
        <v>264</v>
      </c>
      <c r="BI111" s="330" t="s">
        <v>241</v>
      </c>
      <c r="BJ111" s="93" t="s">
        <v>191</v>
      </c>
      <c r="BK111" s="439" t="s">
        <v>264</v>
      </c>
      <c r="BL111" s="330" t="s">
        <v>241</v>
      </c>
      <c r="BM111" s="93" t="s">
        <v>191</v>
      </c>
      <c r="BN111" s="439" t="s">
        <v>264</v>
      </c>
      <c r="BO111" s="330" t="s">
        <v>241</v>
      </c>
      <c r="BP111" s="93" t="s">
        <v>191</v>
      </c>
      <c r="BQ111" s="439" t="s">
        <v>264</v>
      </c>
      <c r="BR111" s="330" t="s">
        <v>241</v>
      </c>
      <c r="BS111" s="93" t="s">
        <v>191</v>
      </c>
      <c r="BT111" s="439" t="s">
        <v>264</v>
      </c>
      <c r="BU111" s="330" t="s">
        <v>241</v>
      </c>
      <c r="BV111" s="93" t="s">
        <v>191</v>
      </c>
      <c r="BW111" s="439" t="s">
        <v>264</v>
      </c>
      <c r="BX111" s="330" t="s">
        <v>241</v>
      </c>
      <c r="BY111" s="93" t="s">
        <v>191</v>
      </c>
      <c r="BZ111" s="439" t="s">
        <v>264</v>
      </c>
      <c r="CA111" s="330" t="s">
        <v>241</v>
      </c>
      <c r="CB111" s="93" t="s">
        <v>191</v>
      </c>
      <c r="CC111" s="439" t="s">
        <v>264</v>
      </c>
      <c r="CD111" s="330" t="s">
        <v>241</v>
      </c>
      <c r="CE111" s="93" t="s">
        <v>191</v>
      </c>
      <c r="CF111" s="439" t="s">
        <v>264</v>
      </c>
      <c r="CG111" s="330" t="s">
        <v>241</v>
      </c>
      <c r="CH111" s="93" t="s">
        <v>191</v>
      </c>
      <c r="CI111" s="439" t="s">
        <v>264</v>
      </c>
      <c r="CJ111" s="330" t="s">
        <v>241</v>
      </c>
      <c r="CK111" s="93" t="s">
        <v>191</v>
      </c>
      <c r="CL111" s="439" t="s">
        <v>264</v>
      </c>
      <c r="CM111" s="330" t="s">
        <v>241</v>
      </c>
      <c r="CN111" s="93" t="s">
        <v>191</v>
      </c>
      <c r="CO111" s="93" t="s">
        <v>195</v>
      </c>
    </row>
    <row r="112" spans="1:93" s="334" customFormat="1" ht="16" thickBot="1" x14ac:dyDescent="0.4">
      <c r="A112" s="30" t="s">
        <v>240</v>
      </c>
      <c r="B112" s="453"/>
      <c r="C112" s="450"/>
      <c r="D112" s="450"/>
      <c r="E112" s="60" t="s">
        <v>242</v>
      </c>
      <c r="F112" s="450"/>
      <c r="G112" s="331" t="s">
        <v>192</v>
      </c>
      <c r="H112" s="60" t="s">
        <v>242</v>
      </c>
      <c r="I112" s="450"/>
      <c r="J112" s="331" t="s">
        <v>192</v>
      </c>
      <c r="K112" s="60" t="s">
        <v>242</v>
      </c>
      <c r="L112" s="450"/>
      <c r="M112" s="331" t="s">
        <v>192</v>
      </c>
      <c r="N112" s="60" t="s">
        <v>242</v>
      </c>
      <c r="O112" s="450"/>
      <c r="P112" s="331" t="s">
        <v>192</v>
      </c>
      <c r="Q112" s="60" t="s">
        <v>242</v>
      </c>
      <c r="R112" s="450"/>
      <c r="S112" s="331" t="s">
        <v>192</v>
      </c>
      <c r="T112" s="60" t="s">
        <v>242</v>
      </c>
      <c r="U112" s="450"/>
      <c r="V112" s="331" t="s">
        <v>192</v>
      </c>
      <c r="W112" s="60" t="s">
        <v>242</v>
      </c>
      <c r="X112" s="450"/>
      <c r="Y112" s="331" t="s">
        <v>192</v>
      </c>
      <c r="Z112" s="60" t="s">
        <v>242</v>
      </c>
      <c r="AA112" s="450"/>
      <c r="AB112" s="331" t="s">
        <v>192</v>
      </c>
      <c r="AC112" s="60" t="s">
        <v>242</v>
      </c>
      <c r="AD112" s="450"/>
      <c r="AE112" s="331" t="s">
        <v>192</v>
      </c>
      <c r="AF112" s="60" t="s">
        <v>242</v>
      </c>
      <c r="AG112" s="450"/>
      <c r="AH112" s="331" t="s">
        <v>192</v>
      </c>
      <c r="AI112" s="60" t="s">
        <v>242</v>
      </c>
      <c r="AJ112" s="450"/>
      <c r="AK112" s="331" t="s">
        <v>192</v>
      </c>
      <c r="AL112" s="60" t="s">
        <v>242</v>
      </c>
      <c r="AM112" s="450"/>
      <c r="AN112" s="331" t="s">
        <v>192</v>
      </c>
      <c r="AO112" s="60" t="s">
        <v>242</v>
      </c>
      <c r="AP112" s="450"/>
      <c r="AQ112" s="331" t="s">
        <v>192</v>
      </c>
      <c r="AR112" s="60" t="s">
        <v>242</v>
      </c>
      <c r="AS112" s="450"/>
      <c r="AT112" s="331" t="s">
        <v>192</v>
      </c>
      <c r="AU112" s="60" t="s">
        <v>242</v>
      </c>
      <c r="AV112" s="450"/>
      <c r="AW112" s="331" t="s">
        <v>192</v>
      </c>
      <c r="AX112" s="60" t="s">
        <v>242</v>
      </c>
      <c r="AY112" s="450"/>
      <c r="AZ112" s="331" t="s">
        <v>192</v>
      </c>
      <c r="BA112" s="60" t="s">
        <v>242</v>
      </c>
      <c r="BB112" s="450"/>
      <c r="BC112" s="331" t="s">
        <v>192</v>
      </c>
      <c r="BD112" s="60" t="s">
        <v>242</v>
      </c>
      <c r="BE112" s="450"/>
      <c r="BF112" s="331" t="s">
        <v>192</v>
      </c>
      <c r="BG112" s="60" t="s">
        <v>242</v>
      </c>
      <c r="BH112" s="450"/>
      <c r="BI112" s="331" t="s">
        <v>192</v>
      </c>
      <c r="BJ112" s="60" t="s">
        <v>242</v>
      </c>
      <c r="BK112" s="450"/>
      <c r="BL112" s="331" t="s">
        <v>192</v>
      </c>
      <c r="BM112" s="60" t="s">
        <v>242</v>
      </c>
      <c r="BN112" s="450"/>
      <c r="BO112" s="331" t="s">
        <v>192</v>
      </c>
      <c r="BP112" s="60" t="s">
        <v>242</v>
      </c>
      <c r="BQ112" s="450"/>
      <c r="BR112" s="331" t="s">
        <v>192</v>
      </c>
      <c r="BS112" s="60" t="s">
        <v>242</v>
      </c>
      <c r="BT112" s="450"/>
      <c r="BU112" s="331" t="s">
        <v>192</v>
      </c>
      <c r="BV112" s="60" t="s">
        <v>242</v>
      </c>
      <c r="BW112" s="450"/>
      <c r="BX112" s="331" t="s">
        <v>192</v>
      </c>
      <c r="BY112" s="60" t="s">
        <v>242</v>
      </c>
      <c r="BZ112" s="450"/>
      <c r="CA112" s="331" t="s">
        <v>192</v>
      </c>
      <c r="CB112" s="60" t="s">
        <v>242</v>
      </c>
      <c r="CC112" s="450"/>
      <c r="CD112" s="331" t="s">
        <v>192</v>
      </c>
      <c r="CE112" s="60" t="s">
        <v>242</v>
      </c>
      <c r="CF112" s="450"/>
      <c r="CG112" s="331" t="s">
        <v>192</v>
      </c>
      <c r="CH112" s="60" t="s">
        <v>242</v>
      </c>
      <c r="CI112" s="450"/>
      <c r="CJ112" s="331" t="s">
        <v>192</v>
      </c>
      <c r="CK112" s="60" t="s">
        <v>242</v>
      </c>
      <c r="CL112" s="450"/>
      <c r="CM112" s="331" t="s">
        <v>192</v>
      </c>
      <c r="CN112" s="60" t="s">
        <v>242</v>
      </c>
      <c r="CO112" s="60" t="s">
        <v>233</v>
      </c>
    </row>
    <row r="113" spans="1:93" s="334" customFormat="1" ht="15.5" x14ac:dyDescent="0.35">
      <c r="A113" s="336" t="str">
        <f>+IF('PERSONAL DIRECTO'!DE168&lt;=15,"No requiere personal adicional",IF('PERSONAL DIRECTO'!CW168&lt;0,'PERSONAL DIRECTO'!A168,"No requiere personal adicional"))</f>
        <v xml:space="preserve">Masajista - esteticista </v>
      </c>
      <c r="B113" s="358">
        <f>+IF(A113="No requiere personal adicional",0,IF(('PERSONAL DIRECTO'!DA168/'PERSONAL DIRECTO'!$G$4)&lt;1,1,INT(ROUNDUP('PERSONAL DIRECTO'!DA168/'PERSONAL DIRECTO'!$G$4,1))))</f>
        <v>1</v>
      </c>
      <c r="C113" s="354">
        <f>+IF(C87=" "," ",C87*(1+'PERSONAL DIRECTO'!$C$164))</f>
        <v>5166</v>
      </c>
      <c r="D113" s="237">
        <f>+IF($B113&gt;0,IF('PERSONAL DIRECTO'!G8&gt;0,INT(-'PERSONAL DIRECTO'!$CW168*('PERSONAL DIRECTO'!G8/('PERSONAL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DIRECTO'!G8)/$B113,0),0)</f>
        <v>684</v>
      </c>
      <c r="E113" s="339">
        <f>+IF(D113=0,0,C113*D113*$B113)</f>
        <v>3533544</v>
      </c>
      <c r="F113" s="354">
        <f>+IF(F87=" "," ",F87*(1+'PERSONAL DIRECTO'!$C$164))</f>
        <v>4132.8</v>
      </c>
      <c r="G113" s="237">
        <f>+IF($B113&gt;0,IF('PERSONAL DIRECTO'!J8&gt;0,INT(-'PERSONAL DIRECTO'!$CW168*('PERSONAL DIRECTO'!J8/('PERSONAL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DIRECTO'!J8)/$B113,0),0)</f>
        <v>684</v>
      </c>
      <c r="H113" s="339">
        <f>+IF(G113=0,0,F113*G113*$B113)</f>
        <v>2826835.2</v>
      </c>
      <c r="I113" s="354">
        <f>+IF(I87=" "," ",I87*(1+'PERSONAL DIRECTO'!$C$164))</f>
        <v>7576.7999999999993</v>
      </c>
      <c r="J113" s="237">
        <f>+IF($B113&gt;0,IF('PERSONAL DIRECTO'!M8&gt;0,INT(-'PERSONAL DIRECTO'!$CW168*('PERSONAL DIRECTO'!M8/('PERSONAL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DIRECTO'!M8)/$B113,0),0)</f>
        <v>684</v>
      </c>
      <c r="K113" s="339">
        <f>+IF(J113=0,0,I113*J113*$B113)</f>
        <v>5182531.1999999993</v>
      </c>
      <c r="L113" s="354" t="str">
        <f>+IF(L87=" "," ",L87*(1+'PERSONAL DIRECTO'!$C$164))</f>
        <v xml:space="preserve"> </v>
      </c>
      <c r="M113" s="237">
        <f>+IF($B113&gt;0,IF('PERSONAL DIRECTO'!P8&gt;0,INT(-'PERSONAL DIRECTO'!$CW168*('PERSONAL DIRECTO'!P8/('PERSONAL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DIRECTO'!P8)/$B113,0),0)</f>
        <v>0</v>
      </c>
      <c r="N113" s="339">
        <f>+IF(M113=0,0,L113*M113*$B113)</f>
        <v>0</v>
      </c>
      <c r="O113" s="354" t="str">
        <f>+IF(O87=" "," ",O87*(1+'PERSONAL DIRECTO'!$C$164))</f>
        <v xml:space="preserve"> </v>
      </c>
      <c r="P113" s="237">
        <f>+IF($B113&gt;0,IF('PERSONAL DIRECTO'!S8&gt;0,INT(-'PERSONAL DIRECTO'!$CW168*('PERSONAL DIRECTO'!S8/('PERSONAL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DIRECTO'!S8)/$B113,0),0)</f>
        <v>0</v>
      </c>
      <c r="Q113" s="339">
        <f>+IF(P113=0,0,O113*P113*$B113)</f>
        <v>0</v>
      </c>
      <c r="R113" s="354" t="str">
        <f>+IF(R87=" "," ",R87*(1+'PERSONAL DIRECTO'!$C$164))</f>
        <v xml:space="preserve"> </v>
      </c>
      <c r="S113" s="237">
        <f>+IF($B113&gt;0,IF('PERSONAL DIRECTO'!V8&gt;0,INT(-'PERSONAL DIRECTO'!$CW168*('PERSONAL DIRECTO'!V8/('PERSONAL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DIRECTO'!V8)/$B113,0),0)</f>
        <v>0</v>
      </c>
      <c r="T113" s="339">
        <f>+IF(S113=0,0,R113*S113*$B113)</f>
        <v>0</v>
      </c>
      <c r="U113" s="354" t="str">
        <f>+IF(U87=" "," ",U87*(1+'PERSONAL DIRECTO'!$C$164))</f>
        <v xml:space="preserve"> </v>
      </c>
      <c r="V113" s="237">
        <f>+IF($B113&gt;0,IF('PERSONAL DIRECTO'!Y8&gt;0,INT(-'PERSONAL DIRECTO'!$CW168*('PERSONAL DIRECTO'!Y8/('PERSONAL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DIRECTO'!Y8)/$B113,0),0)</f>
        <v>0</v>
      </c>
      <c r="W113" s="339">
        <f>+IF(V113=0,0,U113*V113*$B113)</f>
        <v>0</v>
      </c>
      <c r="X113" s="354" t="str">
        <f>+IF(X87=" "," ",X87*(1+'PERSONAL DIRECTO'!$C$164))</f>
        <v xml:space="preserve"> </v>
      </c>
      <c r="Y113" s="237">
        <f>+IF($B113&gt;0,IF('PERSONAL DIRECTO'!AB8&gt;0,INT(-'PERSONAL DIRECTO'!$CW168*('PERSONAL DIRECTO'!AB8/('PERSONAL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DIRECTO'!AB8)/$B113,0),0)</f>
        <v>0</v>
      </c>
      <c r="Z113" s="339">
        <f>+IF(Y113=0,0,X113*Y113*$B113)</f>
        <v>0</v>
      </c>
      <c r="AA113" s="354" t="str">
        <f>+IF(AA87=" "," ",AA87*(1+'PERSONAL DIRECTO'!$C$164))</f>
        <v xml:space="preserve"> </v>
      </c>
      <c r="AB113" s="237">
        <f>+IF($B113&gt;0,IF('PERSONAL DIRECTO'!AE8&gt;0,INT(-'PERSONAL DIRECTO'!$CW168*('PERSONAL DIRECTO'!AE8/('PERSONAL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DIRECTO'!AE8)/$B113,0),0)</f>
        <v>0</v>
      </c>
      <c r="AC113" s="339">
        <f>+IF(AB113=0,0,AA113*AB113*$B113)</f>
        <v>0</v>
      </c>
      <c r="AD113" s="354" t="str">
        <f>+IF(AD87=" "," ",AD87*(1+'PERSONAL DIRECTO'!$C$164))</f>
        <v xml:space="preserve"> </v>
      </c>
      <c r="AE113" s="237">
        <f>+IF($B113&gt;0,IF('PERSONAL DIRECTO'!AH8&gt;0,INT(-'PERSONAL DIRECTO'!$CW168*('PERSONAL DIRECTO'!AH8/('PERSONAL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DIRECTO'!AH8)/$B113,0),0)</f>
        <v>0</v>
      </c>
      <c r="AF113" s="339">
        <f>+IF(AE113=0,0,AD113*AE113*$B113)</f>
        <v>0</v>
      </c>
      <c r="AG113" s="354" t="str">
        <f>+IF(AG87=" "," ",AG87*(1+'PERSONAL DIRECTO'!$C$164))</f>
        <v xml:space="preserve"> </v>
      </c>
      <c r="AH113" s="237">
        <f>+IF($B113&gt;0,IF('PERSONAL DIRECTO'!AK8&gt;0,INT(-'PERSONAL DIRECTO'!$CW168*('PERSONAL DIRECTO'!AK8/('PERSONAL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DIRECTO'!AK8)/$B113,0),0)</f>
        <v>0</v>
      </c>
      <c r="AI113" s="339">
        <f>+IF(AH113=0,0,AG113*AH113*$B113)</f>
        <v>0</v>
      </c>
      <c r="AJ113" s="354" t="str">
        <f>+IF(AJ87=" "," ",AJ87*(1+'PERSONAL DIRECTO'!$C$164))</f>
        <v xml:space="preserve"> </v>
      </c>
      <c r="AK113" s="237">
        <f>+IF($B113&gt;0,IF('PERSONAL DIRECTO'!AN8&gt;0,INT(-'PERSONAL DIRECTO'!$CW168*('PERSONAL DIRECTO'!AN8/('PERSONAL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DIRECTO'!AN8)/$B113,0),0)</f>
        <v>0</v>
      </c>
      <c r="AL113" s="339">
        <f>+IF(AK113=0,0,AJ113*AK113*$B113)</f>
        <v>0</v>
      </c>
      <c r="AM113" s="354" t="str">
        <f>+IF(AM87=" "," ",AM87*(1+'PERSONAL DIRECTO'!$C$164))</f>
        <v xml:space="preserve"> </v>
      </c>
      <c r="AN113" s="237">
        <f>+IF($B113&gt;0,IF('PERSONAL DIRECTO'!AQ8&gt;0,INT(-'PERSONAL DIRECTO'!$CW168*('PERSONAL DIRECTO'!AQ8/('PERSONAL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DIRECTO'!AQ8)/$B113,0),0)</f>
        <v>0</v>
      </c>
      <c r="AO113" s="339">
        <f>+IF(AN113=0,0,AM113*AN113*$B113)</f>
        <v>0</v>
      </c>
      <c r="AP113" s="354" t="str">
        <f>+IF(AP87=" "," ",AP87*(1+'PERSONAL DIRECTO'!$C$164))</f>
        <v xml:space="preserve"> </v>
      </c>
      <c r="AQ113" s="237">
        <f>+IF($B113&gt;0,IF('PERSONAL DIRECTO'!AT8&gt;0,INT(-'PERSONAL DIRECTO'!$CW168*('PERSONAL DIRECTO'!AT8/('PERSONAL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DIRECTO'!AT8)/$B113,0),0)</f>
        <v>0</v>
      </c>
      <c r="AR113" s="339">
        <f>+IF(AQ113=0,0,AP113*AQ113*$B113)</f>
        <v>0</v>
      </c>
      <c r="AS113" s="354" t="str">
        <f>+IF(AS87=" "," ",AS87*(1+'PERSONAL DIRECTO'!$C$164))</f>
        <v xml:space="preserve"> </v>
      </c>
      <c r="AT113" s="237">
        <f>+IF($B113&gt;0,IF('PERSONAL DIRECTO'!AW8&gt;0,INT(-'PERSONAL DIRECTO'!$CW168*('PERSONAL DIRECTO'!AW8/('PERSONAL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DIRECTO'!AW8)/$B113,0),0)</f>
        <v>0</v>
      </c>
      <c r="AU113" s="339">
        <f>+IF(AT113=0,0,AS113*AT113*$B113)</f>
        <v>0</v>
      </c>
      <c r="AV113" s="354" t="str">
        <f>+IF(AV87=" "," ",AV87*(1+'PERSONAL DIRECTO'!$C$164))</f>
        <v xml:space="preserve"> </v>
      </c>
      <c r="AW113" s="237">
        <f>+IF($B113&gt;0,IF('PERSONAL DIRECTO'!AZ8&gt;0,INT(-'PERSONAL DIRECTO'!$CW168*('PERSONAL DIRECTO'!AZ8/('PERSONAL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DIRECTO'!AZ8)/$B113,0),0)</f>
        <v>0</v>
      </c>
      <c r="AX113" s="339">
        <f>+IF(AW113=0,0,AV113*AW113*$B113)</f>
        <v>0</v>
      </c>
      <c r="AY113" s="354" t="str">
        <f>+IF(AY87=" "," ",AY87*(1+'PERSONAL DIRECTO'!$C$164))</f>
        <v xml:space="preserve"> </v>
      </c>
      <c r="AZ113" s="237">
        <f>+IF($B113&gt;0,IF('PERSONAL DIRECTO'!BC8&gt;0,INT(-'PERSONAL DIRECTO'!$CW168*('PERSONAL DIRECTO'!BC8/('PERSONAL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DIRECTO'!BC8)/$B113,0),0)</f>
        <v>0</v>
      </c>
      <c r="BA113" s="339">
        <f>+IF(AZ113=0,0,AY113*AZ113*$B113)</f>
        <v>0</v>
      </c>
      <c r="BB113" s="354" t="str">
        <f>+IF(BB87=" "," ",BB87*(1+'PERSONAL DIRECTO'!$C$164))</f>
        <v xml:space="preserve"> </v>
      </c>
      <c r="BC113" s="237">
        <f>+IF($B113&gt;0,IF('PERSONAL DIRECTO'!BF8&gt;0,INT(-'PERSONAL DIRECTO'!$CW168*('PERSONAL DIRECTO'!BF8/('PERSONAL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DIRECTO'!BF8)/$B113,0),0)</f>
        <v>0</v>
      </c>
      <c r="BD113" s="339">
        <f>+IF(BC113=0,0,BB113*BC113*$B113)</f>
        <v>0</v>
      </c>
      <c r="BE113" s="354" t="str">
        <f>+IF(BE87=" "," ",BE87*(1+'PERSONAL DIRECTO'!$C$164))</f>
        <v xml:space="preserve"> </v>
      </c>
      <c r="BF113" s="237">
        <f>+IF($B113&gt;0,IF('PERSONAL DIRECTO'!BI8&gt;0,INT(-'PERSONAL DIRECTO'!$CW168*('PERSONAL DIRECTO'!BI8/('PERSONAL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DIRECTO'!BI8)/$B113,0),0)</f>
        <v>0</v>
      </c>
      <c r="BG113" s="339">
        <f>+IF(BF113=0,0,BE113*BF113*$B113)</f>
        <v>0</v>
      </c>
      <c r="BH113" s="354" t="str">
        <f>+IF(BH87=" "," ",BH87*(1+'PERSONAL DIRECTO'!$C$164))</f>
        <v xml:space="preserve"> </v>
      </c>
      <c r="BI113" s="237">
        <f>+IF($B113&gt;0,IF('PERSONAL DIRECTO'!BL8&gt;0,INT(-'PERSONAL DIRECTO'!$CW168*('PERSONAL DIRECTO'!BL8/('PERSONAL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DIRECTO'!BL8)/$B113,0),0)</f>
        <v>0</v>
      </c>
      <c r="BJ113" s="339">
        <f>+IF(BI113=0,0,BH113*BI113*$B113)</f>
        <v>0</v>
      </c>
      <c r="BK113" s="354" t="str">
        <f>+IF(BK87=" "," ",BK87*(1+'PERSONAL DIRECTO'!$C$164))</f>
        <v xml:space="preserve"> </v>
      </c>
      <c r="BL113" s="237">
        <f>+IF($B113&gt;0,IF('PERSONAL DIRECTO'!BO8&gt;0,INT(-'PERSONAL DIRECTO'!$CW168*('PERSONAL DIRECTO'!BO8/('PERSONAL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DIRECTO'!BO8)/$B113,0),0)</f>
        <v>0</v>
      </c>
      <c r="BM113" s="339">
        <f>+IF(BL113=0,0,BK113*BL113*$B113)</f>
        <v>0</v>
      </c>
      <c r="BN113" s="354" t="str">
        <f>+IF(BN87=" "," ",BN87*(1+'PERSONAL DIRECTO'!$C$164))</f>
        <v xml:space="preserve"> </v>
      </c>
      <c r="BO113" s="237">
        <f>+IF($B113&gt;0,IF('PERSONAL DIRECTO'!BR8&gt;0,INT(-'PERSONAL DIRECTO'!$CW168*('PERSONAL DIRECTO'!BR8/('PERSONAL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DIRECTO'!BR8)/$B113,0),0)</f>
        <v>0</v>
      </c>
      <c r="BP113" s="339">
        <f>+IF(BO113=0,0,BN113*BO113*$B113)</f>
        <v>0</v>
      </c>
      <c r="BQ113" s="354" t="str">
        <f>+IF(BQ87=" "," ",BQ87*(1+'PERSONAL DIRECTO'!$C$164))</f>
        <v xml:space="preserve"> </v>
      </c>
      <c r="BR113" s="237">
        <f>+IF($B113&gt;0,IF('PERSONAL DIRECTO'!BU8&gt;0,INT(-'PERSONAL DIRECTO'!$CW168*('PERSONAL DIRECTO'!BU8/('PERSONAL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DIRECTO'!BU8)/$B113,0),0)</f>
        <v>0</v>
      </c>
      <c r="BS113" s="339">
        <f>+IF(BR113=0,0,BQ113*BR113*$B113)</f>
        <v>0</v>
      </c>
      <c r="BT113" s="354" t="str">
        <f>+IF(BT87=" "," ",BT87*(1+'PERSONAL DIRECTO'!$C$164))</f>
        <v xml:space="preserve"> </v>
      </c>
      <c r="BU113" s="237">
        <f>+IF($B113&gt;0,IF('PERSONAL DIRECTO'!BX8&gt;0,INT(-'PERSONAL DIRECTO'!$CW168*('PERSONAL DIRECTO'!BX8/('PERSONAL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DIRECTO'!BX8)/$B113,0),0)</f>
        <v>0</v>
      </c>
      <c r="BV113" s="339">
        <f>+IF(BU113=0,0,BT113*BU113*$B113)</f>
        <v>0</v>
      </c>
      <c r="BW113" s="354" t="str">
        <f>+IF(BW87=" "," ",BW87*(1+'PERSONAL DIRECTO'!$C$164))</f>
        <v xml:space="preserve"> </v>
      </c>
      <c r="BX113" s="237">
        <f>+IF($B113&gt;0,IF('PERSONAL DIRECTO'!CA8&gt;0,INT(-'PERSONAL DIRECTO'!$CW168*('PERSONAL DIRECTO'!CA8/('PERSONAL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DIRECTO'!CA8)/$B113,0),0)</f>
        <v>0</v>
      </c>
      <c r="BY113" s="339">
        <f>+IF(BX113=0,0,BW113*BX113*$B113)</f>
        <v>0</v>
      </c>
      <c r="BZ113" s="354" t="str">
        <f>+IF(BZ87=" "," ",BZ87*(1+'PERSONAL DIRECTO'!$C$164))</f>
        <v xml:space="preserve"> </v>
      </c>
      <c r="CA113" s="237">
        <f>+IF($B113&gt;0,IF('PERSONAL DIRECTO'!CD8&gt;0,INT(-'PERSONAL DIRECTO'!$CW168*('PERSONAL DIRECTO'!CD8/('PERSONAL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DIRECTO'!CD8)/$B113,0),0)</f>
        <v>0</v>
      </c>
      <c r="CB113" s="339">
        <f>+IF(CA113=0,0,BZ113*CA113*$B113)</f>
        <v>0</v>
      </c>
      <c r="CC113" s="354" t="str">
        <f>+IF(CC87=" "," ",CC87*(1+'PERSONAL DIRECTO'!$C$164))</f>
        <v xml:space="preserve"> </v>
      </c>
      <c r="CD113" s="237">
        <f>+IF($B113&gt;0,IF('PERSONAL DIRECTO'!CG8&gt;0,INT(-'PERSONAL DIRECTO'!$CW168*('PERSONAL DIRECTO'!CG8/('PERSONAL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DIRECTO'!CG8)/$B113,0),0)</f>
        <v>0</v>
      </c>
      <c r="CE113" s="339">
        <f>+IF(CD113=0,0,CC113*CD113*$B113)</f>
        <v>0</v>
      </c>
      <c r="CF113" s="354" t="str">
        <f>+IF(CF87=" "," ",CF87*(1+'PERSONAL DIRECTO'!$C$164))</f>
        <v xml:space="preserve"> </v>
      </c>
      <c r="CG113" s="237">
        <f>+IF($B113&gt;0,IF('PERSONAL DIRECTO'!CJ8&gt;0,INT(-'PERSONAL DIRECTO'!$CW168*('PERSONAL DIRECTO'!CJ8/('PERSONAL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DIRECTO'!CJ8)/$B113,0),0)</f>
        <v>0</v>
      </c>
      <c r="CH113" s="339">
        <f>+IF(CG113=0,0,CF113*CG113*$B113)</f>
        <v>0</v>
      </c>
      <c r="CI113" s="354" t="str">
        <f>+IF(CI87=" "," ",CI87*(1+'PERSONAL DIRECTO'!$C$164))</f>
        <v xml:space="preserve"> </v>
      </c>
      <c r="CJ113" s="237">
        <f>+IF($B113&gt;0,IF('PERSONAL DIRECTO'!CM8&gt;0,INT(-'PERSONAL DIRECTO'!$CW168*('PERSONAL DIRECTO'!CM8/('PERSONAL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DIRECTO'!CM8)/$B113,0),0)</f>
        <v>0</v>
      </c>
      <c r="CK113" s="339">
        <f>+IF(CJ113=0,0,CI113*CJ113*$B113)</f>
        <v>0</v>
      </c>
      <c r="CL113" s="354" t="str">
        <f>+IF(CL87=" "," ",CL87*(1+'PERSONAL DIRECTO'!$C$164))</f>
        <v xml:space="preserve"> </v>
      </c>
      <c r="CM113" s="237">
        <f>+IF($B113&gt;0,IF('PERSONAL DIRECTO'!CP8&gt;0,INT(-'PERSONAL DIRECTO'!$CW168*('PERSONAL DIRECTO'!CP8/('PERSONAL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DIRECTO'!CP8)/$B113,0),0)</f>
        <v>0</v>
      </c>
      <c r="CN113" s="339">
        <f>+IF(CM113=0,0,CL113*CM113*$B113)</f>
        <v>0</v>
      </c>
      <c r="CO113" s="340">
        <f>(E113+H113+K113+N113+Q113+T113+W113+Z113+AC113+AF113+AI113+AL113+AO113+AR113+AU113+AX113+BA113+BD113+BG113+BJ113+BM113+BP113+BS113+BV113+BY113+CB113+CE113+CH113+CK113+CN113)</f>
        <v>11542910.399999999</v>
      </c>
    </row>
    <row r="114" spans="1:93" s="334" customFormat="1" ht="15.5" x14ac:dyDescent="0.35">
      <c r="A114" s="336" t="str">
        <f>+IF('PERSONAL DIRECTO'!DE169&lt;=15,"No requiere personal adicional",IF('PERSONAL DIRECTO'!CW169&lt;0,'PERSONAL DIRECTO'!A169,"No requiere personal adicional"))</f>
        <v>No requiere personal adicional</v>
      </c>
      <c r="B114" s="337">
        <f>+IF(A114="No requiere personal adicional",0,IF(('PERSONAL DIRECTO'!DA169/'PERSONAL DIRECTO'!$G$4)&lt;1,1,INT(ROUNDUP('PERSONAL DIRECTO'!DA169/'PERSONAL DIRECTO'!$G$4,1))))</f>
        <v>0</v>
      </c>
      <c r="C114" s="355" t="str">
        <f>+IF(C88=" "," ",C88*(1+'PERSONAL DIRECTO'!$C$164))</f>
        <v xml:space="preserve"> </v>
      </c>
      <c r="D114" s="237">
        <f>+IF($B114&gt;0,IF('PERSONAL DIRECTO'!G9&gt;0,INT(-'PERSONAL DIRECTO'!$CW169*('PERSONAL DIRECTO'!G9/('PERSONAL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DIRECTO'!G9)/$B114,0),0)</f>
        <v>0</v>
      </c>
      <c r="E114" s="341">
        <f t="shared" ref="E114:E132" si="128">+IF(D114=0,0,C114*D114*$B114)</f>
        <v>0</v>
      </c>
      <c r="F114" s="355">
        <f>+IF(F88=" "," ",F88*(1+'PERSONAL DIRECTO'!$C$164))</f>
        <v>6888</v>
      </c>
      <c r="G114" s="237">
        <f>+IF($B114&gt;0,IF('PERSONAL DIRECTO'!J9&gt;0,INT(-'PERSONAL DIRECTO'!$CW169*('PERSONAL DIRECTO'!J9/('PERSONAL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DIRECTO'!J9)/$B114,0),0)</f>
        <v>0</v>
      </c>
      <c r="H114" s="341">
        <f t="shared" ref="H114:H132" si="129">+IF(G114=0,0,F114*G114*$B114)</f>
        <v>0</v>
      </c>
      <c r="I114" s="355" t="str">
        <f>+IF(I88=" "," ",I88*(1+'PERSONAL DIRECTO'!$C$164))</f>
        <v xml:space="preserve"> </v>
      </c>
      <c r="J114" s="237">
        <f>+IF($B114&gt;0,IF('PERSONAL DIRECTO'!M9&gt;0,INT(-'PERSONAL DIRECTO'!$CW169*('PERSONAL DIRECTO'!M9/('PERSONAL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DIRECTO'!M9)/$B114,0),0)</f>
        <v>0</v>
      </c>
      <c r="K114" s="341">
        <f t="shared" ref="K114:K132" si="130">+IF(J114=0,0,I114*J114*$B114)</f>
        <v>0</v>
      </c>
      <c r="L114" s="355" t="str">
        <f>+IF(L88=" "," ",L88*(1+'PERSONAL DIRECTO'!$C$164))</f>
        <v xml:space="preserve"> </v>
      </c>
      <c r="M114" s="237">
        <f>+IF($B114&gt;0,IF('PERSONAL DIRECTO'!P9&gt;0,INT(-'PERSONAL DIRECTO'!$CW169*('PERSONAL DIRECTO'!P9/('PERSONAL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DIRECTO'!P9)/$B114,0),0)</f>
        <v>0</v>
      </c>
      <c r="N114" s="341">
        <f t="shared" ref="N114:N132" si="131">+IF(M114=0,0,L114*M114*$B114)</f>
        <v>0</v>
      </c>
      <c r="O114" s="355" t="str">
        <f>+IF(O88=" "," ",O88*(1+'PERSONAL DIRECTO'!$C$164))</f>
        <v xml:space="preserve"> </v>
      </c>
      <c r="P114" s="237">
        <f>+IF($B114&gt;0,IF('PERSONAL DIRECTO'!S9&gt;0,INT(-'PERSONAL DIRECTO'!$CW169*('PERSONAL DIRECTO'!S9/('PERSONAL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DIRECTO'!S9)/$B114,0),0)</f>
        <v>0</v>
      </c>
      <c r="Q114" s="341">
        <f t="shared" ref="Q114:Q132" si="132">+IF(P114=0,0,O114*P114*$B114)</f>
        <v>0</v>
      </c>
      <c r="R114" s="355" t="str">
        <f>+IF(R88=" "," ",R88*(1+'PERSONAL DIRECTO'!$C$164))</f>
        <v xml:space="preserve"> </v>
      </c>
      <c r="S114" s="237">
        <f>+IF($B114&gt;0,IF('PERSONAL DIRECTO'!V9&gt;0,INT(-'PERSONAL DIRECTO'!$CW169*('PERSONAL DIRECTO'!V9/('PERSONAL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DIRECTO'!V9)/$B114,0),0)</f>
        <v>0</v>
      </c>
      <c r="T114" s="341">
        <f t="shared" ref="T114:T132" si="133">+IF(S114=0,0,R114*S114*$B114)</f>
        <v>0</v>
      </c>
      <c r="U114" s="355" t="str">
        <f>+IF(U88=" "," ",U88*(1+'PERSONAL DIRECTO'!$C$164))</f>
        <v xml:space="preserve"> </v>
      </c>
      <c r="V114" s="237">
        <f>+IF($B114&gt;0,IF('PERSONAL DIRECTO'!Y9&gt;0,INT(-'PERSONAL DIRECTO'!$CW169*('PERSONAL DIRECTO'!Y9/('PERSONAL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DIRECTO'!Y9)/$B114,0),0)</f>
        <v>0</v>
      </c>
      <c r="W114" s="341">
        <f t="shared" ref="W114:W132" si="134">+IF(V114=0,0,U114*V114*$B114)</f>
        <v>0</v>
      </c>
      <c r="X114" s="355" t="str">
        <f>+IF(X88=" "," ",X88*(1+'PERSONAL DIRECTO'!$C$164))</f>
        <v xml:space="preserve"> </v>
      </c>
      <c r="Y114" s="237">
        <f>+IF($B114&gt;0,IF('PERSONAL DIRECTO'!AB9&gt;0,INT(-'PERSONAL DIRECTO'!$CW169*('PERSONAL DIRECTO'!AB9/('PERSONAL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DIRECTO'!AB9)/$B114,0),0)</f>
        <v>0</v>
      </c>
      <c r="Z114" s="341">
        <f t="shared" ref="Z114:Z132" si="135">+IF(Y114=0,0,X114*Y114*$B114)</f>
        <v>0</v>
      </c>
      <c r="AA114" s="355" t="str">
        <f>+IF(AA88=" "," ",AA88*(1+'PERSONAL DIRECTO'!$C$164))</f>
        <v xml:space="preserve"> </v>
      </c>
      <c r="AB114" s="237">
        <f>+IF($B114&gt;0,IF('PERSONAL DIRECTO'!AE9&gt;0,INT(-'PERSONAL DIRECTO'!$CW169*('PERSONAL DIRECTO'!AE9/('PERSONAL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DIRECTO'!AE9)/$B114,0),0)</f>
        <v>0</v>
      </c>
      <c r="AC114" s="341">
        <f t="shared" ref="AC114:AC132" si="136">+IF(AB114=0,0,AA114*AB114*$B114)</f>
        <v>0</v>
      </c>
      <c r="AD114" s="355" t="str">
        <f>+IF(AD88=" "," ",AD88*(1+'PERSONAL DIRECTO'!$C$164))</f>
        <v xml:space="preserve"> </v>
      </c>
      <c r="AE114" s="237">
        <f>+IF($B114&gt;0,IF('PERSONAL DIRECTO'!AH9&gt;0,INT(-'PERSONAL DIRECTO'!$CW169*('PERSONAL DIRECTO'!AH9/('PERSONAL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DIRECTO'!AH9)/$B114,0),0)</f>
        <v>0</v>
      </c>
      <c r="AF114" s="341">
        <f t="shared" ref="AF114:AF132" si="137">+IF(AE114=0,0,AD114*AE114*$B114)</f>
        <v>0</v>
      </c>
      <c r="AG114" s="355" t="str">
        <f>+IF(AG88=" "," ",AG88*(1+'PERSONAL DIRECTO'!$C$164))</f>
        <v xml:space="preserve"> </v>
      </c>
      <c r="AH114" s="237">
        <f>+IF($B114&gt;0,IF('PERSONAL DIRECTO'!AK9&gt;0,INT(-'PERSONAL DIRECTO'!$CW169*('PERSONAL DIRECTO'!AK9/('PERSONAL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DIRECTO'!AK9)/$B114,0),0)</f>
        <v>0</v>
      </c>
      <c r="AI114" s="341">
        <f t="shared" ref="AI114:AI132" si="138">+IF(AH114=0,0,AG114*AH114*$B114)</f>
        <v>0</v>
      </c>
      <c r="AJ114" s="355" t="str">
        <f>+IF(AJ88=" "," ",AJ88*(1+'PERSONAL DIRECTO'!$C$164))</f>
        <v xml:space="preserve"> </v>
      </c>
      <c r="AK114" s="237">
        <f>+IF($B114&gt;0,IF('PERSONAL DIRECTO'!AN9&gt;0,INT(-'PERSONAL DIRECTO'!$CW169*('PERSONAL DIRECTO'!AN9/('PERSONAL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DIRECTO'!AN9)/$B114,0),0)</f>
        <v>0</v>
      </c>
      <c r="AL114" s="341">
        <f t="shared" ref="AL114:AL132" si="139">+IF(AK114=0,0,AJ114*AK114*$B114)</f>
        <v>0</v>
      </c>
      <c r="AM114" s="355" t="str">
        <f>+IF(AM88=" "," ",AM88*(1+'PERSONAL DIRECTO'!$C$164))</f>
        <v xml:space="preserve"> </v>
      </c>
      <c r="AN114" s="237">
        <f>+IF($B114&gt;0,IF('PERSONAL DIRECTO'!AQ9&gt;0,INT(-'PERSONAL DIRECTO'!$CW169*('PERSONAL DIRECTO'!AQ9/('PERSONAL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DIRECTO'!AQ9)/$B114,0),0)</f>
        <v>0</v>
      </c>
      <c r="AO114" s="341">
        <f t="shared" ref="AO114:AO132" si="140">+IF(AN114=0,0,AM114*AN114*$B114)</f>
        <v>0</v>
      </c>
      <c r="AP114" s="355" t="str">
        <f>+IF(AP88=" "," ",AP88*(1+'PERSONAL DIRECTO'!$C$164))</f>
        <v xml:space="preserve"> </v>
      </c>
      <c r="AQ114" s="237">
        <f>+IF($B114&gt;0,IF('PERSONAL DIRECTO'!AT9&gt;0,INT(-'PERSONAL DIRECTO'!$CW169*('PERSONAL DIRECTO'!AT9/('PERSONAL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DIRECTO'!AT9)/$B114,0),0)</f>
        <v>0</v>
      </c>
      <c r="AR114" s="341">
        <f t="shared" ref="AR114:AR132" si="141">+IF(AQ114=0,0,AP114*AQ114*$B114)</f>
        <v>0</v>
      </c>
      <c r="AS114" s="355" t="str">
        <f>+IF(AS88=" "," ",AS88*(1+'PERSONAL DIRECTO'!$C$164))</f>
        <v xml:space="preserve"> </v>
      </c>
      <c r="AT114" s="237">
        <f>+IF($B114&gt;0,IF('PERSONAL DIRECTO'!AW9&gt;0,INT(-'PERSONAL DIRECTO'!$CW169*('PERSONAL DIRECTO'!AW9/('PERSONAL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DIRECTO'!AW9)/$B114,0),0)</f>
        <v>0</v>
      </c>
      <c r="AU114" s="341">
        <f t="shared" ref="AU114:AU132" si="142">+IF(AT114=0,0,AS114*AT114*$B114)</f>
        <v>0</v>
      </c>
      <c r="AV114" s="355" t="str">
        <f>+IF(AV88=" "," ",AV88*(1+'PERSONAL DIRECTO'!$C$164))</f>
        <v xml:space="preserve"> </v>
      </c>
      <c r="AW114" s="237">
        <f>+IF($B114&gt;0,IF('PERSONAL DIRECTO'!AZ9&gt;0,INT(-'PERSONAL DIRECTO'!$CW169*('PERSONAL DIRECTO'!AZ9/('PERSONAL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DIRECTO'!AZ9)/$B114,0),0)</f>
        <v>0</v>
      </c>
      <c r="AX114" s="341">
        <f t="shared" ref="AX114:AX132" si="143">+IF(AW114=0,0,AV114*AW114*$B114)</f>
        <v>0</v>
      </c>
      <c r="AY114" s="355" t="str">
        <f>+IF(AY88=" "," ",AY88*(1+'PERSONAL DIRECTO'!$C$164))</f>
        <v xml:space="preserve"> </v>
      </c>
      <c r="AZ114" s="237">
        <f>+IF($B114&gt;0,IF('PERSONAL DIRECTO'!BC9&gt;0,INT(-'PERSONAL DIRECTO'!$CW169*('PERSONAL DIRECTO'!BC9/('PERSONAL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DIRECTO'!BC9)/$B114,0),0)</f>
        <v>0</v>
      </c>
      <c r="BA114" s="341">
        <f t="shared" ref="BA114:BA132" si="144">+IF(AZ114=0,0,AY114*AZ114*$B114)</f>
        <v>0</v>
      </c>
      <c r="BB114" s="355" t="str">
        <f>+IF(BB88=" "," ",BB88*(1+'PERSONAL DIRECTO'!$C$164))</f>
        <v xml:space="preserve"> </v>
      </c>
      <c r="BC114" s="237">
        <f>+IF($B114&gt;0,IF('PERSONAL DIRECTO'!BF9&gt;0,INT(-'PERSONAL DIRECTO'!$CW169*('PERSONAL DIRECTO'!BF9/('PERSONAL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DIRECTO'!BF9)/$B114,0),0)</f>
        <v>0</v>
      </c>
      <c r="BD114" s="341">
        <f t="shared" ref="BD114:BD132" si="145">+IF(BC114=0,0,BB114*BC114*$B114)</f>
        <v>0</v>
      </c>
      <c r="BE114" s="355" t="str">
        <f>+IF(BE88=" "," ",BE88*(1+'PERSONAL DIRECTO'!$C$164))</f>
        <v xml:space="preserve"> </v>
      </c>
      <c r="BF114" s="237">
        <f>+IF($B114&gt;0,IF('PERSONAL DIRECTO'!BI9&gt;0,INT(-'PERSONAL DIRECTO'!$CW169*('PERSONAL DIRECTO'!BI9/('PERSONAL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DIRECTO'!BI9)/$B114,0),0)</f>
        <v>0</v>
      </c>
      <c r="BG114" s="341">
        <f t="shared" ref="BG114:BG132" si="146">+IF(BF114=0,0,BE114*BF114*$B114)</f>
        <v>0</v>
      </c>
      <c r="BH114" s="355" t="str">
        <f>+IF(BH88=" "," ",BH88*(1+'PERSONAL DIRECTO'!$C$164))</f>
        <v xml:space="preserve"> </v>
      </c>
      <c r="BI114" s="237">
        <f>+IF($B114&gt;0,IF('PERSONAL DIRECTO'!BL9&gt;0,INT(-'PERSONAL DIRECTO'!$CW169*('PERSONAL DIRECTO'!BL9/('PERSONAL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DIRECTO'!BL9)/$B114,0),0)</f>
        <v>0</v>
      </c>
      <c r="BJ114" s="341">
        <f t="shared" ref="BJ114:BJ132" si="147">+IF(BI114=0,0,BH114*BI114*$B114)</f>
        <v>0</v>
      </c>
      <c r="BK114" s="355" t="str">
        <f>+IF(BK88=" "," ",BK88*(1+'PERSONAL DIRECTO'!$C$164))</f>
        <v xml:space="preserve"> </v>
      </c>
      <c r="BL114" s="237">
        <f>+IF($B114&gt;0,IF('PERSONAL DIRECTO'!BO9&gt;0,INT(-'PERSONAL DIRECTO'!$CW169*('PERSONAL DIRECTO'!BO9/('PERSONAL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DIRECTO'!BO9)/$B114,0),0)</f>
        <v>0</v>
      </c>
      <c r="BM114" s="341">
        <f t="shared" ref="BM114:BM132" si="148">+IF(BL114=0,0,BK114*BL114*$B114)</f>
        <v>0</v>
      </c>
      <c r="BN114" s="355" t="str">
        <f>+IF(BN88=" "," ",BN88*(1+'PERSONAL DIRECTO'!$C$164))</f>
        <v xml:space="preserve"> </v>
      </c>
      <c r="BO114" s="237">
        <f>+IF($B114&gt;0,IF('PERSONAL DIRECTO'!BR9&gt;0,INT(-'PERSONAL DIRECTO'!$CW169*('PERSONAL DIRECTO'!BR9/('PERSONAL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DIRECTO'!BR9)/$B114,0),0)</f>
        <v>0</v>
      </c>
      <c r="BP114" s="341">
        <f t="shared" ref="BP114:BP132" si="149">+IF(BO114=0,0,BN114*BO114*$B114)</f>
        <v>0</v>
      </c>
      <c r="BQ114" s="355" t="str">
        <f>+IF(BQ88=" "," ",BQ88*(1+'PERSONAL DIRECTO'!$C$164))</f>
        <v xml:space="preserve"> </v>
      </c>
      <c r="BR114" s="237">
        <f>+IF($B114&gt;0,IF('PERSONAL DIRECTO'!BU9&gt;0,INT(-'PERSONAL DIRECTO'!$CW169*('PERSONAL DIRECTO'!BU9/('PERSONAL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DIRECTO'!BU9)/$B114,0),0)</f>
        <v>0</v>
      </c>
      <c r="BS114" s="341">
        <f t="shared" ref="BS114:BS132" si="150">+IF(BR114=0,0,BQ114*BR114*$B114)</f>
        <v>0</v>
      </c>
      <c r="BT114" s="355" t="str">
        <f>+IF(BT88=" "," ",BT88*(1+'PERSONAL DIRECTO'!$C$164))</f>
        <v xml:space="preserve"> </v>
      </c>
      <c r="BU114" s="237">
        <f>+IF($B114&gt;0,IF('PERSONAL DIRECTO'!BX9&gt;0,INT(-'PERSONAL DIRECTO'!$CW169*('PERSONAL DIRECTO'!BX9/('PERSONAL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DIRECTO'!BX9)/$B114,0),0)</f>
        <v>0</v>
      </c>
      <c r="BV114" s="341">
        <f t="shared" ref="BV114:BV132" si="151">+IF(BU114=0,0,BT114*BU114*$B114)</f>
        <v>0</v>
      </c>
      <c r="BW114" s="355" t="str">
        <f>+IF(BW88=" "," ",BW88*(1+'PERSONAL DIRECTO'!$C$164))</f>
        <v xml:space="preserve"> </v>
      </c>
      <c r="BX114" s="237">
        <f>+IF($B114&gt;0,IF('PERSONAL DIRECTO'!CA9&gt;0,INT(-'PERSONAL DIRECTO'!$CW169*('PERSONAL DIRECTO'!CA9/('PERSONAL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DIRECTO'!CA9)/$B114,0),0)</f>
        <v>0</v>
      </c>
      <c r="BY114" s="341">
        <f t="shared" ref="BY114:BY132" si="152">+IF(BX114=0,0,BW114*BX114*$B114)</f>
        <v>0</v>
      </c>
      <c r="BZ114" s="355" t="str">
        <f>+IF(BZ88=" "," ",BZ88*(1+'PERSONAL DIRECTO'!$C$164))</f>
        <v xml:space="preserve"> </v>
      </c>
      <c r="CA114" s="237">
        <f>+IF($B114&gt;0,IF('PERSONAL DIRECTO'!CD9&gt;0,INT(-'PERSONAL DIRECTO'!$CW169*('PERSONAL DIRECTO'!CD9/('PERSONAL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DIRECTO'!CD9)/$B114,0),0)</f>
        <v>0</v>
      </c>
      <c r="CB114" s="341">
        <f t="shared" ref="CB114:CB132" si="153">+IF(CA114=0,0,BZ114*CA114*$B114)</f>
        <v>0</v>
      </c>
      <c r="CC114" s="355" t="str">
        <f>+IF(CC88=" "," ",CC88*(1+'PERSONAL DIRECTO'!$C$164))</f>
        <v xml:space="preserve"> </v>
      </c>
      <c r="CD114" s="237">
        <f>+IF($B114&gt;0,IF('PERSONAL DIRECTO'!CG9&gt;0,INT(-'PERSONAL DIRECTO'!$CW169*('PERSONAL DIRECTO'!CG9/('PERSONAL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DIRECTO'!CG9)/$B114,0),0)</f>
        <v>0</v>
      </c>
      <c r="CE114" s="341">
        <f t="shared" ref="CE114:CE132" si="154">+IF(CD114=0,0,CC114*CD114*$B114)</f>
        <v>0</v>
      </c>
      <c r="CF114" s="355" t="str">
        <f>+IF(CF88=" "," ",CF88*(1+'PERSONAL DIRECTO'!$C$164))</f>
        <v xml:space="preserve"> </v>
      </c>
      <c r="CG114" s="237">
        <f>+IF($B114&gt;0,IF('PERSONAL DIRECTO'!CJ9&gt;0,INT(-'PERSONAL DIRECTO'!$CW169*('PERSONAL DIRECTO'!CJ9/('PERSONAL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DIRECTO'!CJ9)/$B114,0),0)</f>
        <v>0</v>
      </c>
      <c r="CH114" s="341">
        <f t="shared" ref="CH114:CH132" si="155">+IF(CG114=0,0,CF114*CG114*$B114)</f>
        <v>0</v>
      </c>
      <c r="CI114" s="355" t="str">
        <f>+IF(CI88=" "," ",CI88*(1+'PERSONAL DIRECTO'!$C$164))</f>
        <v xml:space="preserve"> </v>
      </c>
      <c r="CJ114" s="237">
        <f>+IF($B114&gt;0,IF('PERSONAL DIRECTO'!CM9&gt;0,INT(-'PERSONAL DIRECTO'!$CW169*('PERSONAL DIRECTO'!CM9/('PERSONAL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DIRECTO'!CM9)/$B114,0),0)</f>
        <v>0</v>
      </c>
      <c r="CK114" s="341">
        <f t="shared" ref="CK114:CK132" si="156">+IF(CJ114=0,0,CI114*CJ114*$B114)</f>
        <v>0</v>
      </c>
      <c r="CL114" s="355" t="str">
        <f>+IF(CL88=" "," ",CL88*(1+'PERSONAL DIRECTO'!$C$164))</f>
        <v xml:space="preserve"> </v>
      </c>
      <c r="CM114" s="237">
        <f>+IF($B114&gt;0,IF('PERSONAL DIRECTO'!CP9&gt;0,INT(-'PERSONAL DIRECTO'!$CW169*('PERSONAL DIRECTO'!CP9/('PERSONAL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DIRECTO'!CP9)/$B114,0),0)</f>
        <v>0</v>
      </c>
      <c r="CN114" s="341">
        <f t="shared" ref="CN114:CN132" si="157">+IF(CM114=0,0,CL114*CM114*$B114)</f>
        <v>0</v>
      </c>
      <c r="CO114" s="76">
        <f t="shared" ref="CO114:CO132" si="158">(E114+H114+K114+N114+Q114+T114+W114+Z114+AC114+AF114+AI114+AL114+AO114+AR114+AU114+AX114+BA114+BD114+BG114+BJ114+BM114+BP114+BS114+BV114+BY114+CB114+CE114+CH114+CK114+CN114)</f>
        <v>0</v>
      </c>
    </row>
    <row r="115" spans="1:93" s="334" customFormat="1" ht="15.5" x14ac:dyDescent="0.35">
      <c r="A115" s="336" t="str">
        <f>+IF('PERSONAL DIRECTO'!DE170&lt;=15,"No requiere personal adicional",IF('PERSONAL DIRECTO'!CW170&lt;0,'PERSONAL DIRECTO'!A170,"No requiere personal adicional"))</f>
        <v>No requiere personal adicional</v>
      </c>
      <c r="B115" s="337">
        <f>+IF(A115="No requiere personal adicional",0,IF(('PERSONAL DIRECTO'!DA170/'PERSONAL DIRECTO'!$G$4)&lt;1,1,INT(ROUNDUP('PERSONAL DIRECTO'!DA170/'PERSONAL DIRECTO'!$G$4,1))))</f>
        <v>0</v>
      </c>
      <c r="C115" s="355" t="str">
        <f>+IF(C89=" "," ",C89*(1+'PERSONAL DIRECTO'!$C$164))</f>
        <v xml:space="preserve"> </v>
      </c>
      <c r="D115" s="237">
        <f>+IF($B115&gt;0,IF('PERSONAL DIRECTO'!G10&gt;0,INT(-'PERSONAL DIRECTO'!$CW170*('PERSONAL DIRECTO'!G10/('PERSONAL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DIRECTO'!G10)/$B115,0),0)</f>
        <v>0</v>
      </c>
      <c r="E115" s="341">
        <f t="shared" si="128"/>
        <v>0</v>
      </c>
      <c r="F115" s="355" t="str">
        <f>+IF(F89=" "," ",F89*(1+'PERSONAL DIRECTO'!$C$164))</f>
        <v xml:space="preserve"> </v>
      </c>
      <c r="G115" s="237">
        <f>+IF($B115&gt;0,IF('PERSONAL DIRECTO'!J10&gt;0,INT(-'PERSONAL DIRECTO'!$CW170*('PERSONAL DIRECTO'!J10/('PERSONAL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DIRECTO'!J10)/$B115,0),0)</f>
        <v>0</v>
      </c>
      <c r="H115" s="341">
        <f t="shared" si="129"/>
        <v>0</v>
      </c>
      <c r="I115" s="355" t="str">
        <f>+IF(I89=" "," ",I89*(1+'PERSONAL DIRECTO'!$C$164))</f>
        <v xml:space="preserve"> </v>
      </c>
      <c r="J115" s="237">
        <f>+IF($B115&gt;0,IF('PERSONAL DIRECTO'!M10&gt;0,INT(-'PERSONAL DIRECTO'!$CW170*('PERSONAL DIRECTO'!M10/('PERSONAL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DIRECTO'!M10)/$B115,0),0)</f>
        <v>0</v>
      </c>
      <c r="K115" s="341">
        <f t="shared" si="130"/>
        <v>0</v>
      </c>
      <c r="L115" s="355" t="str">
        <f>+IF(L89=" "," ",L89*(1+'PERSONAL DIRECTO'!$C$164))</f>
        <v xml:space="preserve"> </v>
      </c>
      <c r="M115" s="237">
        <f>+IF($B115&gt;0,IF('PERSONAL DIRECTO'!P10&gt;0,INT(-'PERSONAL DIRECTO'!$CW170*('PERSONAL DIRECTO'!P10/('PERSONAL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DIRECTO'!P10)/$B115,0),0)</f>
        <v>0</v>
      </c>
      <c r="N115" s="341">
        <f t="shared" si="131"/>
        <v>0</v>
      </c>
      <c r="O115" s="355" t="str">
        <f>+IF(O89=" "," ",O89*(1+'PERSONAL DIRECTO'!$C$164))</f>
        <v xml:space="preserve"> </v>
      </c>
      <c r="P115" s="237">
        <f>+IF($B115&gt;0,IF('PERSONAL DIRECTO'!S10&gt;0,INT(-'PERSONAL DIRECTO'!$CW170*('PERSONAL DIRECTO'!S10/('PERSONAL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DIRECTO'!S10)/$B115,0),0)</f>
        <v>0</v>
      </c>
      <c r="Q115" s="341">
        <f t="shared" si="132"/>
        <v>0</v>
      </c>
      <c r="R115" s="355" t="str">
        <f>+IF(R89=" "," ",R89*(1+'PERSONAL DIRECTO'!$C$164))</f>
        <v xml:space="preserve"> </v>
      </c>
      <c r="S115" s="237">
        <f>+IF($B115&gt;0,IF('PERSONAL DIRECTO'!V10&gt;0,INT(-'PERSONAL DIRECTO'!$CW170*('PERSONAL DIRECTO'!V10/('PERSONAL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DIRECTO'!V10)/$B115,0),0)</f>
        <v>0</v>
      </c>
      <c r="T115" s="341">
        <f t="shared" si="133"/>
        <v>0</v>
      </c>
      <c r="U115" s="355" t="str">
        <f>+IF(U89=" "," ",U89*(1+'PERSONAL DIRECTO'!$C$164))</f>
        <v xml:space="preserve"> </v>
      </c>
      <c r="V115" s="237">
        <f>+IF($B115&gt;0,IF('PERSONAL DIRECTO'!Y10&gt;0,INT(-'PERSONAL DIRECTO'!$CW170*('PERSONAL DIRECTO'!Y10/('PERSONAL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DIRECTO'!Y10)/$B115,0),0)</f>
        <v>0</v>
      </c>
      <c r="W115" s="341">
        <f t="shared" si="134"/>
        <v>0</v>
      </c>
      <c r="X115" s="355" t="str">
        <f>+IF(X89=" "," ",X89*(1+'PERSONAL DIRECTO'!$C$164))</f>
        <v xml:space="preserve"> </v>
      </c>
      <c r="Y115" s="237">
        <f>+IF($B115&gt;0,IF('PERSONAL DIRECTO'!AB10&gt;0,INT(-'PERSONAL DIRECTO'!$CW170*('PERSONAL DIRECTO'!AB10/('PERSONAL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DIRECTO'!AB10)/$B115,0),0)</f>
        <v>0</v>
      </c>
      <c r="Z115" s="341">
        <f t="shared" si="135"/>
        <v>0</v>
      </c>
      <c r="AA115" s="355" t="str">
        <f>+IF(AA89=" "," ",AA89*(1+'PERSONAL DIRECTO'!$C$164))</f>
        <v xml:space="preserve"> </v>
      </c>
      <c r="AB115" s="237">
        <f>+IF($B115&gt;0,IF('PERSONAL DIRECTO'!AE10&gt;0,INT(-'PERSONAL DIRECTO'!$CW170*('PERSONAL DIRECTO'!AE10/('PERSONAL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DIRECTO'!AE10)/$B115,0),0)</f>
        <v>0</v>
      </c>
      <c r="AC115" s="341">
        <f t="shared" si="136"/>
        <v>0</v>
      </c>
      <c r="AD115" s="355" t="str">
        <f>+IF(AD89=" "," ",AD89*(1+'PERSONAL DIRECTO'!$C$164))</f>
        <v xml:space="preserve"> </v>
      </c>
      <c r="AE115" s="237">
        <f>+IF($B115&gt;0,IF('PERSONAL DIRECTO'!AH10&gt;0,INT(-'PERSONAL DIRECTO'!$CW170*('PERSONAL DIRECTO'!AH10/('PERSONAL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DIRECTO'!AH10)/$B115,0),0)</f>
        <v>0</v>
      </c>
      <c r="AF115" s="341">
        <f t="shared" si="137"/>
        <v>0</v>
      </c>
      <c r="AG115" s="355" t="str">
        <f>+IF(AG89=" "," ",AG89*(1+'PERSONAL DIRECTO'!$C$164))</f>
        <v xml:space="preserve"> </v>
      </c>
      <c r="AH115" s="237">
        <f>+IF($B115&gt;0,IF('PERSONAL DIRECTO'!AK10&gt;0,INT(-'PERSONAL DIRECTO'!$CW170*('PERSONAL DIRECTO'!AK10/('PERSONAL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DIRECTO'!AK10)/$B115,0),0)</f>
        <v>0</v>
      </c>
      <c r="AI115" s="341">
        <f t="shared" si="138"/>
        <v>0</v>
      </c>
      <c r="AJ115" s="355" t="str">
        <f>+IF(AJ89=" "," ",AJ89*(1+'PERSONAL DIRECTO'!$C$164))</f>
        <v xml:space="preserve"> </v>
      </c>
      <c r="AK115" s="237">
        <f>+IF($B115&gt;0,IF('PERSONAL DIRECTO'!AN10&gt;0,INT(-'PERSONAL DIRECTO'!$CW170*('PERSONAL DIRECTO'!AN10/('PERSONAL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DIRECTO'!AN10)/$B115,0),0)</f>
        <v>0</v>
      </c>
      <c r="AL115" s="341">
        <f t="shared" si="139"/>
        <v>0</v>
      </c>
      <c r="AM115" s="355" t="str">
        <f>+IF(AM89=" "," ",AM89*(1+'PERSONAL DIRECTO'!$C$164))</f>
        <v xml:space="preserve"> </v>
      </c>
      <c r="AN115" s="237">
        <f>+IF($B115&gt;0,IF('PERSONAL DIRECTO'!AQ10&gt;0,INT(-'PERSONAL DIRECTO'!$CW170*('PERSONAL DIRECTO'!AQ10/('PERSONAL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DIRECTO'!AQ10)/$B115,0),0)</f>
        <v>0</v>
      </c>
      <c r="AO115" s="341">
        <f t="shared" si="140"/>
        <v>0</v>
      </c>
      <c r="AP115" s="355" t="str">
        <f>+IF(AP89=" "," ",AP89*(1+'PERSONAL DIRECTO'!$C$164))</f>
        <v xml:space="preserve"> </v>
      </c>
      <c r="AQ115" s="237">
        <f>+IF($B115&gt;0,IF('PERSONAL DIRECTO'!AT10&gt;0,INT(-'PERSONAL DIRECTO'!$CW170*('PERSONAL DIRECTO'!AT10/('PERSONAL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DIRECTO'!AT10)/$B115,0),0)</f>
        <v>0</v>
      </c>
      <c r="AR115" s="341">
        <f t="shared" si="141"/>
        <v>0</v>
      </c>
      <c r="AS115" s="355" t="str">
        <f>+IF(AS89=" "," ",AS89*(1+'PERSONAL DIRECTO'!$C$164))</f>
        <v xml:space="preserve"> </v>
      </c>
      <c r="AT115" s="237">
        <f>+IF($B115&gt;0,IF('PERSONAL DIRECTO'!AW10&gt;0,INT(-'PERSONAL DIRECTO'!$CW170*('PERSONAL DIRECTO'!AW10/('PERSONAL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DIRECTO'!AW10)/$B115,0),0)</f>
        <v>0</v>
      </c>
      <c r="AU115" s="341">
        <f t="shared" si="142"/>
        <v>0</v>
      </c>
      <c r="AV115" s="355" t="str">
        <f>+IF(AV89=" "," ",AV89*(1+'PERSONAL DIRECTO'!$C$164))</f>
        <v xml:space="preserve"> </v>
      </c>
      <c r="AW115" s="237">
        <f>+IF($B115&gt;0,IF('PERSONAL DIRECTO'!AZ10&gt;0,INT(-'PERSONAL DIRECTO'!$CW170*('PERSONAL DIRECTO'!AZ10/('PERSONAL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DIRECTO'!AZ10)/$B115,0),0)</f>
        <v>0</v>
      </c>
      <c r="AX115" s="341">
        <f t="shared" si="143"/>
        <v>0</v>
      </c>
      <c r="AY115" s="355" t="str">
        <f>+IF(AY89=" "," ",AY89*(1+'PERSONAL DIRECTO'!$C$164))</f>
        <v xml:space="preserve"> </v>
      </c>
      <c r="AZ115" s="237">
        <f>+IF($B115&gt;0,IF('PERSONAL DIRECTO'!BC10&gt;0,INT(-'PERSONAL DIRECTO'!$CW170*('PERSONAL DIRECTO'!BC10/('PERSONAL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DIRECTO'!BC10)/$B115,0),0)</f>
        <v>0</v>
      </c>
      <c r="BA115" s="341">
        <f t="shared" si="144"/>
        <v>0</v>
      </c>
      <c r="BB115" s="355" t="str">
        <f>+IF(BB89=" "," ",BB89*(1+'PERSONAL DIRECTO'!$C$164))</f>
        <v xml:space="preserve"> </v>
      </c>
      <c r="BC115" s="237">
        <f>+IF($B115&gt;0,IF('PERSONAL DIRECTO'!BF10&gt;0,INT(-'PERSONAL DIRECTO'!$CW170*('PERSONAL DIRECTO'!BF10/('PERSONAL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DIRECTO'!BF10)/$B115,0),0)</f>
        <v>0</v>
      </c>
      <c r="BD115" s="341">
        <f t="shared" si="145"/>
        <v>0</v>
      </c>
      <c r="BE115" s="355" t="str">
        <f>+IF(BE89=" "," ",BE89*(1+'PERSONAL DIRECTO'!$C$164))</f>
        <v xml:space="preserve"> </v>
      </c>
      <c r="BF115" s="237">
        <f>+IF($B115&gt;0,IF('PERSONAL DIRECTO'!BI10&gt;0,INT(-'PERSONAL DIRECTO'!$CW170*('PERSONAL DIRECTO'!BI10/('PERSONAL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DIRECTO'!BI10)/$B115,0),0)</f>
        <v>0</v>
      </c>
      <c r="BG115" s="341">
        <f t="shared" si="146"/>
        <v>0</v>
      </c>
      <c r="BH115" s="355" t="str">
        <f>+IF(BH89=" "," ",BH89*(1+'PERSONAL DIRECTO'!$C$164))</f>
        <v xml:space="preserve"> </v>
      </c>
      <c r="BI115" s="237">
        <f>+IF($B115&gt;0,IF('PERSONAL DIRECTO'!BL10&gt;0,INT(-'PERSONAL DIRECTO'!$CW170*('PERSONAL DIRECTO'!BL10/('PERSONAL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DIRECTO'!BL10)/$B115,0),0)</f>
        <v>0</v>
      </c>
      <c r="BJ115" s="341">
        <f t="shared" si="147"/>
        <v>0</v>
      </c>
      <c r="BK115" s="355" t="str">
        <f>+IF(BK89=" "," ",BK89*(1+'PERSONAL DIRECTO'!$C$164))</f>
        <v xml:space="preserve"> </v>
      </c>
      <c r="BL115" s="237">
        <f>+IF($B115&gt;0,IF('PERSONAL DIRECTO'!BO10&gt;0,INT(-'PERSONAL DIRECTO'!$CW170*('PERSONAL DIRECTO'!BO10/('PERSONAL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DIRECTO'!BO10)/$B115,0),0)</f>
        <v>0</v>
      </c>
      <c r="BM115" s="341">
        <f t="shared" si="148"/>
        <v>0</v>
      </c>
      <c r="BN115" s="355" t="str">
        <f>+IF(BN89=" "," ",BN89*(1+'PERSONAL DIRECTO'!$C$164))</f>
        <v xml:space="preserve"> </v>
      </c>
      <c r="BO115" s="237">
        <f>+IF($B115&gt;0,IF('PERSONAL DIRECTO'!BR10&gt;0,INT(-'PERSONAL DIRECTO'!$CW170*('PERSONAL DIRECTO'!BR10/('PERSONAL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DIRECTO'!BR10)/$B115,0),0)</f>
        <v>0</v>
      </c>
      <c r="BP115" s="341">
        <f t="shared" si="149"/>
        <v>0</v>
      </c>
      <c r="BQ115" s="355" t="str">
        <f>+IF(BQ89=" "," ",BQ89*(1+'PERSONAL DIRECTO'!$C$164))</f>
        <v xml:space="preserve"> </v>
      </c>
      <c r="BR115" s="237">
        <f>+IF($B115&gt;0,IF('PERSONAL DIRECTO'!BU10&gt;0,INT(-'PERSONAL DIRECTO'!$CW170*('PERSONAL DIRECTO'!BU10/('PERSONAL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DIRECTO'!BU10)/$B115,0),0)</f>
        <v>0</v>
      </c>
      <c r="BS115" s="341">
        <f t="shared" si="150"/>
        <v>0</v>
      </c>
      <c r="BT115" s="355" t="str">
        <f>+IF(BT89=" "," ",BT89*(1+'PERSONAL DIRECTO'!$C$164))</f>
        <v xml:space="preserve"> </v>
      </c>
      <c r="BU115" s="237">
        <f>+IF($B115&gt;0,IF('PERSONAL DIRECTO'!BX10&gt;0,INT(-'PERSONAL DIRECTO'!$CW170*('PERSONAL DIRECTO'!BX10/('PERSONAL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DIRECTO'!BX10)/$B115,0),0)</f>
        <v>0</v>
      </c>
      <c r="BV115" s="341">
        <f t="shared" si="151"/>
        <v>0</v>
      </c>
      <c r="BW115" s="355" t="str">
        <f>+IF(BW89=" "," ",BW89*(1+'PERSONAL DIRECTO'!$C$164))</f>
        <v xml:space="preserve"> </v>
      </c>
      <c r="BX115" s="237">
        <f>+IF($B115&gt;0,IF('PERSONAL DIRECTO'!CA10&gt;0,INT(-'PERSONAL DIRECTO'!$CW170*('PERSONAL DIRECTO'!CA10/('PERSONAL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DIRECTO'!CA10)/$B115,0),0)</f>
        <v>0</v>
      </c>
      <c r="BY115" s="341">
        <f t="shared" si="152"/>
        <v>0</v>
      </c>
      <c r="BZ115" s="355" t="str">
        <f>+IF(BZ89=" "," ",BZ89*(1+'PERSONAL DIRECTO'!$C$164))</f>
        <v xml:space="preserve"> </v>
      </c>
      <c r="CA115" s="237">
        <f>+IF($B115&gt;0,IF('PERSONAL DIRECTO'!CD10&gt;0,INT(-'PERSONAL DIRECTO'!$CW170*('PERSONAL DIRECTO'!CD10/('PERSONAL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DIRECTO'!CD10)/$B115,0),0)</f>
        <v>0</v>
      </c>
      <c r="CB115" s="341">
        <f t="shared" si="153"/>
        <v>0</v>
      </c>
      <c r="CC115" s="355" t="str">
        <f>+IF(CC89=" "," ",CC89*(1+'PERSONAL DIRECTO'!$C$164))</f>
        <v xml:space="preserve"> </v>
      </c>
      <c r="CD115" s="237">
        <f>+IF($B115&gt;0,IF('PERSONAL DIRECTO'!CG10&gt;0,INT(-'PERSONAL DIRECTO'!$CW170*('PERSONAL DIRECTO'!CG10/('PERSONAL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DIRECTO'!CG10)/$B115,0),0)</f>
        <v>0</v>
      </c>
      <c r="CE115" s="341">
        <f t="shared" si="154"/>
        <v>0</v>
      </c>
      <c r="CF115" s="355" t="str">
        <f>+IF(CF89=" "," ",CF89*(1+'PERSONAL DIRECTO'!$C$164))</f>
        <v xml:space="preserve"> </v>
      </c>
      <c r="CG115" s="237">
        <f>+IF($B115&gt;0,IF('PERSONAL DIRECTO'!CJ10&gt;0,INT(-'PERSONAL DIRECTO'!$CW170*('PERSONAL DIRECTO'!CJ10/('PERSONAL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DIRECTO'!CJ10)/$B115,0),0)</f>
        <v>0</v>
      </c>
      <c r="CH115" s="341">
        <f t="shared" si="155"/>
        <v>0</v>
      </c>
      <c r="CI115" s="355" t="str">
        <f>+IF(CI89=" "," ",CI89*(1+'PERSONAL DIRECTO'!$C$164))</f>
        <v xml:space="preserve"> </v>
      </c>
      <c r="CJ115" s="237">
        <f>+IF($B115&gt;0,IF('PERSONAL DIRECTO'!CM10&gt;0,INT(-'PERSONAL DIRECTO'!$CW170*('PERSONAL DIRECTO'!CM10/('PERSONAL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DIRECTO'!CM10)/$B115,0),0)</f>
        <v>0</v>
      </c>
      <c r="CK115" s="341">
        <f t="shared" si="156"/>
        <v>0</v>
      </c>
      <c r="CL115" s="355" t="str">
        <f>+IF(CL89=" "," ",CL89*(1+'PERSONAL DIRECTO'!$C$164))</f>
        <v xml:space="preserve"> </v>
      </c>
      <c r="CM115" s="237">
        <f>+IF($B115&gt;0,IF('PERSONAL DIRECTO'!CP10&gt;0,INT(-'PERSONAL DIRECTO'!$CW170*('PERSONAL DIRECTO'!CP10/('PERSONAL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DIRECTO'!CP10)/$B115,0),0)</f>
        <v>0</v>
      </c>
      <c r="CN115" s="341">
        <f t="shared" si="157"/>
        <v>0</v>
      </c>
      <c r="CO115" s="76">
        <f t="shared" si="158"/>
        <v>0</v>
      </c>
    </row>
    <row r="116" spans="1:93" s="334" customFormat="1" ht="15.5" x14ac:dyDescent="0.35">
      <c r="A116" s="336" t="str">
        <f>+IF('PERSONAL DIRECTO'!DE171&lt;=15,"No requiere personal adicional",IF('PERSONAL DIRECTO'!CW171&lt;0,'PERSONAL DIRECTO'!A171,"No requiere personal adicional"))</f>
        <v>No requiere personal adicional</v>
      </c>
      <c r="B116" s="337">
        <f>+IF(A116="No requiere personal adicional",0,IF(('PERSONAL DIRECTO'!DA171/'PERSONAL DIRECTO'!$G$4)&lt;1,1,INT(ROUNDUP('PERSONAL DIRECTO'!DA171/'PERSONAL DIRECTO'!$G$4,1))))</f>
        <v>0</v>
      </c>
      <c r="C116" s="355" t="str">
        <f>+IF(C90=" "," ",C90*(1+'PERSONAL DIRECTO'!$C$164))</f>
        <v xml:space="preserve"> </v>
      </c>
      <c r="D116" s="237">
        <f>+IF($B116&gt;0,IF('PERSONAL DIRECTO'!G11&gt;0,INT(-'PERSONAL DIRECTO'!$CW171*('PERSONAL DIRECTO'!G11/('PERSONAL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DIRECTO'!G11)/$B116,0),0)</f>
        <v>0</v>
      </c>
      <c r="E116" s="341">
        <f t="shared" si="128"/>
        <v>0</v>
      </c>
      <c r="F116" s="355" t="str">
        <f>+IF(F90=" "," ",F90*(1+'PERSONAL DIRECTO'!$C$164))</f>
        <v xml:space="preserve"> </v>
      </c>
      <c r="G116" s="237">
        <f>+IF($B116&gt;0,IF('PERSONAL DIRECTO'!J11&gt;0,INT(-'PERSONAL DIRECTO'!$CW171*('PERSONAL DIRECTO'!J11/('PERSONAL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DIRECTO'!J11)/$B116,0),0)</f>
        <v>0</v>
      </c>
      <c r="H116" s="341">
        <f t="shared" si="129"/>
        <v>0</v>
      </c>
      <c r="I116" s="355" t="str">
        <f>+IF(I90=" "," ",I90*(1+'PERSONAL DIRECTO'!$C$164))</f>
        <v xml:space="preserve"> </v>
      </c>
      <c r="J116" s="237">
        <f>+IF($B116&gt;0,IF('PERSONAL DIRECTO'!M11&gt;0,INT(-'PERSONAL DIRECTO'!$CW171*('PERSONAL DIRECTO'!M11/('PERSONAL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DIRECTO'!M11)/$B116,0),0)</f>
        <v>0</v>
      </c>
      <c r="K116" s="341">
        <f t="shared" si="130"/>
        <v>0</v>
      </c>
      <c r="L116" s="355" t="str">
        <f>+IF(L90=" "," ",L90*(1+'PERSONAL DIRECTO'!$C$164))</f>
        <v xml:space="preserve"> </v>
      </c>
      <c r="M116" s="237">
        <f>+IF($B116&gt;0,IF('PERSONAL DIRECTO'!P11&gt;0,INT(-'PERSONAL DIRECTO'!$CW171*('PERSONAL DIRECTO'!P11/('PERSONAL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DIRECTO'!P11)/$B116,0),0)</f>
        <v>0</v>
      </c>
      <c r="N116" s="341">
        <f t="shared" si="131"/>
        <v>0</v>
      </c>
      <c r="O116" s="355" t="str">
        <f>+IF(O90=" "," ",O90*(1+'PERSONAL DIRECTO'!$C$164))</f>
        <v xml:space="preserve"> </v>
      </c>
      <c r="P116" s="237">
        <f>+IF($B116&gt;0,IF('PERSONAL DIRECTO'!S11&gt;0,INT(-'PERSONAL DIRECTO'!$CW171*('PERSONAL DIRECTO'!S11/('PERSONAL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DIRECTO'!S11)/$B116,0),0)</f>
        <v>0</v>
      </c>
      <c r="Q116" s="341">
        <f t="shared" si="132"/>
        <v>0</v>
      </c>
      <c r="R116" s="355" t="str">
        <f>+IF(R90=" "," ",R90*(1+'PERSONAL DIRECTO'!$C$164))</f>
        <v xml:space="preserve"> </v>
      </c>
      <c r="S116" s="237">
        <f>+IF($B116&gt;0,IF('PERSONAL DIRECTO'!V11&gt;0,INT(-'PERSONAL DIRECTO'!$CW171*('PERSONAL DIRECTO'!V11/('PERSONAL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DIRECTO'!V11)/$B116,0),0)</f>
        <v>0</v>
      </c>
      <c r="T116" s="341">
        <f t="shared" si="133"/>
        <v>0</v>
      </c>
      <c r="U116" s="355" t="str">
        <f>+IF(U90=" "," ",U90*(1+'PERSONAL DIRECTO'!$C$164))</f>
        <v xml:space="preserve"> </v>
      </c>
      <c r="V116" s="237">
        <f>+IF($B116&gt;0,IF('PERSONAL DIRECTO'!Y11&gt;0,INT(-'PERSONAL DIRECTO'!$CW171*('PERSONAL DIRECTO'!Y11/('PERSONAL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DIRECTO'!Y11)/$B116,0),0)</f>
        <v>0</v>
      </c>
      <c r="W116" s="341">
        <f t="shared" si="134"/>
        <v>0</v>
      </c>
      <c r="X116" s="355" t="str">
        <f>+IF(X90=" "," ",X90*(1+'PERSONAL DIRECTO'!$C$164))</f>
        <v xml:space="preserve"> </v>
      </c>
      <c r="Y116" s="237">
        <f>+IF($B116&gt;0,IF('PERSONAL DIRECTO'!AB11&gt;0,INT(-'PERSONAL DIRECTO'!$CW171*('PERSONAL DIRECTO'!AB11/('PERSONAL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DIRECTO'!AB11)/$B116,0),0)</f>
        <v>0</v>
      </c>
      <c r="Z116" s="341">
        <f t="shared" si="135"/>
        <v>0</v>
      </c>
      <c r="AA116" s="355" t="str">
        <f>+IF(AA90=" "," ",AA90*(1+'PERSONAL DIRECTO'!$C$164))</f>
        <v xml:space="preserve"> </v>
      </c>
      <c r="AB116" s="237">
        <f>+IF($B116&gt;0,IF('PERSONAL DIRECTO'!AE11&gt;0,INT(-'PERSONAL DIRECTO'!$CW171*('PERSONAL DIRECTO'!AE11/('PERSONAL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DIRECTO'!AE11)/$B116,0),0)</f>
        <v>0</v>
      </c>
      <c r="AC116" s="341">
        <f t="shared" si="136"/>
        <v>0</v>
      </c>
      <c r="AD116" s="355" t="str">
        <f>+IF(AD90=" "," ",AD90*(1+'PERSONAL DIRECTO'!$C$164))</f>
        <v xml:space="preserve"> </v>
      </c>
      <c r="AE116" s="237">
        <f>+IF($B116&gt;0,IF('PERSONAL DIRECTO'!AH11&gt;0,INT(-'PERSONAL DIRECTO'!$CW171*('PERSONAL DIRECTO'!AH11/('PERSONAL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DIRECTO'!AH11)/$B116,0),0)</f>
        <v>0</v>
      </c>
      <c r="AF116" s="341">
        <f t="shared" si="137"/>
        <v>0</v>
      </c>
      <c r="AG116" s="355" t="str">
        <f>+IF(AG90=" "," ",AG90*(1+'PERSONAL DIRECTO'!$C$164))</f>
        <v xml:space="preserve"> </v>
      </c>
      <c r="AH116" s="237">
        <f>+IF($B116&gt;0,IF('PERSONAL DIRECTO'!AK11&gt;0,INT(-'PERSONAL DIRECTO'!$CW171*('PERSONAL DIRECTO'!AK11/('PERSONAL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DIRECTO'!AK11)/$B116,0),0)</f>
        <v>0</v>
      </c>
      <c r="AI116" s="341">
        <f t="shared" si="138"/>
        <v>0</v>
      </c>
      <c r="AJ116" s="355" t="str">
        <f>+IF(AJ90=" "," ",AJ90*(1+'PERSONAL DIRECTO'!$C$164))</f>
        <v xml:space="preserve"> </v>
      </c>
      <c r="AK116" s="237">
        <f>+IF($B116&gt;0,IF('PERSONAL DIRECTO'!AN11&gt;0,INT(-'PERSONAL DIRECTO'!$CW171*('PERSONAL DIRECTO'!AN11/('PERSONAL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DIRECTO'!AN11)/$B116,0),0)</f>
        <v>0</v>
      </c>
      <c r="AL116" s="341">
        <f t="shared" si="139"/>
        <v>0</v>
      </c>
      <c r="AM116" s="355" t="str">
        <f>+IF(AM90=" "," ",AM90*(1+'PERSONAL DIRECTO'!$C$164))</f>
        <v xml:space="preserve"> </v>
      </c>
      <c r="AN116" s="237">
        <f>+IF($B116&gt;0,IF('PERSONAL DIRECTO'!AQ11&gt;0,INT(-'PERSONAL DIRECTO'!$CW171*('PERSONAL DIRECTO'!AQ11/('PERSONAL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DIRECTO'!AQ11)/$B116,0),0)</f>
        <v>0</v>
      </c>
      <c r="AO116" s="341">
        <f t="shared" si="140"/>
        <v>0</v>
      </c>
      <c r="AP116" s="355" t="str">
        <f>+IF(AP90=" "," ",AP90*(1+'PERSONAL DIRECTO'!$C$164))</f>
        <v xml:space="preserve"> </v>
      </c>
      <c r="AQ116" s="237">
        <f>+IF($B116&gt;0,IF('PERSONAL DIRECTO'!AT11&gt;0,INT(-'PERSONAL DIRECTO'!$CW171*('PERSONAL DIRECTO'!AT11/('PERSONAL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DIRECTO'!AT11)/$B116,0),0)</f>
        <v>0</v>
      </c>
      <c r="AR116" s="341">
        <f t="shared" si="141"/>
        <v>0</v>
      </c>
      <c r="AS116" s="355" t="str">
        <f>+IF(AS90=" "," ",AS90*(1+'PERSONAL DIRECTO'!$C$164))</f>
        <v xml:space="preserve"> </v>
      </c>
      <c r="AT116" s="237">
        <f>+IF($B116&gt;0,IF('PERSONAL DIRECTO'!AW11&gt;0,INT(-'PERSONAL DIRECTO'!$CW171*('PERSONAL DIRECTO'!AW11/('PERSONAL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DIRECTO'!AW11)/$B116,0),0)</f>
        <v>0</v>
      </c>
      <c r="AU116" s="341">
        <f t="shared" si="142"/>
        <v>0</v>
      </c>
      <c r="AV116" s="355" t="str">
        <f>+IF(AV90=" "," ",AV90*(1+'PERSONAL DIRECTO'!$C$164))</f>
        <v xml:space="preserve"> </v>
      </c>
      <c r="AW116" s="237">
        <f>+IF($B116&gt;0,IF('PERSONAL DIRECTO'!AZ11&gt;0,INT(-'PERSONAL DIRECTO'!$CW171*('PERSONAL DIRECTO'!AZ11/('PERSONAL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DIRECTO'!AZ11)/$B116,0),0)</f>
        <v>0</v>
      </c>
      <c r="AX116" s="341">
        <f t="shared" si="143"/>
        <v>0</v>
      </c>
      <c r="AY116" s="355" t="str">
        <f>+IF(AY90=" "," ",AY90*(1+'PERSONAL DIRECTO'!$C$164))</f>
        <v xml:space="preserve"> </v>
      </c>
      <c r="AZ116" s="237">
        <f>+IF($B116&gt;0,IF('PERSONAL DIRECTO'!BC11&gt;0,INT(-'PERSONAL DIRECTO'!$CW171*('PERSONAL DIRECTO'!BC11/('PERSONAL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DIRECTO'!BC11)/$B116,0),0)</f>
        <v>0</v>
      </c>
      <c r="BA116" s="341">
        <f t="shared" si="144"/>
        <v>0</v>
      </c>
      <c r="BB116" s="355" t="str">
        <f>+IF(BB90=" "," ",BB90*(1+'PERSONAL DIRECTO'!$C$164))</f>
        <v xml:space="preserve"> </v>
      </c>
      <c r="BC116" s="237">
        <f>+IF($B116&gt;0,IF('PERSONAL DIRECTO'!BF11&gt;0,INT(-'PERSONAL DIRECTO'!$CW171*('PERSONAL DIRECTO'!BF11/('PERSONAL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DIRECTO'!BF11)/$B116,0),0)</f>
        <v>0</v>
      </c>
      <c r="BD116" s="341">
        <f t="shared" si="145"/>
        <v>0</v>
      </c>
      <c r="BE116" s="355" t="str">
        <f>+IF(BE90=" "," ",BE90*(1+'PERSONAL DIRECTO'!$C$164))</f>
        <v xml:space="preserve"> </v>
      </c>
      <c r="BF116" s="237">
        <f>+IF($B116&gt;0,IF('PERSONAL DIRECTO'!BI11&gt;0,INT(-'PERSONAL DIRECTO'!$CW171*('PERSONAL DIRECTO'!BI11/('PERSONAL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DIRECTO'!BI11)/$B116,0),0)</f>
        <v>0</v>
      </c>
      <c r="BG116" s="341">
        <f t="shared" si="146"/>
        <v>0</v>
      </c>
      <c r="BH116" s="355" t="str">
        <f>+IF(BH90=" "," ",BH90*(1+'PERSONAL DIRECTO'!$C$164))</f>
        <v xml:space="preserve"> </v>
      </c>
      <c r="BI116" s="237">
        <f>+IF($B116&gt;0,IF('PERSONAL DIRECTO'!BL11&gt;0,INT(-'PERSONAL DIRECTO'!$CW171*('PERSONAL DIRECTO'!BL11/('PERSONAL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DIRECTO'!BL11)/$B116,0),0)</f>
        <v>0</v>
      </c>
      <c r="BJ116" s="341">
        <f t="shared" si="147"/>
        <v>0</v>
      </c>
      <c r="BK116" s="355" t="str">
        <f>+IF(BK90=" "," ",BK90*(1+'PERSONAL DIRECTO'!$C$164))</f>
        <v xml:space="preserve"> </v>
      </c>
      <c r="BL116" s="237">
        <f>+IF($B116&gt;0,IF('PERSONAL DIRECTO'!BO11&gt;0,INT(-'PERSONAL DIRECTO'!$CW171*('PERSONAL DIRECTO'!BO11/('PERSONAL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DIRECTO'!BO11)/$B116,0),0)</f>
        <v>0</v>
      </c>
      <c r="BM116" s="341">
        <f t="shared" si="148"/>
        <v>0</v>
      </c>
      <c r="BN116" s="355" t="str">
        <f>+IF(BN90=" "," ",BN90*(1+'PERSONAL DIRECTO'!$C$164))</f>
        <v xml:space="preserve"> </v>
      </c>
      <c r="BO116" s="237">
        <f>+IF($B116&gt;0,IF('PERSONAL DIRECTO'!BR11&gt;0,INT(-'PERSONAL DIRECTO'!$CW171*('PERSONAL DIRECTO'!BR11/('PERSONAL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DIRECTO'!BR11)/$B116,0),0)</f>
        <v>0</v>
      </c>
      <c r="BP116" s="341">
        <f t="shared" si="149"/>
        <v>0</v>
      </c>
      <c r="BQ116" s="355" t="str">
        <f>+IF(BQ90=" "," ",BQ90*(1+'PERSONAL DIRECTO'!$C$164))</f>
        <v xml:space="preserve"> </v>
      </c>
      <c r="BR116" s="237">
        <f>+IF($B116&gt;0,IF('PERSONAL DIRECTO'!BU11&gt;0,INT(-'PERSONAL DIRECTO'!$CW171*('PERSONAL DIRECTO'!BU11/('PERSONAL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DIRECTO'!BU11)/$B116,0),0)</f>
        <v>0</v>
      </c>
      <c r="BS116" s="341">
        <f t="shared" si="150"/>
        <v>0</v>
      </c>
      <c r="BT116" s="355" t="str">
        <f>+IF(BT90=" "," ",BT90*(1+'PERSONAL DIRECTO'!$C$164))</f>
        <v xml:space="preserve"> </v>
      </c>
      <c r="BU116" s="237">
        <f>+IF($B116&gt;0,IF('PERSONAL DIRECTO'!BX11&gt;0,INT(-'PERSONAL DIRECTO'!$CW171*('PERSONAL DIRECTO'!BX11/('PERSONAL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DIRECTO'!BX11)/$B116,0),0)</f>
        <v>0</v>
      </c>
      <c r="BV116" s="341">
        <f t="shared" si="151"/>
        <v>0</v>
      </c>
      <c r="BW116" s="355" t="str">
        <f>+IF(BW90=" "," ",BW90*(1+'PERSONAL DIRECTO'!$C$164))</f>
        <v xml:space="preserve"> </v>
      </c>
      <c r="BX116" s="237">
        <f>+IF($B116&gt;0,IF('PERSONAL DIRECTO'!CA11&gt;0,INT(-'PERSONAL DIRECTO'!$CW171*('PERSONAL DIRECTO'!CA11/('PERSONAL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DIRECTO'!CA11)/$B116,0),0)</f>
        <v>0</v>
      </c>
      <c r="BY116" s="341">
        <f t="shared" si="152"/>
        <v>0</v>
      </c>
      <c r="BZ116" s="355" t="str">
        <f>+IF(BZ90=" "," ",BZ90*(1+'PERSONAL DIRECTO'!$C$164))</f>
        <v xml:space="preserve"> </v>
      </c>
      <c r="CA116" s="237">
        <f>+IF($B116&gt;0,IF('PERSONAL DIRECTO'!CD11&gt;0,INT(-'PERSONAL DIRECTO'!$CW171*('PERSONAL DIRECTO'!CD11/('PERSONAL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DIRECTO'!CD11)/$B116,0),0)</f>
        <v>0</v>
      </c>
      <c r="CB116" s="341">
        <f t="shared" si="153"/>
        <v>0</v>
      </c>
      <c r="CC116" s="355" t="str">
        <f>+IF(CC90=" "," ",CC90*(1+'PERSONAL DIRECTO'!$C$164))</f>
        <v xml:space="preserve"> </v>
      </c>
      <c r="CD116" s="237">
        <f>+IF($B116&gt;0,IF('PERSONAL DIRECTO'!CG11&gt;0,INT(-'PERSONAL DIRECTO'!$CW171*('PERSONAL DIRECTO'!CG11/('PERSONAL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DIRECTO'!CG11)/$B116,0),0)</f>
        <v>0</v>
      </c>
      <c r="CE116" s="341">
        <f t="shared" si="154"/>
        <v>0</v>
      </c>
      <c r="CF116" s="355" t="str">
        <f>+IF(CF90=" "," ",CF90*(1+'PERSONAL DIRECTO'!$C$164))</f>
        <v xml:space="preserve"> </v>
      </c>
      <c r="CG116" s="237">
        <f>+IF($B116&gt;0,IF('PERSONAL DIRECTO'!CJ11&gt;0,INT(-'PERSONAL DIRECTO'!$CW171*('PERSONAL DIRECTO'!CJ11/('PERSONAL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DIRECTO'!CJ11)/$B116,0),0)</f>
        <v>0</v>
      </c>
      <c r="CH116" s="341">
        <f t="shared" si="155"/>
        <v>0</v>
      </c>
      <c r="CI116" s="355" t="str">
        <f>+IF(CI90=" "," ",CI90*(1+'PERSONAL DIRECTO'!$C$164))</f>
        <v xml:space="preserve"> </v>
      </c>
      <c r="CJ116" s="237">
        <f>+IF($B116&gt;0,IF('PERSONAL DIRECTO'!CM11&gt;0,INT(-'PERSONAL DIRECTO'!$CW171*('PERSONAL DIRECTO'!CM11/('PERSONAL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DIRECTO'!CM11)/$B116,0),0)</f>
        <v>0</v>
      </c>
      <c r="CK116" s="341">
        <f t="shared" si="156"/>
        <v>0</v>
      </c>
      <c r="CL116" s="355" t="str">
        <f>+IF(CL90=" "," ",CL90*(1+'PERSONAL DIRECTO'!$C$164))</f>
        <v xml:space="preserve"> </v>
      </c>
      <c r="CM116" s="237">
        <f>+IF($B116&gt;0,IF('PERSONAL DIRECTO'!CP11&gt;0,INT(-'PERSONAL DIRECTO'!$CW171*('PERSONAL DIRECTO'!CP11/('PERSONAL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DIRECTO'!CP11)/$B116,0),0)</f>
        <v>0</v>
      </c>
      <c r="CN116" s="341">
        <f t="shared" si="157"/>
        <v>0</v>
      </c>
      <c r="CO116" s="76">
        <f t="shared" si="158"/>
        <v>0</v>
      </c>
    </row>
    <row r="117" spans="1:93" s="334" customFormat="1" ht="15.5" x14ac:dyDescent="0.35">
      <c r="A117" s="336" t="str">
        <f>+IF('PERSONAL DIRECTO'!DE172&lt;=15,"No requiere personal adicional",IF('PERSONAL DIRECTO'!CW172&lt;0,'PERSONAL DIRECTO'!A172,"No requiere personal adicional"))</f>
        <v>No requiere personal adicional</v>
      </c>
      <c r="B117" s="337">
        <f>+IF(A117="No requiere personal adicional",0,IF(('PERSONAL DIRECTO'!DA172/'PERSONAL DIRECTO'!$G$4)&lt;1,1,INT(ROUNDUP('PERSONAL DIRECTO'!DA172/'PERSONAL DIRECTO'!$G$4,1))))</f>
        <v>0</v>
      </c>
      <c r="C117" s="355" t="str">
        <f>+IF(C91=" "," ",C91*(1+'PERSONAL DIRECTO'!$C$164))</f>
        <v xml:space="preserve"> </v>
      </c>
      <c r="D117" s="237">
        <f>+IF($B117&gt;0,IF('PERSONAL DIRECTO'!G12&gt;0,INT(-'PERSONAL DIRECTO'!$CW172*('PERSONAL DIRECTO'!G12/('PERSONAL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DIRECTO'!G12)/$B117,0),0)</f>
        <v>0</v>
      </c>
      <c r="E117" s="341">
        <f t="shared" si="128"/>
        <v>0</v>
      </c>
      <c r="F117" s="355" t="str">
        <f>+IF(F91=" "," ",F91*(1+'PERSONAL DIRECTO'!$C$164))</f>
        <v xml:space="preserve"> </v>
      </c>
      <c r="G117" s="237">
        <f>+IF($B117&gt;0,IF('PERSONAL DIRECTO'!J12&gt;0,INT(-'PERSONAL DIRECTO'!$CW172*('PERSONAL DIRECTO'!J12/('PERSONAL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DIRECTO'!J12)/$B117,0),0)</f>
        <v>0</v>
      </c>
      <c r="H117" s="341">
        <f t="shared" si="129"/>
        <v>0</v>
      </c>
      <c r="I117" s="355" t="str">
        <f>+IF(I91=" "," ",I91*(1+'PERSONAL DIRECTO'!$C$164))</f>
        <v xml:space="preserve"> </v>
      </c>
      <c r="J117" s="237">
        <f>+IF($B117&gt;0,IF('PERSONAL DIRECTO'!M12&gt;0,INT(-'PERSONAL DIRECTO'!$CW172*('PERSONAL DIRECTO'!M12/('PERSONAL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DIRECTO'!M12)/$B117,0),0)</f>
        <v>0</v>
      </c>
      <c r="K117" s="341">
        <f t="shared" si="130"/>
        <v>0</v>
      </c>
      <c r="L117" s="355" t="str">
        <f>+IF(L91=" "," ",L91*(1+'PERSONAL DIRECTO'!$C$164))</f>
        <v xml:space="preserve"> </v>
      </c>
      <c r="M117" s="237">
        <f>+IF($B117&gt;0,IF('PERSONAL DIRECTO'!P12&gt;0,INT(-'PERSONAL DIRECTO'!$CW172*('PERSONAL DIRECTO'!P12/('PERSONAL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DIRECTO'!P12)/$B117,0),0)</f>
        <v>0</v>
      </c>
      <c r="N117" s="341">
        <f t="shared" si="131"/>
        <v>0</v>
      </c>
      <c r="O117" s="355" t="str">
        <f>+IF(O91=" "," ",O91*(1+'PERSONAL DIRECTO'!$C$164))</f>
        <v xml:space="preserve"> </v>
      </c>
      <c r="P117" s="237">
        <f>+IF($B117&gt;0,IF('PERSONAL DIRECTO'!S12&gt;0,INT(-'PERSONAL DIRECTO'!$CW172*('PERSONAL DIRECTO'!S12/('PERSONAL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DIRECTO'!S12)/$B117,0),0)</f>
        <v>0</v>
      </c>
      <c r="Q117" s="341">
        <f t="shared" si="132"/>
        <v>0</v>
      </c>
      <c r="R117" s="355" t="str">
        <f>+IF(R91=" "," ",R91*(1+'PERSONAL DIRECTO'!$C$164))</f>
        <v xml:space="preserve"> </v>
      </c>
      <c r="S117" s="237">
        <f>+IF($B117&gt;0,IF('PERSONAL DIRECTO'!V12&gt;0,INT(-'PERSONAL DIRECTO'!$CW172*('PERSONAL DIRECTO'!V12/('PERSONAL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DIRECTO'!V12)/$B117,0),0)</f>
        <v>0</v>
      </c>
      <c r="T117" s="341">
        <f t="shared" si="133"/>
        <v>0</v>
      </c>
      <c r="U117" s="355" t="str">
        <f>+IF(U91=" "," ",U91*(1+'PERSONAL DIRECTO'!$C$164))</f>
        <v xml:space="preserve"> </v>
      </c>
      <c r="V117" s="237">
        <f>+IF($B117&gt;0,IF('PERSONAL DIRECTO'!Y12&gt;0,INT(-'PERSONAL DIRECTO'!$CW172*('PERSONAL DIRECTO'!Y12/('PERSONAL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DIRECTO'!Y12)/$B117,0),0)</f>
        <v>0</v>
      </c>
      <c r="W117" s="341">
        <f t="shared" si="134"/>
        <v>0</v>
      </c>
      <c r="X117" s="355" t="str">
        <f>+IF(X91=" "," ",X91*(1+'PERSONAL DIRECTO'!$C$164))</f>
        <v xml:space="preserve"> </v>
      </c>
      <c r="Y117" s="237">
        <f>+IF($B117&gt;0,IF('PERSONAL DIRECTO'!AB12&gt;0,INT(-'PERSONAL DIRECTO'!$CW172*('PERSONAL DIRECTO'!AB12/('PERSONAL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DIRECTO'!AB12)/$B117,0),0)</f>
        <v>0</v>
      </c>
      <c r="Z117" s="341">
        <f t="shared" si="135"/>
        <v>0</v>
      </c>
      <c r="AA117" s="355" t="str">
        <f>+IF(AA91=" "," ",AA91*(1+'PERSONAL DIRECTO'!$C$164))</f>
        <v xml:space="preserve"> </v>
      </c>
      <c r="AB117" s="237">
        <f>+IF($B117&gt;0,IF('PERSONAL DIRECTO'!AE12&gt;0,INT(-'PERSONAL DIRECTO'!$CW172*('PERSONAL DIRECTO'!AE12/('PERSONAL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DIRECTO'!AE12)/$B117,0),0)</f>
        <v>0</v>
      </c>
      <c r="AC117" s="341">
        <f t="shared" si="136"/>
        <v>0</v>
      </c>
      <c r="AD117" s="355" t="str">
        <f>+IF(AD91=" "," ",AD91*(1+'PERSONAL DIRECTO'!$C$164))</f>
        <v xml:space="preserve"> </v>
      </c>
      <c r="AE117" s="237">
        <f>+IF($B117&gt;0,IF('PERSONAL DIRECTO'!AH12&gt;0,INT(-'PERSONAL DIRECTO'!$CW172*('PERSONAL DIRECTO'!AH12/('PERSONAL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DIRECTO'!AH12)/$B117,0),0)</f>
        <v>0</v>
      </c>
      <c r="AF117" s="341">
        <f t="shared" si="137"/>
        <v>0</v>
      </c>
      <c r="AG117" s="355" t="str">
        <f>+IF(AG91=" "," ",AG91*(1+'PERSONAL DIRECTO'!$C$164))</f>
        <v xml:space="preserve"> </v>
      </c>
      <c r="AH117" s="237">
        <f>+IF($B117&gt;0,IF('PERSONAL DIRECTO'!AK12&gt;0,INT(-'PERSONAL DIRECTO'!$CW172*('PERSONAL DIRECTO'!AK12/('PERSONAL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DIRECTO'!AK12)/$B117,0),0)</f>
        <v>0</v>
      </c>
      <c r="AI117" s="341">
        <f t="shared" si="138"/>
        <v>0</v>
      </c>
      <c r="AJ117" s="355" t="str">
        <f>+IF(AJ91=" "," ",AJ91*(1+'PERSONAL DIRECTO'!$C$164))</f>
        <v xml:space="preserve"> </v>
      </c>
      <c r="AK117" s="237">
        <f>+IF($B117&gt;0,IF('PERSONAL DIRECTO'!AN12&gt;0,INT(-'PERSONAL DIRECTO'!$CW172*('PERSONAL DIRECTO'!AN12/('PERSONAL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DIRECTO'!AN12)/$B117,0),0)</f>
        <v>0</v>
      </c>
      <c r="AL117" s="341">
        <f t="shared" si="139"/>
        <v>0</v>
      </c>
      <c r="AM117" s="355" t="str">
        <f>+IF(AM91=" "," ",AM91*(1+'PERSONAL DIRECTO'!$C$164))</f>
        <v xml:space="preserve"> </v>
      </c>
      <c r="AN117" s="237">
        <f>+IF($B117&gt;0,IF('PERSONAL DIRECTO'!AQ12&gt;0,INT(-'PERSONAL DIRECTO'!$CW172*('PERSONAL DIRECTO'!AQ12/('PERSONAL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DIRECTO'!AQ12)/$B117,0),0)</f>
        <v>0</v>
      </c>
      <c r="AO117" s="341">
        <f t="shared" si="140"/>
        <v>0</v>
      </c>
      <c r="AP117" s="355" t="str">
        <f>+IF(AP91=" "," ",AP91*(1+'PERSONAL DIRECTO'!$C$164))</f>
        <v xml:space="preserve"> </v>
      </c>
      <c r="AQ117" s="237">
        <f>+IF($B117&gt;0,IF('PERSONAL DIRECTO'!AT12&gt;0,INT(-'PERSONAL DIRECTO'!$CW172*('PERSONAL DIRECTO'!AT12/('PERSONAL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DIRECTO'!AT12)/$B117,0),0)</f>
        <v>0</v>
      </c>
      <c r="AR117" s="341">
        <f t="shared" si="141"/>
        <v>0</v>
      </c>
      <c r="AS117" s="355" t="str">
        <f>+IF(AS91=" "," ",AS91*(1+'PERSONAL DIRECTO'!$C$164))</f>
        <v xml:space="preserve"> </v>
      </c>
      <c r="AT117" s="237">
        <f>+IF($B117&gt;0,IF('PERSONAL DIRECTO'!AW12&gt;0,INT(-'PERSONAL DIRECTO'!$CW172*('PERSONAL DIRECTO'!AW12/('PERSONAL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DIRECTO'!AW12)/$B117,0),0)</f>
        <v>0</v>
      </c>
      <c r="AU117" s="341">
        <f t="shared" si="142"/>
        <v>0</v>
      </c>
      <c r="AV117" s="355" t="str">
        <f>+IF(AV91=" "," ",AV91*(1+'PERSONAL DIRECTO'!$C$164))</f>
        <v xml:space="preserve"> </v>
      </c>
      <c r="AW117" s="237">
        <f>+IF($B117&gt;0,IF('PERSONAL DIRECTO'!AZ12&gt;0,INT(-'PERSONAL DIRECTO'!$CW172*('PERSONAL DIRECTO'!AZ12/('PERSONAL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DIRECTO'!AZ12)/$B117,0),0)</f>
        <v>0</v>
      </c>
      <c r="AX117" s="341">
        <f t="shared" si="143"/>
        <v>0</v>
      </c>
      <c r="AY117" s="355" t="str">
        <f>+IF(AY91=" "," ",AY91*(1+'PERSONAL DIRECTO'!$C$164))</f>
        <v xml:space="preserve"> </v>
      </c>
      <c r="AZ117" s="237">
        <f>+IF($B117&gt;0,IF('PERSONAL DIRECTO'!BC12&gt;0,INT(-'PERSONAL DIRECTO'!$CW172*('PERSONAL DIRECTO'!BC12/('PERSONAL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DIRECTO'!BC12)/$B117,0),0)</f>
        <v>0</v>
      </c>
      <c r="BA117" s="341">
        <f t="shared" si="144"/>
        <v>0</v>
      </c>
      <c r="BB117" s="355" t="str">
        <f>+IF(BB91=" "," ",BB91*(1+'PERSONAL DIRECTO'!$C$164))</f>
        <v xml:space="preserve"> </v>
      </c>
      <c r="BC117" s="237">
        <f>+IF($B117&gt;0,IF('PERSONAL DIRECTO'!BF12&gt;0,INT(-'PERSONAL DIRECTO'!$CW172*('PERSONAL DIRECTO'!BF12/('PERSONAL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DIRECTO'!BF12)/$B117,0),0)</f>
        <v>0</v>
      </c>
      <c r="BD117" s="341">
        <f t="shared" si="145"/>
        <v>0</v>
      </c>
      <c r="BE117" s="355" t="str">
        <f>+IF(BE91=" "," ",BE91*(1+'PERSONAL DIRECTO'!$C$164))</f>
        <v xml:space="preserve"> </v>
      </c>
      <c r="BF117" s="237">
        <f>+IF($B117&gt;0,IF('PERSONAL DIRECTO'!BI12&gt;0,INT(-'PERSONAL DIRECTO'!$CW172*('PERSONAL DIRECTO'!BI12/('PERSONAL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DIRECTO'!BI12)/$B117,0),0)</f>
        <v>0</v>
      </c>
      <c r="BG117" s="341">
        <f t="shared" si="146"/>
        <v>0</v>
      </c>
      <c r="BH117" s="355" t="str">
        <f>+IF(BH91=" "," ",BH91*(1+'PERSONAL DIRECTO'!$C$164))</f>
        <v xml:space="preserve"> </v>
      </c>
      <c r="BI117" s="237">
        <f>+IF($B117&gt;0,IF('PERSONAL DIRECTO'!BL12&gt;0,INT(-'PERSONAL DIRECTO'!$CW172*('PERSONAL DIRECTO'!BL12/('PERSONAL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DIRECTO'!BL12)/$B117,0),0)</f>
        <v>0</v>
      </c>
      <c r="BJ117" s="341">
        <f t="shared" si="147"/>
        <v>0</v>
      </c>
      <c r="BK117" s="355" t="str">
        <f>+IF(BK91=" "," ",BK91*(1+'PERSONAL DIRECTO'!$C$164))</f>
        <v xml:space="preserve"> </v>
      </c>
      <c r="BL117" s="237">
        <f>+IF($B117&gt;0,IF('PERSONAL DIRECTO'!BO12&gt;0,INT(-'PERSONAL DIRECTO'!$CW172*('PERSONAL DIRECTO'!BO12/('PERSONAL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DIRECTO'!BO12)/$B117,0),0)</f>
        <v>0</v>
      </c>
      <c r="BM117" s="341">
        <f t="shared" si="148"/>
        <v>0</v>
      </c>
      <c r="BN117" s="355" t="str">
        <f>+IF(BN91=" "," ",BN91*(1+'PERSONAL DIRECTO'!$C$164))</f>
        <v xml:space="preserve"> </v>
      </c>
      <c r="BO117" s="237">
        <f>+IF($B117&gt;0,IF('PERSONAL DIRECTO'!BR12&gt;0,INT(-'PERSONAL DIRECTO'!$CW172*('PERSONAL DIRECTO'!BR12/('PERSONAL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DIRECTO'!BR12)/$B117,0),0)</f>
        <v>0</v>
      </c>
      <c r="BP117" s="341">
        <f t="shared" si="149"/>
        <v>0</v>
      </c>
      <c r="BQ117" s="355" t="str">
        <f>+IF(BQ91=" "," ",BQ91*(1+'PERSONAL DIRECTO'!$C$164))</f>
        <v xml:space="preserve"> </v>
      </c>
      <c r="BR117" s="237">
        <f>+IF($B117&gt;0,IF('PERSONAL DIRECTO'!BU12&gt;0,INT(-'PERSONAL DIRECTO'!$CW172*('PERSONAL DIRECTO'!BU12/('PERSONAL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DIRECTO'!BU12)/$B117,0),0)</f>
        <v>0</v>
      </c>
      <c r="BS117" s="341">
        <f t="shared" si="150"/>
        <v>0</v>
      </c>
      <c r="BT117" s="355" t="str">
        <f>+IF(BT91=" "," ",BT91*(1+'PERSONAL DIRECTO'!$C$164))</f>
        <v xml:space="preserve"> </v>
      </c>
      <c r="BU117" s="237">
        <f>+IF($B117&gt;0,IF('PERSONAL DIRECTO'!BX12&gt;0,INT(-'PERSONAL DIRECTO'!$CW172*('PERSONAL DIRECTO'!BX12/('PERSONAL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DIRECTO'!BX12)/$B117,0),0)</f>
        <v>0</v>
      </c>
      <c r="BV117" s="341">
        <f t="shared" si="151"/>
        <v>0</v>
      </c>
      <c r="BW117" s="355" t="str">
        <f>+IF(BW91=" "," ",BW91*(1+'PERSONAL DIRECTO'!$C$164))</f>
        <v xml:space="preserve"> </v>
      </c>
      <c r="BX117" s="237">
        <f>+IF($B117&gt;0,IF('PERSONAL DIRECTO'!CA12&gt;0,INT(-'PERSONAL DIRECTO'!$CW172*('PERSONAL DIRECTO'!CA12/('PERSONAL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DIRECTO'!CA12)/$B117,0),0)</f>
        <v>0</v>
      </c>
      <c r="BY117" s="341">
        <f t="shared" si="152"/>
        <v>0</v>
      </c>
      <c r="BZ117" s="355" t="str">
        <f>+IF(BZ91=" "," ",BZ91*(1+'PERSONAL DIRECTO'!$C$164))</f>
        <v xml:space="preserve"> </v>
      </c>
      <c r="CA117" s="237">
        <f>+IF($B117&gt;0,IF('PERSONAL DIRECTO'!CD12&gt;0,INT(-'PERSONAL DIRECTO'!$CW172*('PERSONAL DIRECTO'!CD12/('PERSONAL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DIRECTO'!CD12)/$B117,0),0)</f>
        <v>0</v>
      </c>
      <c r="CB117" s="341">
        <f t="shared" si="153"/>
        <v>0</v>
      </c>
      <c r="CC117" s="355" t="str">
        <f>+IF(CC91=" "," ",CC91*(1+'PERSONAL DIRECTO'!$C$164))</f>
        <v xml:space="preserve"> </v>
      </c>
      <c r="CD117" s="237">
        <f>+IF($B117&gt;0,IF('PERSONAL DIRECTO'!CG12&gt;0,INT(-'PERSONAL DIRECTO'!$CW172*('PERSONAL DIRECTO'!CG12/('PERSONAL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DIRECTO'!CG12)/$B117,0),0)</f>
        <v>0</v>
      </c>
      <c r="CE117" s="341">
        <f t="shared" si="154"/>
        <v>0</v>
      </c>
      <c r="CF117" s="355" t="str">
        <f>+IF(CF91=" "," ",CF91*(1+'PERSONAL DIRECTO'!$C$164))</f>
        <v xml:space="preserve"> </v>
      </c>
      <c r="CG117" s="237">
        <f>+IF($B117&gt;0,IF('PERSONAL DIRECTO'!CJ12&gt;0,INT(-'PERSONAL DIRECTO'!$CW172*('PERSONAL DIRECTO'!CJ12/('PERSONAL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DIRECTO'!CJ12)/$B117,0),0)</f>
        <v>0</v>
      </c>
      <c r="CH117" s="341">
        <f t="shared" si="155"/>
        <v>0</v>
      </c>
      <c r="CI117" s="355" t="str">
        <f>+IF(CI91=" "," ",CI91*(1+'PERSONAL DIRECTO'!$C$164))</f>
        <v xml:space="preserve"> </v>
      </c>
      <c r="CJ117" s="237">
        <f>+IF($B117&gt;0,IF('PERSONAL DIRECTO'!CM12&gt;0,INT(-'PERSONAL DIRECTO'!$CW172*('PERSONAL DIRECTO'!CM12/('PERSONAL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DIRECTO'!CM12)/$B117,0),0)</f>
        <v>0</v>
      </c>
      <c r="CK117" s="341">
        <f t="shared" si="156"/>
        <v>0</v>
      </c>
      <c r="CL117" s="355" t="str">
        <f>+IF(CL91=" "," ",CL91*(1+'PERSONAL DIRECTO'!$C$164))</f>
        <v xml:space="preserve"> </v>
      </c>
      <c r="CM117" s="237">
        <f>+IF($B117&gt;0,IF('PERSONAL DIRECTO'!CP12&gt;0,INT(-'PERSONAL DIRECTO'!$CW172*('PERSONAL DIRECTO'!CP12/('PERSONAL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DIRECTO'!CP12)/$B117,0),0)</f>
        <v>0</v>
      </c>
      <c r="CN117" s="341">
        <f t="shared" si="157"/>
        <v>0</v>
      </c>
      <c r="CO117" s="76">
        <f t="shared" si="158"/>
        <v>0</v>
      </c>
    </row>
    <row r="118" spans="1:93" s="334" customFormat="1" ht="15.5" x14ac:dyDescent="0.35">
      <c r="A118" s="336" t="str">
        <f>+IF('PERSONAL DIRECTO'!DE173&lt;=15,"No requiere personal adicional",IF('PERSONAL DIRECTO'!CW173&lt;0,'PERSONAL DIRECTO'!A173,"No requiere personal adicional"))</f>
        <v>No requiere personal adicional</v>
      </c>
      <c r="B118" s="337">
        <f>+IF(A118="No requiere personal adicional",0,IF(('PERSONAL DIRECTO'!DA173/'PERSONAL DIRECTO'!$G$4)&lt;1,1,INT(ROUNDUP('PERSONAL DIRECTO'!DA173/'PERSONAL DIRECTO'!$G$4,1))))</f>
        <v>0</v>
      </c>
      <c r="C118" s="355" t="str">
        <f>+IF(C92=" "," ",C92*(1+'PERSONAL DIRECTO'!$C$164))</f>
        <v xml:space="preserve"> </v>
      </c>
      <c r="D118" s="237">
        <f>+IF($B118&gt;0,IF('PERSONAL DIRECTO'!G13&gt;0,INT(-'PERSONAL DIRECTO'!$CW173*('PERSONAL DIRECTO'!G13/('PERSONAL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DIRECTO'!G13)/$B118,0),0)</f>
        <v>0</v>
      </c>
      <c r="E118" s="341">
        <f t="shared" si="128"/>
        <v>0</v>
      </c>
      <c r="F118" s="355" t="str">
        <f>+IF(F92=" "," ",F92*(1+'PERSONAL DIRECTO'!$C$164))</f>
        <v xml:space="preserve"> </v>
      </c>
      <c r="G118" s="237">
        <f>+IF($B118&gt;0,IF('PERSONAL DIRECTO'!J13&gt;0,INT(-'PERSONAL DIRECTO'!$CW173*('PERSONAL DIRECTO'!J13/('PERSONAL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DIRECTO'!J13)/$B118,0),0)</f>
        <v>0</v>
      </c>
      <c r="H118" s="341">
        <f t="shared" si="129"/>
        <v>0</v>
      </c>
      <c r="I118" s="355" t="str">
        <f>+IF(I92=" "," ",I92*(1+'PERSONAL DIRECTO'!$C$164))</f>
        <v xml:space="preserve"> </v>
      </c>
      <c r="J118" s="237">
        <f>+IF($B118&gt;0,IF('PERSONAL DIRECTO'!M13&gt;0,INT(-'PERSONAL DIRECTO'!$CW173*('PERSONAL DIRECTO'!M13/('PERSONAL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DIRECTO'!M13)/$B118,0),0)</f>
        <v>0</v>
      </c>
      <c r="K118" s="341">
        <f t="shared" si="130"/>
        <v>0</v>
      </c>
      <c r="L118" s="355" t="str">
        <f>+IF(L92=" "," ",L92*(1+'PERSONAL DIRECTO'!$C$164))</f>
        <v xml:space="preserve"> </v>
      </c>
      <c r="M118" s="237">
        <f>+IF($B118&gt;0,IF('PERSONAL DIRECTO'!P13&gt;0,INT(-'PERSONAL DIRECTO'!$CW173*('PERSONAL DIRECTO'!P13/('PERSONAL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DIRECTO'!P13)/$B118,0),0)</f>
        <v>0</v>
      </c>
      <c r="N118" s="341">
        <f t="shared" si="131"/>
        <v>0</v>
      </c>
      <c r="O118" s="355" t="str">
        <f>+IF(O92=" "," ",O92*(1+'PERSONAL DIRECTO'!$C$164))</f>
        <v xml:space="preserve"> </v>
      </c>
      <c r="P118" s="237">
        <f>+IF($B118&gt;0,IF('PERSONAL DIRECTO'!S13&gt;0,INT(-'PERSONAL DIRECTO'!$CW173*('PERSONAL DIRECTO'!S13/('PERSONAL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DIRECTO'!S13)/$B118,0),0)</f>
        <v>0</v>
      </c>
      <c r="Q118" s="341">
        <f t="shared" si="132"/>
        <v>0</v>
      </c>
      <c r="R118" s="355" t="str">
        <f>+IF(R92=" "," ",R92*(1+'PERSONAL DIRECTO'!$C$164))</f>
        <v xml:space="preserve"> </v>
      </c>
      <c r="S118" s="237">
        <f>+IF($B118&gt;0,IF('PERSONAL DIRECTO'!V13&gt;0,INT(-'PERSONAL DIRECTO'!$CW173*('PERSONAL DIRECTO'!V13/('PERSONAL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DIRECTO'!V13)/$B118,0),0)</f>
        <v>0</v>
      </c>
      <c r="T118" s="341">
        <f t="shared" si="133"/>
        <v>0</v>
      </c>
      <c r="U118" s="355" t="str">
        <f>+IF(U92=" "," ",U92*(1+'PERSONAL DIRECTO'!$C$164))</f>
        <v xml:space="preserve"> </v>
      </c>
      <c r="V118" s="237">
        <f>+IF($B118&gt;0,IF('PERSONAL DIRECTO'!Y13&gt;0,INT(-'PERSONAL DIRECTO'!$CW173*('PERSONAL DIRECTO'!Y13/('PERSONAL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DIRECTO'!Y13)/$B118,0),0)</f>
        <v>0</v>
      </c>
      <c r="W118" s="341">
        <f t="shared" si="134"/>
        <v>0</v>
      </c>
      <c r="X118" s="355" t="str">
        <f>+IF(X92=" "," ",X92*(1+'PERSONAL DIRECTO'!$C$164))</f>
        <v xml:space="preserve"> </v>
      </c>
      <c r="Y118" s="237">
        <f>+IF($B118&gt;0,IF('PERSONAL DIRECTO'!AB13&gt;0,INT(-'PERSONAL DIRECTO'!$CW173*('PERSONAL DIRECTO'!AB13/('PERSONAL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DIRECTO'!AB13)/$B118,0),0)</f>
        <v>0</v>
      </c>
      <c r="Z118" s="341">
        <f t="shared" si="135"/>
        <v>0</v>
      </c>
      <c r="AA118" s="355" t="str">
        <f>+IF(AA92=" "," ",AA92*(1+'PERSONAL DIRECTO'!$C$164))</f>
        <v xml:space="preserve"> </v>
      </c>
      <c r="AB118" s="237">
        <f>+IF($B118&gt;0,IF('PERSONAL DIRECTO'!AE13&gt;0,INT(-'PERSONAL DIRECTO'!$CW173*('PERSONAL DIRECTO'!AE13/('PERSONAL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DIRECTO'!AE13)/$B118,0),0)</f>
        <v>0</v>
      </c>
      <c r="AC118" s="341">
        <f t="shared" si="136"/>
        <v>0</v>
      </c>
      <c r="AD118" s="355" t="str">
        <f>+IF(AD92=" "," ",AD92*(1+'PERSONAL DIRECTO'!$C$164))</f>
        <v xml:space="preserve"> </v>
      </c>
      <c r="AE118" s="237">
        <f>+IF($B118&gt;0,IF('PERSONAL DIRECTO'!AH13&gt;0,INT(-'PERSONAL DIRECTO'!$CW173*('PERSONAL DIRECTO'!AH13/('PERSONAL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DIRECTO'!AH13)/$B118,0),0)</f>
        <v>0</v>
      </c>
      <c r="AF118" s="341">
        <f t="shared" si="137"/>
        <v>0</v>
      </c>
      <c r="AG118" s="355" t="str">
        <f>+IF(AG92=" "," ",AG92*(1+'PERSONAL DIRECTO'!$C$164))</f>
        <v xml:space="preserve"> </v>
      </c>
      <c r="AH118" s="237">
        <f>+IF($B118&gt;0,IF('PERSONAL DIRECTO'!AK13&gt;0,INT(-'PERSONAL DIRECTO'!$CW173*('PERSONAL DIRECTO'!AK13/('PERSONAL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DIRECTO'!AK13)/$B118,0),0)</f>
        <v>0</v>
      </c>
      <c r="AI118" s="341">
        <f t="shared" si="138"/>
        <v>0</v>
      </c>
      <c r="AJ118" s="355" t="str">
        <f>+IF(AJ92=" "," ",AJ92*(1+'PERSONAL DIRECTO'!$C$164))</f>
        <v xml:space="preserve"> </v>
      </c>
      <c r="AK118" s="237">
        <f>+IF($B118&gt;0,IF('PERSONAL DIRECTO'!AN13&gt;0,INT(-'PERSONAL DIRECTO'!$CW173*('PERSONAL DIRECTO'!AN13/('PERSONAL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DIRECTO'!AN13)/$B118,0),0)</f>
        <v>0</v>
      </c>
      <c r="AL118" s="341">
        <f t="shared" si="139"/>
        <v>0</v>
      </c>
      <c r="AM118" s="355" t="str">
        <f>+IF(AM92=" "," ",AM92*(1+'PERSONAL DIRECTO'!$C$164))</f>
        <v xml:space="preserve"> </v>
      </c>
      <c r="AN118" s="237">
        <f>+IF($B118&gt;0,IF('PERSONAL DIRECTO'!AQ13&gt;0,INT(-'PERSONAL DIRECTO'!$CW173*('PERSONAL DIRECTO'!AQ13/('PERSONAL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DIRECTO'!AQ13)/$B118,0),0)</f>
        <v>0</v>
      </c>
      <c r="AO118" s="341">
        <f t="shared" si="140"/>
        <v>0</v>
      </c>
      <c r="AP118" s="355" t="str">
        <f>+IF(AP92=" "," ",AP92*(1+'PERSONAL DIRECTO'!$C$164))</f>
        <v xml:space="preserve"> </v>
      </c>
      <c r="AQ118" s="237">
        <f>+IF($B118&gt;0,IF('PERSONAL DIRECTO'!AT13&gt;0,INT(-'PERSONAL DIRECTO'!$CW173*('PERSONAL DIRECTO'!AT13/('PERSONAL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DIRECTO'!AT13)/$B118,0),0)</f>
        <v>0</v>
      </c>
      <c r="AR118" s="341">
        <f t="shared" si="141"/>
        <v>0</v>
      </c>
      <c r="AS118" s="355" t="str">
        <f>+IF(AS92=" "," ",AS92*(1+'PERSONAL DIRECTO'!$C$164))</f>
        <v xml:space="preserve"> </v>
      </c>
      <c r="AT118" s="237">
        <f>+IF($B118&gt;0,IF('PERSONAL DIRECTO'!AW13&gt;0,INT(-'PERSONAL DIRECTO'!$CW173*('PERSONAL DIRECTO'!AW13/('PERSONAL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DIRECTO'!AW13)/$B118,0),0)</f>
        <v>0</v>
      </c>
      <c r="AU118" s="341">
        <f t="shared" si="142"/>
        <v>0</v>
      </c>
      <c r="AV118" s="355" t="str">
        <f>+IF(AV92=" "," ",AV92*(1+'PERSONAL DIRECTO'!$C$164))</f>
        <v xml:space="preserve"> </v>
      </c>
      <c r="AW118" s="237">
        <f>+IF($B118&gt;0,IF('PERSONAL DIRECTO'!AZ13&gt;0,INT(-'PERSONAL DIRECTO'!$CW173*('PERSONAL DIRECTO'!AZ13/('PERSONAL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DIRECTO'!AZ13)/$B118,0),0)</f>
        <v>0</v>
      </c>
      <c r="AX118" s="341">
        <f t="shared" si="143"/>
        <v>0</v>
      </c>
      <c r="AY118" s="355" t="str">
        <f>+IF(AY92=" "," ",AY92*(1+'PERSONAL DIRECTO'!$C$164))</f>
        <v xml:space="preserve"> </v>
      </c>
      <c r="AZ118" s="237">
        <f>+IF($B118&gt;0,IF('PERSONAL DIRECTO'!BC13&gt;0,INT(-'PERSONAL DIRECTO'!$CW173*('PERSONAL DIRECTO'!BC13/('PERSONAL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DIRECTO'!BC13)/$B118,0),0)</f>
        <v>0</v>
      </c>
      <c r="BA118" s="341">
        <f t="shared" si="144"/>
        <v>0</v>
      </c>
      <c r="BB118" s="355" t="str">
        <f>+IF(BB92=" "," ",BB92*(1+'PERSONAL DIRECTO'!$C$164))</f>
        <v xml:space="preserve"> </v>
      </c>
      <c r="BC118" s="237">
        <f>+IF($B118&gt;0,IF('PERSONAL DIRECTO'!BF13&gt;0,INT(-'PERSONAL DIRECTO'!$CW173*('PERSONAL DIRECTO'!BF13/('PERSONAL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DIRECTO'!BF13)/$B118,0),0)</f>
        <v>0</v>
      </c>
      <c r="BD118" s="341">
        <f t="shared" si="145"/>
        <v>0</v>
      </c>
      <c r="BE118" s="355" t="str">
        <f>+IF(BE92=" "," ",BE92*(1+'PERSONAL DIRECTO'!$C$164))</f>
        <v xml:space="preserve"> </v>
      </c>
      <c r="BF118" s="237">
        <f>+IF($B118&gt;0,IF('PERSONAL DIRECTO'!BI13&gt;0,INT(-'PERSONAL DIRECTO'!$CW173*('PERSONAL DIRECTO'!BI13/('PERSONAL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DIRECTO'!BI13)/$B118,0),0)</f>
        <v>0</v>
      </c>
      <c r="BG118" s="341">
        <f t="shared" si="146"/>
        <v>0</v>
      </c>
      <c r="BH118" s="355" t="str">
        <f>+IF(BH92=" "," ",BH92*(1+'PERSONAL DIRECTO'!$C$164))</f>
        <v xml:space="preserve"> </v>
      </c>
      <c r="BI118" s="237">
        <f>+IF($B118&gt;0,IF('PERSONAL DIRECTO'!BL13&gt;0,INT(-'PERSONAL DIRECTO'!$CW173*('PERSONAL DIRECTO'!BL13/('PERSONAL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DIRECTO'!BL13)/$B118,0),0)</f>
        <v>0</v>
      </c>
      <c r="BJ118" s="341">
        <f t="shared" si="147"/>
        <v>0</v>
      </c>
      <c r="BK118" s="355" t="str">
        <f>+IF(BK92=" "," ",BK92*(1+'PERSONAL DIRECTO'!$C$164))</f>
        <v xml:space="preserve"> </v>
      </c>
      <c r="BL118" s="237">
        <f>+IF($B118&gt;0,IF('PERSONAL DIRECTO'!BO13&gt;0,INT(-'PERSONAL DIRECTO'!$CW173*('PERSONAL DIRECTO'!BO13/('PERSONAL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DIRECTO'!BO13)/$B118,0),0)</f>
        <v>0</v>
      </c>
      <c r="BM118" s="341">
        <f t="shared" si="148"/>
        <v>0</v>
      </c>
      <c r="BN118" s="355" t="str">
        <f>+IF(BN92=" "," ",BN92*(1+'PERSONAL DIRECTO'!$C$164))</f>
        <v xml:space="preserve"> </v>
      </c>
      <c r="BO118" s="237">
        <f>+IF($B118&gt;0,IF('PERSONAL DIRECTO'!BR13&gt;0,INT(-'PERSONAL DIRECTO'!$CW173*('PERSONAL DIRECTO'!BR13/('PERSONAL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DIRECTO'!BR13)/$B118,0),0)</f>
        <v>0</v>
      </c>
      <c r="BP118" s="341">
        <f t="shared" si="149"/>
        <v>0</v>
      </c>
      <c r="BQ118" s="355" t="str">
        <f>+IF(BQ92=" "," ",BQ92*(1+'PERSONAL DIRECTO'!$C$164))</f>
        <v xml:space="preserve"> </v>
      </c>
      <c r="BR118" s="237">
        <f>+IF($B118&gt;0,IF('PERSONAL DIRECTO'!BU13&gt;0,INT(-'PERSONAL DIRECTO'!$CW173*('PERSONAL DIRECTO'!BU13/('PERSONAL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DIRECTO'!BU13)/$B118,0),0)</f>
        <v>0</v>
      </c>
      <c r="BS118" s="341">
        <f t="shared" si="150"/>
        <v>0</v>
      </c>
      <c r="BT118" s="355" t="str">
        <f>+IF(BT92=" "," ",BT92*(1+'PERSONAL DIRECTO'!$C$164))</f>
        <v xml:space="preserve"> </v>
      </c>
      <c r="BU118" s="237">
        <f>+IF($B118&gt;0,IF('PERSONAL DIRECTO'!BX13&gt;0,INT(-'PERSONAL DIRECTO'!$CW173*('PERSONAL DIRECTO'!BX13/('PERSONAL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DIRECTO'!BX13)/$B118,0),0)</f>
        <v>0</v>
      </c>
      <c r="BV118" s="341">
        <f t="shared" si="151"/>
        <v>0</v>
      </c>
      <c r="BW118" s="355" t="str">
        <f>+IF(BW92=" "," ",BW92*(1+'PERSONAL DIRECTO'!$C$164))</f>
        <v xml:space="preserve"> </v>
      </c>
      <c r="BX118" s="237">
        <f>+IF($B118&gt;0,IF('PERSONAL DIRECTO'!CA13&gt;0,INT(-'PERSONAL DIRECTO'!$CW173*('PERSONAL DIRECTO'!CA13/('PERSONAL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DIRECTO'!CA13)/$B118,0),0)</f>
        <v>0</v>
      </c>
      <c r="BY118" s="341">
        <f t="shared" si="152"/>
        <v>0</v>
      </c>
      <c r="BZ118" s="355" t="str">
        <f>+IF(BZ92=" "," ",BZ92*(1+'PERSONAL DIRECTO'!$C$164))</f>
        <v xml:space="preserve"> </v>
      </c>
      <c r="CA118" s="237">
        <f>+IF($B118&gt;0,IF('PERSONAL DIRECTO'!CD13&gt;0,INT(-'PERSONAL DIRECTO'!$CW173*('PERSONAL DIRECTO'!CD13/('PERSONAL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DIRECTO'!CD13)/$B118,0),0)</f>
        <v>0</v>
      </c>
      <c r="CB118" s="341">
        <f t="shared" si="153"/>
        <v>0</v>
      </c>
      <c r="CC118" s="355" t="str">
        <f>+IF(CC92=" "," ",CC92*(1+'PERSONAL DIRECTO'!$C$164))</f>
        <v xml:space="preserve"> </v>
      </c>
      <c r="CD118" s="237">
        <f>+IF($B118&gt;0,IF('PERSONAL DIRECTO'!CG13&gt;0,INT(-'PERSONAL DIRECTO'!$CW173*('PERSONAL DIRECTO'!CG13/('PERSONAL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DIRECTO'!CG13)/$B118,0),0)</f>
        <v>0</v>
      </c>
      <c r="CE118" s="341">
        <f t="shared" si="154"/>
        <v>0</v>
      </c>
      <c r="CF118" s="355" t="str">
        <f>+IF(CF92=" "," ",CF92*(1+'PERSONAL DIRECTO'!$C$164))</f>
        <v xml:space="preserve"> </v>
      </c>
      <c r="CG118" s="237">
        <f>+IF($B118&gt;0,IF('PERSONAL DIRECTO'!CJ13&gt;0,INT(-'PERSONAL DIRECTO'!$CW173*('PERSONAL DIRECTO'!CJ13/('PERSONAL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DIRECTO'!CJ13)/$B118,0),0)</f>
        <v>0</v>
      </c>
      <c r="CH118" s="341">
        <f t="shared" si="155"/>
        <v>0</v>
      </c>
      <c r="CI118" s="355" t="str">
        <f>+IF(CI92=" "," ",CI92*(1+'PERSONAL DIRECTO'!$C$164))</f>
        <v xml:space="preserve"> </v>
      </c>
      <c r="CJ118" s="237">
        <f>+IF($B118&gt;0,IF('PERSONAL DIRECTO'!CM13&gt;0,INT(-'PERSONAL DIRECTO'!$CW173*('PERSONAL DIRECTO'!CM13/('PERSONAL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DIRECTO'!CM13)/$B118,0),0)</f>
        <v>0</v>
      </c>
      <c r="CK118" s="341">
        <f t="shared" si="156"/>
        <v>0</v>
      </c>
      <c r="CL118" s="355" t="str">
        <f>+IF(CL92=" "," ",CL92*(1+'PERSONAL DIRECTO'!$C$164))</f>
        <v xml:space="preserve"> </v>
      </c>
      <c r="CM118" s="237">
        <f>+IF($B118&gt;0,IF('PERSONAL DIRECTO'!CP13&gt;0,INT(-'PERSONAL DIRECTO'!$CW173*('PERSONAL DIRECTO'!CP13/('PERSONAL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DIRECTO'!CP13)/$B118,0),0)</f>
        <v>0</v>
      </c>
      <c r="CN118" s="341">
        <f t="shared" si="157"/>
        <v>0</v>
      </c>
      <c r="CO118" s="76">
        <f t="shared" si="158"/>
        <v>0</v>
      </c>
    </row>
    <row r="119" spans="1:93" s="334" customFormat="1" ht="15.5" x14ac:dyDescent="0.35">
      <c r="A119" s="336" t="str">
        <f>+IF('PERSONAL DIRECTO'!DE174&lt;=15,"No requiere personal adicional",IF('PERSONAL DIRECTO'!CW174&lt;0,'PERSONAL DIRECTO'!A174,"No requiere personal adicional"))</f>
        <v>No requiere personal adicional</v>
      </c>
      <c r="B119" s="337">
        <f>+IF(A119="No requiere personal adicional",0,IF(('PERSONAL DIRECTO'!DA174/'PERSONAL DIRECTO'!$G$4)&lt;1,1,INT(ROUNDUP('PERSONAL DIRECTO'!DA174/'PERSONAL DIRECTO'!$G$4,1))))</f>
        <v>0</v>
      </c>
      <c r="C119" s="355" t="str">
        <f>+IF(C93=" "," ",C93*(1+'PERSONAL DIRECTO'!$C$164))</f>
        <v xml:space="preserve"> </v>
      </c>
      <c r="D119" s="237">
        <f>+IF($B119&gt;0,IF('PERSONAL DIRECTO'!G14&gt;0,INT(-'PERSONAL DIRECTO'!$CW174*('PERSONAL DIRECTO'!G14/('PERSONAL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DIRECTO'!G14)/$B119,0),0)</f>
        <v>0</v>
      </c>
      <c r="E119" s="341">
        <f t="shared" si="128"/>
        <v>0</v>
      </c>
      <c r="F119" s="355" t="str">
        <f>+IF(F93=" "," ",F93*(1+'PERSONAL DIRECTO'!$C$164))</f>
        <v xml:space="preserve"> </v>
      </c>
      <c r="G119" s="237">
        <f>+IF($B119&gt;0,IF('PERSONAL DIRECTO'!J14&gt;0,INT(-'PERSONAL DIRECTO'!$CW174*('PERSONAL DIRECTO'!J14/('PERSONAL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DIRECTO'!J14)/$B119,0),0)</f>
        <v>0</v>
      </c>
      <c r="H119" s="341">
        <f t="shared" si="129"/>
        <v>0</v>
      </c>
      <c r="I119" s="355" t="str">
        <f>+IF(I93=" "," ",I93*(1+'PERSONAL DIRECTO'!$C$164))</f>
        <v xml:space="preserve"> </v>
      </c>
      <c r="J119" s="237">
        <f>+IF($B119&gt;0,IF('PERSONAL DIRECTO'!M14&gt;0,INT(-'PERSONAL DIRECTO'!$CW174*('PERSONAL DIRECTO'!M14/('PERSONAL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DIRECTO'!M14)/$B119,0),0)</f>
        <v>0</v>
      </c>
      <c r="K119" s="341">
        <f t="shared" si="130"/>
        <v>0</v>
      </c>
      <c r="L119" s="355" t="str">
        <f>+IF(L93=" "," ",L93*(1+'PERSONAL DIRECTO'!$C$164))</f>
        <v xml:space="preserve"> </v>
      </c>
      <c r="M119" s="237">
        <f>+IF($B119&gt;0,IF('PERSONAL DIRECTO'!P14&gt;0,INT(-'PERSONAL DIRECTO'!$CW174*('PERSONAL DIRECTO'!P14/('PERSONAL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DIRECTO'!P14)/$B119,0),0)</f>
        <v>0</v>
      </c>
      <c r="N119" s="341">
        <f t="shared" si="131"/>
        <v>0</v>
      </c>
      <c r="O119" s="355" t="str">
        <f>+IF(O93=" "," ",O93*(1+'PERSONAL DIRECTO'!$C$164))</f>
        <v xml:space="preserve"> </v>
      </c>
      <c r="P119" s="237">
        <f>+IF($B119&gt;0,IF('PERSONAL DIRECTO'!S14&gt;0,INT(-'PERSONAL DIRECTO'!$CW174*('PERSONAL DIRECTO'!S14/('PERSONAL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DIRECTO'!S14)/$B119,0),0)</f>
        <v>0</v>
      </c>
      <c r="Q119" s="341">
        <f t="shared" si="132"/>
        <v>0</v>
      </c>
      <c r="R119" s="355" t="str">
        <f>+IF(R93=" "," ",R93*(1+'PERSONAL DIRECTO'!$C$164))</f>
        <v xml:space="preserve"> </v>
      </c>
      <c r="S119" s="237">
        <f>+IF($B119&gt;0,IF('PERSONAL DIRECTO'!V14&gt;0,INT(-'PERSONAL DIRECTO'!$CW174*('PERSONAL DIRECTO'!V14/('PERSONAL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DIRECTO'!V14)/$B119,0),0)</f>
        <v>0</v>
      </c>
      <c r="T119" s="341">
        <f t="shared" si="133"/>
        <v>0</v>
      </c>
      <c r="U119" s="355" t="str">
        <f>+IF(U93=" "," ",U93*(1+'PERSONAL DIRECTO'!$C$164))</f>
        <v xml:space="preserve"> </v>
      </c>
      <c r="V119" s="237">
        <f>+IF($B119&gt;0,IF('PERSONAL DIRECTO'!Y14&gt;0,INT(-'PERSONAL DIRECTO'!$CW174*('PERSONAL DIRECTO'!Y14/('PERSONAL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DIRECTO'!Y14)/$B119,0),0)</f>
        <v>0</v>
      </c>
      <c r="W119" s="341">
        <f t="shared" si="134"/>
        <v>0</v>
      </c>
      <c r="X119" s="355" t="str">
        <f>+IF(X93=" "," ",X93*(1+'PERSONAL DIRECTO'!$C$164))</f>
        <v xml:space="preserve"> </v>
      </c>
      <c r="Y119" s="237">
        <f>+IF($B119&gt;0,IF('PERSONAL DIRECTO'!AB14&gt;0,INT(-'PERSONAL DIRECTO'!$CW174*('PERSONAL DIRECTO'!AB14/('PERSONAL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DIRECTO'!AB14)/$B119,0),0)</f>
        <v>0</v>
      </c>
      <c r="Z119" s="341">
        <f t="shared" si="135"/>
        <v>0</v>
      </c>
      <c r="AA119" s="355" t="str">
        <f>+IF(AA93=" "," ",AA93*(1+'PERSONAL DIRECTO'!$C$164))</f>
        <v xml:space="preserve"> </v>
      </c>
      <c r="AB119" s="237">
        <f>+IF($B119&gt;0,IF('PERSONAL DIRECTO'!AE14&gt;0,INT(-'PERSONAL DIRECTO'!$CW174*('PERSONAL DIRECTO'!AE14/('PERSONAL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DIRECTO'!AE14)/$B119,0),0)</f>
        <v>0</v>
      </c>
      <c r="AC119" s="341">
        <f t="shared" si="136"/>
        <v>0</v>
      </c>
      <c r="AD119" s="355" t="str">
        <f>+IF(AD93=" "," ",AD93*(1+'PERSONAL DIRECTO'!$C$164))</f>
        <v xml:space="preserve"> </v>
      </c>
      <c r="AE119" s="237">
        <f>+IF($B119&gt;0,IF('PERSONAL DIRECTO'!AH14&gt;0,INT(-'PERSONAL DIRECTO'!$CW174*('PERSONAL DIRECTO'!AH14/('PERSONAL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DIRECTO'!AH14)/$B119,0),0)</f>
        <v>0</v>
      </c>
      <c r="AF119" s="341">
        <f t="shared" si="137"/>
        <v>0</v>
      </c>
      <c r="AG119" s="355" t="str">
        <f>+IF(AG93=" "," ",AG93*(1+'PERSONAL DIRECTO'!$C$164))</f>
        <v xml:space="preserve"> </v>
      </c>
      <c r="AH119" s="237">
        <f>+IF($B119&gt;0,IF('PERSONAL DIRECTO'!AK14&gt;0,INT(-'PERSONAL DIRECTO'!$CW174*('PERSONAL DIRECTO'!AK14/('PERSONAL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DIRECTO'!AK14)/$B119,0),0)</f>
        <v>0</v>
      </c>
      <c r="AI119" s="341">
        <f t="shared" si="138"/>
        <v>0</v>
      </c>
      <c r="AJ119" s="355" t="str">
        <f>+IF(AJ93=" "," ",AJ93*(1+'PERSONAL DIRECTO'!$C$164))</f>
        <v xml:space="preserve"> </v>
      </c>
      <c r="AK119" s="237">
        <f>+IF($B119&gt;0,IF('PERSONAL DIRECTO'!AN14&gt;0,INT(-'PERSONAL DIRECTO'!$CW174*('PERSONAL DIRECTO'!AN14/('PERSONAL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DIRECTO'!AN14)/$B119,0),0)</f>
        <v>0</v>
      </c>
      <c r="AL119" s="341">
        <f t="shared" si="139"/>
        <v>0</v>
      </c>
      <c r="AM119" s="355" t="str">
        <f>+IF(AM93=" "," ",AM93*(1+'PERSONAL DIRECTO'!$C$164))</f>
        <v xml:space="preserve"> </v>
      </c>
      <c r="AN119" s="237">
        <f>+IF($B119&gt;0,IF('PERSONAL DIRECTO'!AQ14&gt;0,INT(-'PERSONAL DIRECTO'!$CW174*('PERSONAL DIRECTO'!AQ14/('PERSONAL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DIRECTO'!AQ14)/$B119,0),0)</f>
        <v>0</v>
      </c>
      <c r="AO119" s="341">
        <f t="shared" si="140"/>
        <v>0</v>
      </c>
      <c r="AP119" s="355" t="str">
        <f>+IF(AP93=" "," ",AP93*(1+'PERSONAL DIRECTO'!$C$164))</f>
        <v xml:space="preserve"> </v>
      </c>
      <c r="AQ119" s="237">
        <f>+IF($B119&gt;0,IF('PERSONAL DIRECTO'!AT14&gt;0,INT(-'PERSONAL DIRECTO'!$CW174*('PERSONAL DIRECTO'!AT14/('PERSONAL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DIRECTO'!AT14)/$B119,0),0)</f>
        <v>0</v>
      </c>
      <c r="AR119" s="341">
        <f t="shared" si="141"/>
        <v>0</v>
      </c>
      <c r="AS119" s="355" t="str">
        <f>+IF(AS93=" "," ",AS93*(1+'PERSONAL DIRECTO'!$C$164))</f>
        <v xml:space="preserve"> </v>
      </c>
      <c r="AT119" s="237">
        <f>+IF($B119&gt;0,IF('PERSONAL DIRECTO'!AW14&gt;0,INT(-'PERSONAL DIRECTO'!$CW174*('PERSONAL DIRECTO'!AW14/('PERSONAL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DIRECTO'!AW14)/$B119,0),0)</f>
        <v>0</v>
      </c>
      <c r="AU119" s="341">
        <f t="shared" si="142"/>
        <v>0</v>
      </c>
      <c r="AV119" s="355" t="str">
        <f>+IF(AV93=" "," ",AV93*(1+'PERSONAL DIRECTO'!$C$164))</f>
        <v xml:space="preserve"> </v>
      </c>
      <c r="AW119" s="237">
        <f>+IF($B119&gt;0,IF('PERSONAL DIRECTO'!AZ14&gt;0,INT(-'PERSONAL DIRECTO'!$CW174*('PERSONAL DIRECTO'!AZ14/('PERSONAL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DIRECTO'!AZ14)/$B119,0),0)</f>
        <v>0</v>
      </c>
      <c r="AX119" s="341">
        <f t="shared" si="143"/>
        <v>0</v>
      </c>
      <c r="AY119" s="355" t="str">
        <f>+IF(AY93=" "," ",AY93*(1+'PERSONAL DIRECTO'!$C$164))</f>
        <v xml:space="preserve"> </v>
      </c>
      <c r="AZ119" s="237">
        <f>+IF($B119&gt;0,IF('PERSONAL DIRECTO'!BC14&gt;0,INT(-'PERSONAL DIRECTO'!$CW174*('PERSONAL DIRECTO'!BC14/('PERSONAL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DIRECTO'!BC14)/$B119,0),0)</f>
        <v>0</v>
      </c>
      <c r="BA119" s="341">
        <f t="shared" si="144"/>
        <v>0</v>
      </c>
      <c r="BB119" s="355" t="str">
        <f>+IF(BB93=" "," ",BB93*(1+'PERSONAL DIRECTO'!$C$164))</f>
        <v xml:space="preserve"> </v>
      </c>
      <c r="BC119" s="237">
        <f>+IF($B119&gt;0,IF('PERSONAL DIRECTO'!BF14&gt;0,INT(-'PERSONAL DIRECTO'!$CW174*('PERSONAL DIRECTO'!BF14/('PERSONAL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DIRECTO'!BF14)/$B119,0),0)</f>
        <v>0</v>
      </c>
      <c r="BD119" s="341">
        <f t="shared" si="145"/>
        <v>0</v>
      </c>
      <c r="BE119" s="355" t="str">
        <f>+IF(BE93=" "," ",BE93*(1+'PERSONAL DIRECTO'!$C$164))</f>
        <v xml:space="preserve"> </v>
      </c>
      <c r="BF119" s="237">
        <f>+IF($B119&gt;0,IF('PERSONAL DIRECTO'!BI14&gt;0,INT(-'PERSONAL DIRECTO'!$CW174*('PERSONAL DIRECTO'!BI14/('PERSONAL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DIRECTO'!BI14)/$B119,0),0)</f>
        <v>0</v>
      </c>
      <c r="BG119" s="341">
        <f t="shared" si="146"/>
        <v>0</v>
      </c>
      <c r="BH119" s="355" t="str">
        <f>+IF(BH93=" "," ",BH93*(1+'PERSONAL DIRECTO'!$C$164))</f>
        <v xml:space="preserve"> </v>
      </c>
      <c r="BI119" s="237">
        <f>+IF($B119&gt;0,IF('PERSONAL DIRECTO'!BL14&gt;0,INT(-'PERSONAL DIRECTO'!$CW174*('PERSONAL DIRECTO'!BL14/('PERSONAL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DIRECTO'!BL14)/$B119,0),0)</f>
        <v>0</v>
      </c>
      <c r="BJ119" s="341">
        <f t="shared" si="147"/>
        <v>0</v>
      </c>
      <c r="BK119" s="355" t="str">
        <f>+IF(BK93=" "," ",BK93*(1+'PERSONAL DIRECTO'!$C$164))</f>
        <v xml:space="preserve"> </v>
      </c>
      <c r="BL119" s="237">
        <f>+IF($B119&gt;0,IF('PERSONAL DIRECTO'!BO14&gt;0,INT(-'PERSONAL DIRECTO'!$CW174*('PERSONAL DIRECTO'!BO14/('PERSONAL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DIRECTO'!BO14)/$B119,0),0)</f>
        <v>0</v>
      </c>
      <c r="BM119" s="341">
        <f t="shared" si="148"/>
        <v>0</v>
      </c>
      <c r="BN119" s="355" t="str">
        <f>+IF(BN93=" "," ",BN93*(1+'PERSONAL DIRECTO'!$C$164))</f>
        <v xml:space="preserve"> </v>
      </c>
      <c r="BO119" s="237">
        <f>+IF($B119&gt;0,IF('PERSONAL DIRECTO'!BR14&gt;0,INT(-'PERSONAL DIRECTO'!$CW174*('PERSONAL DIRECTO'!BR14/('PERSONAL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DIRECTO'!BR14)/$B119,0),0)</f>
        <v>0</v>
      </c>
      <c r="BP119" s="341">
        <f t="shared" si="149"/>
        <v>0</v>
      </c>
      <c r="BQ119" s="355" t="str">
        <f>+IF(BQ93=" "," ",BQ93*(1+'PERSONAL DIRECTO'!$C$164))</f>
        <v xml:space="preserve"> </v>
      </c>
      <c r="BR119" s="237">
        <f>+IF($B119&gt;0,IF('PERSONAL DIRECTO'!BU14&gt;0,INT(-'PERSONAL DIRECTO'!$CW174*('PERSONAL DIRECTO'!BU14/('PERSONAL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DIRECTO'!BU14)/$B119,0),0)</f>
        <v>0</v>
      </c>
      <c r="BS119" s="341">
        <f t="shared" si="150"/>
        <v>0</v>
      </c>
      <c r="BT119" s="355" t="str">
        <f>+IF(BT93=" "," ",BT93*(1+'PERSONAL DIRECTO'!$C$164))</f>
        <v xml:space="preserve"> </v>
      </c>
      <c r="BU119" s="237">
        <f>+IF($B119&gt;0,IF('PERSONAL DIRECTO'!BX14&gt;0,INT(-'PERSONAL DIRECTO'!$CW174*('PERSONAL DIRECTO'!BX14/('PERSONAL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DIRECTO'!BX14)/$B119,0),0)</f>
        <v>0</v>
      </c>
      <c r="BV119" s="341">
        <f t="shared" si="151"/>
        <v>0</v>
      </c>
      <c r="BW119" s="355" t="str">
        <f>+IF(BW93=" "," ",BW93*(1+'PERSONAL DIRECTO'!$C$164))</f>
        <v xml:space="preserve"> </v>
      </c>
      <c r="BX119" s="237">
        <f>+IF($B119&gt;0,IF('PERSONAL DIRECTO'!CA14&gt;0,INT(-'PERSONAL DIRECTO'!$CW174*('PERSONAL DIRECTO'!CA14/('PERSONAL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DIRECTO'!CA14)/$B119,0),0)</f>
        <v>0</v>
      </c>
      <c r="BY119" s="341">
        <f t="shared" si="152"/>
        <v>0</v>
      </c>
      <c r="BZ119" s="355" t="str">
        <f>+IF(BZ93=" "," ",BZ93*(1+'PERSONAL DIRECTO'!$C$164))</f>
        <v xml:space="preserve"> </v>
      </c>
      <c r="CA119" s="237">
        <f>+IF($B119&gt;0,IF('PERSONAL DIRECTO'!CD14&gt;0,INT(-'PERSONAL DIRECTO'!$CW174*('PERSONAL DIRECTO'!CD14/('PERSONAL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DIRECTO'!CD14)/$B119,0),0)</f>
        <v>0</v>
      </c>
      <c r="CB119" s="341">
        <f t="shared" si="153"/>
        <v>0</v>
      </c>
      <c r="CC119" s="355" t="str">
        <f>+IF(CC93=" "," ",CC93*(1+'PERSONAL DIRECTO'!$C$164))</f>
        <v xml:space="preserve"> </v>
      </c>
      <c r="CD119" s="237">
        <f>+IF($B119&gt;0,IF('PERSONAL DIRECTO'!CG14&gt;0,INT(-'PERSONAL DIRECTO'!$CW174*('PERSONAL DIRECTO'!CG14/('PERSONAL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DIRECTO'!CG14)/$B119,0),0)</f>
        <v>0</v>
      </c>
      <c r="CE119" s="341">
        <f t="shared" si="154"/>
        <v>0</v>
      </c>
      <c r="CF119" s="355" t="str">
        <f>+IF(CF93=" "," ",CF93*(1+'PERSONAL DIRECTO'!$C$164))</f>
        <v xml:space="preserve"> </v>
      </c>
      <c r="CG119" s="237">
        <f>+IF($B119&gt;0,IF('PERSONAL DIRECTO'!CJ14&gt;0,INT(-'PERSONAL DIRECTO'!$CW174*('PERSONAL DIRECTO'!CJ14/('PERSONAL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DIRECTO'!CJ14)/$B119,0),0)</f>
        <v>0</v>
      </c>
      <c r="CH119" s="341">
        <f t="shared" si="155"/>
        <v>0</v>
      </c>
      <c r="CI119" s="355" t="str">
        <f>+IF(CI93=" "," ",CI93*(1+'PERSONAL DIRECTO'!$C$164))</f>
        <v xml:space="preserve"> </v>
      </c>
      <c r="CJ119" s="237">
        <f>+IF($B119&gt;0,IF('PERSONAL DIRECTO'!CM14&gt;0,INT(-'PERSONAL DIRECTO'!$CW174*('PERSONAL DIRECTO'!CM14/('PERSONAL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DIRECTO'!CM14)/$B119,0),0)</f>
        <v>0</v>
      </c>
      <c r="CK119" s="341">
        <f t="shared" si="156"/>
        <v>0</v>
      </c>
      <c r="CL119" s="355" t="str">
        <f>+IF(CL93=" "," ",CL93*(1+'PERSONAL DIRECTO'!$C$164))</f>
        <v xml:space="preserve"> </v>
      </c>
      <c r="CM119" s="237">
        <f>+IF($B119&gt;0,IF('PERSONAL DIRECTO'!CP14&gt;0,INT(-'PERSONAL DIRECTO'!$CW174*('PERSONAL DIRECTO'!CP14/('PERSONAL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DIRECTO'!CP14)/$B119,0),0)</f>
        <v>0</v>
      </c>
      <c r="CN119" s="341">
        <f t="shared" si="157"/>
        <v>0</v>
      </c>
      <c r="CO119" s="76">
        <f t="shared" si="158"/>
        <v>0</v>
      </c>
    </row>
    <row r="120" spans="1:93" s="334" customFormat="1" ht="15.5" x14ac:dyDescent="0.35">
      <c r="A120" s="336" t="str">
        <f>+IF('PERSONAL DIRECTO'!DE175&lt;=15,"No requiere personal adicional",IF('PERSONAL DIRECTO'!CW175&lt;0,'PERSONAL DIRECTO'!A175,"No requiere personal adicional"))</f>
        <v>No requiere personal adicional</v>
      </c>
      <c r="B120" s="337">
        <f>+IF(A120="No requiere personal adicional",0,IF(('PERSONAL DIRECTO'!DA175/'PERSONAL DIRECTO'!$G$4)&lt;1,1,INT(ROUNDUP('PERSONAL DIRECTO'!DA175/'PERSONAL DIRECTO'!$G$4,1))))</f>
        <v>0</v>
      </c>
      <c r="C120" s="355" t="str">
        <f>+IF(C94=" "," ",C94*(1+'PERSONAL DIRECTO'!$C$164))</f>
        <v xml:space="preserve"> </v>
      </c>
      <c r="D120" s="237">
        <f>+IF($B120&gt;0,IF('PERSONAL DIRECTO'!G15&gt;0,INT(-'PERSONAL DIRECTO'!$CW175*('PERSONAL DIRECTO'!G15/('PERSONAL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DIRECTO'!G15)/$B120,0),0)</f>
        <v>0</v>
      </c>
      <c r="E120" s="341">
        <f t="shared" si="128"/>
        <v>0</v>
      </c>
      <c r="F120" s="355" t="str">
        <f>+IF(F94=" "," ",F94*(1+'PERSONAL DIRECTO'!$C$164))</f>
        <v xml:space="preserve"> </v>
      </c>
      <c r="G120" s="237">
        <f>+IF($B120&gt;0,IF('PERSONAL DIRECTO'!J15&gt;0,INT(-'PERSONAL DIRECTO'!$CW175*('PERSONAL DIRECTO'!J15/('PERSONAL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DIRECTO'!J15)/$B120,0),0)</f>
        <v>0</v>
      </c>
      <c r="H120" s="341">
        <f t="shared" si="129"/>
        <v>0</v>
      </c>
      <c r="I120" s="355" t="str">
        <f>+IF(I94=" "," ",I94*(1+'PERSONAL DIRECTO'!$C$164))</f>
        <v xml:space="preserve"> </v>
      </c>
      <c r="J120" s="237">
        <f>+IF($B120&gt;0,IF('PERSONAL DIRECTO'!M15&gt;0,INT(-'PERSONAL DIRECTO'!$CW175*('PERSONAL DIRECTO'!M15/('PERSONAL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DIRECTO'!M15)/$B120,0),0)</f>
        <v>0</v>
      </c>
      <c r="K120" s="341">
        <f t="shared" si="130"/>
        <v>0</v>
      </c>
      <c r="L120" s="355" t="str">
        <f>+IF(L94=" "," ",L94*(1+'PERSONAL DIRECTO'!$C$164))</f>
        <v xml:space="preserve"> </v>
      </c>
      <c r="M120" s="237">
        <f>+IF($B120&gt;0,IF('PERSONAL DIRECTO'!P15&gt;0,INT(-'PERSONAL DIRECTO'!$CW175*('PERSONAL DIRECTO'!P15/('PERSONAL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DIRECTO'!P15)/$B120,0),0)</f>
        <v>0</v>
      </c>
      <c r="N120" s="341">
        <f t="shared" si="131"/>
        <v>0</v>
      </c>
      <c r="O120" s="355" t="str">
        <f>+IF(O94=" "," ",O94*(1+'PERSONAL DIRECTO'!$C$164))</f>
        <v xml:space="preserve"> </v>
      </c>
      <c r="P120" s="237">
        <f>+IF($B120&gt;0,IF('PERSONAL DIRECTO'!S15&gt;0,INT(-'PERSONAL DIRECTO'!$CW175*('PERSONAL DIRECTO'!S15/('PERSONAL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DIRECTO'!S15)/$B120,0),0)</f>
        <v>0</v>
      </c>
      <c r="Q120" s="341">
        <f t="shared" si="132"/>
        <v>0</v>
      </c>
      <c r="R120" s="355" t="str">
        <f>+IF(R94=" "," ",R94*(1+'PERSONAL DIRECTO'!$C$164))</f>
        <v xml:space="preserve"> </v>
      </c>
      <c r="S120" s="237">
        <f>+IF($B120&gt;0,IF('PERSONAL DIRECTO'!V15&gt;0,INT(-'PERSONAL DIRECTO'!$CW175*('PERSONAL DIRECTO'!V15/('PERSONAL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DIRECTO'!V15)/$B120,0),0)</f>
        <v>0</v>
      </c>
      <c r="T120" s="341">
        <f t="shared" si="133"/>
        <v>0</v>
      </c>
      <c r="U120" s="355" t="str">
        <f>+IF(U94=" "," ",U94*(1+'PERSONAL DIRECTO'!$C$164))</f>
        <v xml:space="preserve"> </v>
      </c>
      <c r="V120" s="237">
        <f>+IF($B120&gt;0,IF('PERSONAL DIRECTO'!Y15&gt;0,INT(-'PERSONAL DIRECTO'!$CW175*('PERSONAL DIRECTO'!Y15/('PERSONAL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DIRECTO'!Y15)/$B120,0),0)</f>
        <v>0</v>
      </c>
      <c r="W120" s="341">
        <f t="shared" si="134"/>
        <v>0</v>
      </c>
      <c r="X120" s="355" t="str">
        <f>+IF(X94=" "," ",X94*(1+'PERSONAL DIRECTO'!$C$164))</f>
        <v xml:space="preserve"> </v>
      </c>
      <c r="Y120" s="237">
        <f>+IF($B120&gt;0,IF('PERSONAL DIRECTO'!AB15&gt;0,INT(-'PERSONAL DIRECTO'!$CW175*('PERSONAL DIRECTO'!AB15/('PERSONAL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DIRECTO'!AB15)/$B120,0),0)</f>
        <v>0</v>
      </c>
      <c r="Z120" s="341">
        <f t="shared" si="135"/>
        <v>0</v>
      </c>
      <c r="AA120" s="355" t="str">
        <f>+IF(AA94=" "," ",AA94*(1+'PERSONAL DIRECTO'!$C$164))</f>
        <v xml:space="preserve"> </v>
      </c>
      <c r="AB120" s="237">
        <f>+IF($B120&gt;0,IF('PERSONAL DIRECTO'!AE15&gt;0,INT(-'PERSONAL DIRECTO'!$CW175*('PERSONAL DIRECTO'!AE15/('PERSONAL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DIRECTO'!AE15)/$B120,0),0)</f>
        <v>0</v>
      </c>
      <c r="AC120" s="341">
        <f t="shared" si="136"/>
        <v>0</v>
      </c>
      <c r="AD120" s="355" t="str">
        <f>+IF(AD94=" "," ",AD94*(1+'PERSONAL DIRECTO'!$C$164))</f>
        <v xml:space="preserve"> </v>
      </c>
      <c r="AE120" s="237">
        <f>+IF($B120&gt;0,IF('PERSONAL DIRECTO'!AH15&gt;0,INT(-'PERSONAL DIRECTO'!$CW175*('PERSONAL DIRECTO'!AH15/('PERSONAL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DIRECTO'!AH15)/$B120,0),0)</f>
        <v>0</v>
      </c>
      <c r="AF120" s="341">
        <f t="shared" si="137"/>
        <v>0</v>
      </c>
      <c r="AG120" s="355" t="str">
        <f>+IF(AG94=" "," ",AG94*(1+'PERSONAL DIRECTO'!$C$164))</f>
        <v xml:space="preserve"> </v>
      </c>
      <c r="AH120" s="237">
        <f>+IF($B120&gt;0,IF('PERSONAL DIRECTO'!AK15&gt;0,INT(-'PERSONAL DIRECTO'!$CW175*('PERSONAL DIRECTO'!AK15/('PERSONAL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DIRECTO'!AK15)/$B120,0),0)</f>
        <v>0</v>
      </c>
      <c r="AI120" s="341">
        <f t="shared" si="138"/>
        <v>0</v>
      </c>
      <c r="AJ120" s="355" t="str">
        <f>+IF(AJ94=" "," ",AJ94*(1+'PERSONAL DIRECTO'!$C$164))</f>
        <v xml:space="preserve"> </v>
      </c>
      <c r="AK120" s="237">
        <f>+IF($B120&gt;0,IF('PERSONAL DIRECTO'!AN15&gt;0,INT(-'PERSONAL DIRECTO'!$CW175*('PERSONAL DIRECTO'!AN15/('PERSONAL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DIRECTO'!AN15)/$B120,0),0)</f>
        <v>0</v>
      </c>
      <c r="AL120" s="341">
        <f t="shared" si="139"/>
        <v>0</v>
      </c>
      <c r="AM120" s="355" t="str">
        <f>+IF(AM94=" "," ",AM94*(1+'PERSONAL DIRECTO'!$C$164))</f>
        <v xml:space="preserve"> </v>
      </c>
      <c r="AN120" s="237">
        <f>+IF($B120&gt;0,IF('PERSONAL DIRECTO'!AQ15&gt;0,INT(-'PERSONAL DIRECTO'!$CW175*('PERSONAL DIRECTO'!AQ15/('PERSONAL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DIRECTO'!AQ15)/$B120,0),0)</f>
        <v>0</v>
      </c>
      <c r="AO120" s="341">
        <f t="shared" si="140"/>
        <v>0</v>
      </c>
      <c r="AP120" s="355" t="str">
        <f>+IF(AP94=" "," ",AP94*(1+'PERSONAL DIRECTO'!$C$164))</f>
        <v xml:space="preserve"> </v>
      </c>
      <c r="AQ120" s="237">
        <f>+IF($B120&gt;0,IF('PERSONAL DIRECTO'!AT15&gt;0,INT(-'PERSONAL DIRECTO'!$CW175*('PERSONAL DIRECTO'!AT15/('PERSONAL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DIRECTO'!AT15)/$B120,0),0)</f>
        <v>0</v>
      </c>
      <c r="AR120" s="341">
        <f t="shared" si="141"/>
        <v>0</v>
      </c>
      <c r="AS120" s="355" t="str">
        <f>+IF(AS94=" "," ",AS94*(1+'PERSONAL DIRECTO'!$C$164))</f>
        <v xml:space="preserve"> </v>
      </c>
      <c r="AT120" s="237">
        <f>+IF($B120&gt;0,IF('PERSONAL DIRECTO'!AW15&gt;0,INT(-'PERSONAL DIRECTO'!$CW175*('PERSONAL DIRECTO'!AW15/('PERSONAL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DIRECTO'!AW15)/$B120,0),0)</f>
        <v>0</v>
      </c>
      <c r="AU120" s="341">
        <f t="shared" si="142"/>
        <v>0</v>
      </c>
      <c r="AV120" s="355" t="str">
        <f>+IF(AV94=" "," ",AV94*(1+'PERSONAL DIRECTO'!$C$164))</f>
        <v xml:space="preserve"> </v>
      </c>
      <c r="AW120" s="237">
        <f>+IF($B120&gt;0,IF('PERSONAL DIRECTO'!AZ15&gt;0,INT(-'PERSONAL DIRECTO'!$CW175*('PERSONAL DIRECTO'!AZ15/('PERSONAL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DIRECTO'!AZ15)/$B120,0),0)</f>
        <v>0</v>
      </c>
      <c r="AX120" s="341">
        <f t="shared" si="143"/>
        <v>0</v>
      </c>
      <c r="AY120" s="355" t="str">
        <f>+IF(AY94=" "," ",AY94*(1+'PERSONAL DIRECTO'!$C$164))</f>
        <v xml:space="preserve"> </v>
      </c>
      <c r="AZ120" s="237">
        <f>+IF($B120&gt;0,IF('PERSONAL DIRECTO'!BC15&gt;0,INT(-'PERSONAL DIRECTO'!$CW175*('PERSONAL DIRECTO'!BC15/('PERSONAL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DIRECTO'!BC15)/$B120,0),0)</f>
        <v>0</v>
      </c>
      <c r="BA120" s="341">
        <f t="shared" si="144"/>
        <v>0</v>
      </c>
      <c r="BB120" s="355" t="str">
        <f>+IF(BB94=" "," ",BB94*(1+'PERSONAL DIRECTO'!$C$164))</f>
        <v xml:space="preserve"> </v>
      </c>
      <c r="BC120" s="237">
        <f>+IF($B120&gt;0,IF('PERSONAL DIRECTO'!BF15&gt;0,INT(-'PERSONAL DIRECTO'!$CW175*('PERSONAL DIRECTO'!BF15/('PERSONAL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DIRECTO'!BF15)/$B120,0),0)</f>
        <v>0</v>
      </c>
      <c r="BD120" s="341">
        <f t="shared" si="145"/>
        <v>0</v>
      </c>
      <c r="BE120" s="355" t="str">
        <f>+IF(BE94=" "," ",BE94*(1+'PERSONAL DIRECTO'!$C$164))</f>
        <v xml:space="preserve"> </v>
      </c>
      <c r="BF120" s="237">
        <f>+IF($B120&gt;0,IF('PERSONAL DIRECTO'!BI15&gt;0,INT(-'PERSONAL DIRECTO'!$CW175*('PERSONAL DIRECTO'!BI15/('PERSONAL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DIRECTO'!BI15)/$B120,0),0)</f>
        <v>0</v>
      </c>
      <c r="BG120" s="341">
        <f t="shared" si="146"/>
        <v>0</v>
      </c>
      <c r="BH120" s="355" t="str">
        <f>+IF(BH94=" "," ",BH94*(1+'PERSONAL DIRECTO'!$C$164))</f>
        <v xml:space="preserve"> </v>
      </c>
      <c r="BI120" s="237">
        <f>+IF($B120&gt;0,IF('PERSONAL DIRECTO'!BL15&gt;0,INT(-'PERSONAL DIRECTO'!$CW175*('PERSONAL DIRECTO'!BL15/('PERSONAL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DIRECTO'!BL15)/$B120,0),0)</f>
        <v>0</v>
      </c>
      <c r="BJ120" s="341">
        <f t="shared" si="147"/>
        <v>0</v>
      </c>
      <c r="BK120" s="355" t="str">
        <f>+IF(BK94=" "," ",BK94*(1+'PERSONAL DIRECTO'!$C$164))</f>
        <v xml:space="preserve"> </v>
      </c>
      <c r="BL120" s="237">
        <f>+IF($B120&gt;0,IF('PERSONAL DIRECTO'!BO15&gt;0,INT(-'PERSONAL DIRECTO'!$CW175*('PERSONAL DIRECTO'!BO15/('PERSONAL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DIRECTO'!BO15)/$B120,0),0)</f>
        <v>0</v>
      </c>
      <c r="BM120" s="341">
        <f t="shared" si="148"/>
        <v>0</v>
      </c>
      <c r="BN120" s="355" t="str">
        <f>+IF(BN94=" "," ",BN94*(1+'PERSONAL DIRECTO'!$C$164))</f>
        <v xml:space="preserve"> </v>
      </c>
      <c r="BO120" s="237">
        <f>+IF($B120&gt;0,IF('PERSONAL DIRECTO'!BR15&gt;0,INT(-'PERSONAL DIRECTO'!$CW175*('PERSONAL DIRECTO'!BR15/('PERSONAL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DIRECTO'!BR15)/$B120,0),0)</f>
        <v>0</v>
      </c>
      <c r="BP120" s="341">
        <f t="shared" si="149"/>
        <v>0</v>
      </c>
      <c r="BQ120" s="355" t="str">
        <f>+IF(BQ94=" "," ",BQ94*(1+'PERSONAL DIRECTO'!$C$164))</f>
        <v xml:space="preserve"> </v>
      </c>
      <c r="BR120" s="237">
        <f>+IF($B120&gt;0,IF('PERSONAL DIRECTO'!BU15&gt;0,INT(-'PERSONAL DIRECTO'!$CW175*('PERSONAL DIRECTO'!BU15/('PERSONAL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DIRECTO'!BU15)/$B120,0),0)</f>
        <v>0</v>
      </c>
      <c r="BS120" s="341">
        <f t="shared" si="150"/>
        <v>0</v>
      </c>
      <c r="BT120" s="355" t="str">
        <f>+IF(BT94=" "," ",BT94*(1+'PERSONAL DIRECTO'!$C$164))</f>
        <v xml:space="preserve"> </v>
      </c>
      <c r="BU120" s="237">
        <f>+IF($B120&gt;0,IF('PERSONAL DIRECTO'!BX15&gt;0,INT(-'PERSONAL DIRECTO'!$CW175*('PERSONAL DIRECTO'!BX15/('PERSONAL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DIRECTO'!BX15)/$B120,0),0)</f>
        <v>0</v>
      </c>
      <c r="BV120" s="341">
        <f t="shared" si="151"/>
        <v>0</v>
      </c>
      <c r="BW120" s="355" t="str">
        <f>+IF(BW94=" "," ",BW94*(1+'PERSONAL DIRECTO'!$C$164))</f>
        <v xml:space="preserve"> </v>
      </c>
      <c r="BX120" s="237">
        <f>+IF($B120&gt;0,IF('PERSONAL DIRECTO'!CA15&gt;0,INT(-'PERSONAL DIRECTO'!$CW175*('PERSONAL DIRECTO'!CA15/('PERSONAL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DIRECTO'!CA15)/$B120,0),0)</f>
        <v>0</v>
      </c>
      <c r="BY120" s="341">
        <f t="shared" si="152"/>
        <v>0</v>
      </c>
      <c r="BZ120" s="355" t="str">
        <f>+IF(BZ94=" "," ",BZ94*(1+'PERSONAL DIRECTO'!$C$164))</f>
        <v xml:space="preserve"> </v>
      </c>
      <c r="CA120" s="237">
        <f>+IF($B120&gt;0,IF('PERSONAL DIRECTO'!CD15&gt;0,INT(-'PERSONAL DIRECTO'!$CW175*('PERSONAL DIRECTO'!CD15/('PERSONAL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DIRECTO'!CD15)/$B120,0),0)</f>
        <v>0</v>
      </c>
      <c r="CB120" s="341">
        <f t="shared" si="153"/>
        <v>0</v>
      </c>
      <c r="CC120" s="355" t="str">
        <f>+IF(CC94=" "," ",CC94*(1+'PERSONAL DIRECTO'!$C$164))</f>
        <v xml:space="preserve"> </v>
      </c>
      <c r="CD120" s="237">
        <f>+IF($B120&gt;0,IF('PERSONAL DIRECTO'!CG15&gt;0,INT(-'PERSONAL DIRECTO'!$CW175*('PERSONAL DIRECTO'!CG15/('PERSONAL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DIRECTO'!CG15)/$B120,0),0)</f>
        <v>0</v>
      </c>
      <c r="CE120" s="341">
        <f t="shared" si="154"/>
        <v>0</v>
      </c>
      <c r="CF120" s="355" t="str">
        <f>+IF(CF94=" "," ",CF94*(1+'PERSONAL DIRECTO'!$C$164))</f>
        <v xml:space="preserve"> </v>
      </c>
      <c r="CG120" s="237">
        <f>+IF($B120&gt;0,IF('PERSONAL DIRECTO'!CJ15&gt;0,INT(-'PERSONAL DIRECTO'!$CW175*('PERSONAL DIRECTO'!CJ15/('PERSONAL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DIRECTO'!CJ15)/$B120,0),0)</f>
        <v>0</v>
      </c>
      <c r="CH120" s="341">
        <f t="shared" si="155"/>
        <v>0</v>
      </c>
      <c r="CI120" s="355" t="str">
        <f>+IF(CI94=" "," ",CI94*(1+'PERSONAL DIRECTO'!$C$164))</f>
        <v xml:space="preserve"> </v>
      </c>
      <c r="CJ120" s="237">
        <f>+IF($B120&gt;0,IF('PERSONAL DIRECTO'!CM15&gt;0,INT(-'PERSONAL DIRECTO'!$CW175*('PERSONAL DIRECTO'!CM15/('PERSONAL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DIRECTO'!CM15)/$B120,0),0)</f>
        <v>0</v>
      </c>
      <c r="CK120" s="341">
        <f t="shared" si="156"/>
        <v>0</v>
      </c>
      <c r="CL120" s="355" t="str">
        <f>+IF(CL94=" "," ",CL94*(1+'PERSONAL DIRECTO'!$C$164))</f>
        <v xml:space="preserve"> </v>
      </c>
      <c r="CM120" s="237">
        <f>+IF($B120&gt;0,IF('PERSONAL DIRECTO'!CP15&gt;0,INT(-'PERSONAL DIRECTO'!$CW175*('PERSONAL DIRECTO'!CP15/('PERSONAL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DIRECTO'!CP15)/$B120,0),0)</f>
        <v>0</v>
      </c>
      <c r="CN120" s="341">
        <f t="shared" si="157"/>
        <v>0</v>
      </c>
      <c r="CO120" s="76">
        <f t="shared" si="158"/>
        <v>0</v>
      </c>
    </row>
    <row r="121" spans="1:93" s="334" customFormat="1" ht="15.5" x14ac:dyDescent="0.35">
      <c r="A121" s="336" t="str">
        <f>+IF('PERSONAL DIRECTO'!DE176&lt;=15,"No requiere personal adicional",IF('PERSONAL DIRECTO'!CW176&lt;0,'PERSONAL DIRECTO'!A176,"No requiere personal adicional"))</f>
        <v>No requiere personal adicional</v>
      </c>
      <c r="B121" s="337">
        <f>+IF(A121="No requiere personal adicional",0,IF(('PERSONAL DIRECTO'!DA176/'PERSONAL DIRECTO'!$G$4)&lt;1,1,INT(ROUNDUP('PERSONAL DIRECTO'!DA176/'PERSONAL DIRECTO'!$G$4,1))))</f>
        <v>0</v>
      </c>
      <c r="C121" s="355" t="str">
        <f>+IF(C95=" "," ",C95*(1+'PERSONAL DIRECTO'!$C$164))</f>
        <v xml:space="preserve"> </v>
      </c>
      <c r="D121" s="237">
        <f>+IF($B121&gt;0,IF('PERSONAL DIRECTO'!G16&gt;0,INT(-'PERSONAL DIRECTO'!$CW176*('PERSONAL DIRECTO'!G16/('PERSONAL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DIRECTO'!G16)/$B121,0),0)</f>
        <v>0</v>
      </c>
      <c r="E121" s="341">
        <f t="shared" si="128"/>
        <v>0</v>
      </c>
      <c r="F121" s="355" t="str">
        <f>+IF(F95=" "," ",F95*(1+'PERSONAL DIRECTO'!$C$164))</f>
        <v xml:space="preserve"> </v>
      </c>
      <c r="G121" s="237">
        <f>+IF($B121&gt;0,IF('PERSONAL DIRECTO'!J16&gt;0,INT(-'PERSONAL DIRECTO'!$CW176*('PERSONAL DIRECTO'!J16/('PERSONAL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DIRECTO'!J16)/$B121,0),0)</f>
        <v>0</v>
      </c>
      <c r="H121" s="341">
        <f t="shared" si="129"/>
        <v>0</v>
      </c>
      <c r="I121" s="355" t="str">
        <f>+IF(I95=" "," ",I95*(1+'PERSONAL DIRECTO'!$C$164))</f>
        <v xml:space="preserve"> </v>
      </c>
      <c r="J121" s="237">
        <f>+IF($B121&gt;0,IF('PERSONAL DIRECTO'!M16&gt;0,INT(-'PERSONAL DIRECTO'!$CW176*('PERSONAL DIRECTO'!M16/('PERSONAL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DIRECTO'!M16)/$B121,0),0)</f>
        <v>0</v>
      </c>
      <c r="K121" s="341">
        <f t="shared" si="130"/>
        <v>0</v>
      </c>
      <c r="L121" s="355" t="str">
        <f>+IF(L95=" "," ",L95*(1+'PERSONAL DIRECTO'!$C$164))</f>
        <v xml:space="preserve"> </v>
      </c>
      <c r="M121" s="237">
        <f>+IF($B121&gt;0,IF('PERSONAL DIRECTO'!P16&gt;0,INT(-'PERSONAL DIRECTO'!$CW176*('PERSONAL DIRECTO'!P16/('PERSONAL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DIRECTO'!P16)/$B121,0),0)</f>
        <v>0</v>
      </c>
      <c r="N121" s="341">
        <f t="shared" si="131"/>
        <v>0</v>
      </c>
      <c r="O121" s="355" t="str">
        <f>+IF(O95=" "," ",O95*(1+'PERSONAL DIRECTO'!$C$164))</f>
        <v xml:space="preserve"> </v>
      </c>
      <c r="P121" s="237">
        <f>+IF($B121&gt;0,IF('PERSONAL DIRECTO'!S16&gt;0,INT(-'PERSONAL DIRECTO'!$CW176*('PERSONAL DIRECTO'!S16/('PERSONAL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DIRECTO'!S16)/$B121,0),0)</f>
        <v>0</v>
      </c>
      <c r="Q121" s="341">
        <f t="shared" si="132"/>
        <v>0</v>
      </c>
      <c r="R121" s="355" t="str">
        <f>+IF(R95=" "," ",R95*(1+'PERSONAL DIRECTO'!$C$164))</f>
        <v xml:space="preserve"> </v>
      </c>
      <c r="S121" s="237">
        <f>+IF($B121&gt;0,IF('PERSONAL DIRECTO'!V16&gt;0,INT(-'PERSONAL DIRECTO'!$CW176*('PERSONAL DIRECTO'!V16/('PERSONAL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DIRECTO'!V16)/$B121,0),0)</f>
        <v>0</v>
      </c>
      <c r="T121" s="341">
        <f t="shared" si="133"/>
        <v>0</v>
      </c>
      <c r="U121" s="355" t="str">
        <f>+IF(U95=" "," ",U95*(1+'PERSONAL DIRECTO'!$C$164))</f>
        <v xml:space="preserve"> </v>
      </c>
      <c r="V121" s="237">
        <f>+IF($B121&gt;0,IF('PERSONAL DIRECTO'!Y16&gt;0,INT(-'PERSONAL DIRECTO'!$CW176*('PERSONAL DIRECTO'!Y16/('PERSONAL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DIRECTO'!Y16)/$B121,0),0)</f>
        <v>0</v>
      </c>
      <c r="W121" s="341">
        <f t="shared" si="134"/>
        <v>0</v>
      </c>
      <c r="X121" s="355" t="str">
        <f>+IF(X95=" "," ",X95*(1+'PERSONAL DIRECTO'!$C$164))</f>
        <v xml:space="preserve"> </v>
      </c>
      <c r="Y121" s="237">
        <f>+IF($B121&gt;0,IF('PERSONAL DIRECTO'!AB16&gt;0,INT(-'PERSONAL DIRECTO'!$CW176*('PERSONAL DIRECTO'!AB16/('PERSONAL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DIRECTO'!AB16)/$B121,0),0)</f>
        <v>0</v>
      </c>
      <c r="Z121" s="341">
        <f t="shared" si="135"/>
        <v>0</v>
      </c>
      <c r="AA121" s="355" t="str">
        <f>+IF(AA95=" "," ",AA95*(1+'PERSONAL DIRECTO'!$C$164))</f>
        <v xml:space="preserve"> </v>
      </c>
      <c r="AB121" s="237">
        <f>+IF($B121&gt;0,IF('PERSONAL DIRECTO'!AE16&gt;0,INT(-'PERSONAL DIRECTO'!$CW176*('PERSONAL DIRECTO'!AE16/('PERSONAL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DIRECTO'!AE16)/$B121,0),0)</f>
        <v>0</v>
      </c>
      <c r="AC121" s="341">
        <f t="shared" si="136"/>
        <v>0</v>
      </c>
      <c r="AD121" s="355" t="str">
        <f>+IF(AD95=" "," ",AD95*(1+'PERSONAL DIRECTO'!$C$164))</f>
        <v xml:space="preserve"> </v>
      </c>
      <c r="AE121" s="237">
        <f>+IF($B121&gt;0,IF('PERSONAL DIRECTO'!AH16&gt;0,INT(-'PERSONAL DIRECTO'!$CW176*('PERSONAL DIRECTO'!AH16/('PERSONAL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DIRECTO'!AH16)/$B121,0),0)</f>
        <v>0</v>
      </c>
      <c r="AF121" s="341">
        <f t="shared" si="137"/>
        <v>0</v>
      </c>
      <c r="AG121" s="355" t="str">
        <f>+IF(AG95=" "," ",AG95*(1+'PERSONAL DIRECTO'!$C$164))</f>
        <v xml:space="preserve"> </v>
      </c>
      <c r="AH121" s="237">
        <f>+IF($B121&gt;0,IF('PERSONAL DIRECTO'!AK16&gt;0,INT(-'PERSONAL DIRECTO'!$CW176*('PERSONAL DIRECTO'!AK16/('PERSONAL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DIRECTO'!AK16)/$B121,0),0)</f>
        <v>0</v>
      </c>
      <c r="AI121" s="341">
        <f t="shared" si="138"/>
        <v>0</v>
      </c>
      <c r="AJ121" s="355" t="str">
        <f>+IF(AJ95=" "," ",AJ95*(1+'PERSONAL DIRECTO'!$C$164))</f>
        <v xml:space="preserve"> </v>
      </c>
      <c r="AK121" s="237">
        <f>+IF($B121&gt;0,IF('PERSONAL DIRECTO'!AN16&gt;0,INT(-'PERSONAL DIRECTO'!$CW176*('PERSONAL DIRECTO'!AN16/('PERSONAL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DIRECTO'!AN16)/$B121,0),0)</f>
        <v>0</v>
      </c>
      <c r="AL121" s="341">
        <f t="shared" si="139"/>
        <v>0</v>
      </c>
      <c r="AM121" s="355" t="str">
        <f>+IF(AM95=" "," ",AM95*(1+'PERSONAL DIRECTO'!$C$164))</f>
        <v xml:space="preserve"> </v>
      </c>
      <c r="AN121" s="237">
        <f>+IF($B121&gt;0,IF('PERSONAL DIRECTO'!AQ16&gt;0,INT(-'PERSONAL DIRECTO'!$CW176*('PERSONAL DIRECTO'!AQ16/('PERSONAL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DIRECTO'!AQ16)/$B121,0),0)</f>
        <v>0</v>
      </c>
      <c r="AO121" s="341">
        <f t="shared" si="140"/>
        <v>0</v>
      </c>
      <c r="AP121" s="355" t="str">
        <f>+IF(AP95=" "," ",AP95*(1+'PERSONAL DIRECTO'!$C$164))</f>
        <v xml:space="preserve"> </v>
      </c>
      <c r="AQ121" s="237">
        <f>+IF($B121&gt;0,IF('PERSONAL DIRECTO'!AT16&gt;0,INT(-'PERSONAL DIRECTO'!$CW176*('PERSONAL DIRECTO'!AT16/('PERSONAL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DIRECTO'!AT16)/$B121,0),0)</f>
        <v>0</v>
      </c>
      <c r="AR121" s="341">
        <f t="shared" si="141"/>
        <v>0</v>
      </c>
      <c r="AS121" s="355" t="str">
        <f>+IF(AS95=" "," ",AS95*(1+'PERSONAL DIRECTO'!$C$164))</f>
        <v xml:space="preserve"> </v>
      </c>
      <c r="AT121" s="237">
        <f>+IF($B121&gt;0,IF('PERSONAL DIRECTO'!AW16&gt;0,INT(-'PERSONAL DIRECTO'!$CW176*('PERSONAL DIRECTO'!AW16/('PERSONAL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DIRECTO'!AW16)/$B121,0),0)</f>
        <v>0</v>
      </c>
      <c r="AU121" s="341">
        <f t="shared" si="142"/>
        <v>0</v>
      </c>
      <c r="AV121" s="355" t="str">
        <f>+IF(AV95=" "," ",AV95*(1+'PERSONAL DIRECTO'!$C$164))</f>
        <v xml:space="preserve"> </v>
      </c>
      <c r="AW121" s="237">
        <f>+IF($B121&gt;0,IF('PERSONAL DIRECTO'!AZ16&gt;0,INT(-'PERSONAL DIRECTO'!$CW176*('PERSONAL DIRECTO'!AZ16/('PERSONAL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DIRECTO'!AZ16)/$B121,0),0)</f>
        <v>0</v>
      </c>
      <c r="AX121" s="341">
        <f t="shared" si="143"/>
        <v>0</v>
      </c>
      <c r="AY121" s="355" t="str">
        <f>+IF(AY95=" "," ",AY95*(1+'PERSONAL DIRECTO'!$C$164))</f>
        <v xml:space="preserve"> </v>
      </c>
      <c r="AZ121" s="237">
        <f>+IF($B121&gt;0,IF('PERSONAL DIRECTO'!BC16&gt;0,INT(-'PERSONAL DIRECTO'!$CW176*('PERSONAL DIRECTO'!BC16/('PERSONAL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DIRECTO'!BC16)/$B121,0),0)</f>
        <v>0</v>
      </c>
      <c r="BA121" s="341">
        <f t="shared" si="144"/>
        <v>0</v>
      </c>
      <c r="BB121" s="355" t="str">
        <f>+IF(BB95=" "," ",BB95*(1+'PERSONAL DIRECTO'!$C$164))</f>
        <v xml:space="preserve"> </v>
      </c>
      <c r="BC121" s="237">
        <f>+IF($B121&gt;0,IF('PERSONAL DIRECTO'!BF16&gt;0,INT(-'PERSONAL DIRECTO'!$CW176*('PERSONAL DIRECTO'!BF16/('PERSONAL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DIRECTO'!BF16)/$B121,0),0)</f>
        <v>0</v>
      </c>
      <c r="BD121" s="341">
        <f t="shared" si="145"/>
        <v>0</v>
      </c>
      <c r="BE121" s="355" t="str">
        <f>+IF(BE95=" "," ",BE95*(1+'PERSONAL DIRECTO'!$C$164))</f>
        <v xml:space="preserve"> </v>
      </c>
      <c r="BF121" s="237">
        <f>+IF($B121&gt;0,IF('PERSONAL DIRECTO'!BI16&gt;0,INT(-'PERSONAL DIRECTO'!$CW176*('PERSONAL DIRECTO'!BI16/('PERSONAL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DIRECTO'!BI16)/$B121,0),0)</f>
        <v>0</v>
      </c>
      <c r="BG121" s="341">
        <f t="shared" si="146"/>
        <v>0</v>
      </c>
      <c r="BH121" s="355" t="str">
        <f>+IF(BH95=" "," ",BH95*(1+'PERSONAL DIRECTO'!$C$164))</f>
        <v xml:space="preserve"> </v>
      </c>
      <c r="BI121" s="237">
        <f>+IF($B121&gt;0,IF('PERSONAL DIRECTO'!BL16&gt;0,INT(-'PERSONAL DIRECTO'!$CW176*('PERSONAL DIRECTO'!BL16/('PERSONAL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DIRECTO'!BL16)/$B121,0),0)</f>
        <v>0</v>
      </c>
      <c r="BJ121" s="341">
        <f t="shared" si="147"/>
        <v>0</v>
      </c>
      <c r="BK121" s="355" t="str">
        <f>+IF(BK95=" "," ",BK95*(1+'PERSONAL DIRECTO'!$C$164))</f>
        <v xml:space="preserve"> </v>
      </c>
      <c r="BL121" s="237">
        <f>+IF($B121&gt;0,IF('PERSONAL DIRECTO'!BO16&gt;0,INT(-'PERSONAL DIRECTO'!$CW176*('PERSONAL DIRECTO'!BO16/('PERSONAL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DIRECTO'!BO16)/$B121,0),0)</f>
        <v>0</v>
      </c>
      <c r="BM121" s="341">
        <f t="shared" si="148"/>
        <v>0</v>
      </c>
      <c r="BN121" s="355" t="str">
        <f>+IF(BN95=" "," ",BN95*(1+'PERSONAL DIRECTO'!$C$164))</f>
        <v xml:space="preserve"> </v>
      </c>
      <c r="BO121" s="237">
        <f>+IF($B121&gt;0,IF('PERSONAL DIRECTO'!BR16&gt;0,INT(-'PERSONAL DIRECTO'!$CW176*('PERSONAL DIRECTO'!BR16/('PERSONAL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DIRECTO'!BR16)/$B121,0),0)</f>
        <v>0</v>
      </c>
      <c r="BP121" s="341">
        <f t="shared" si="149"/>
        <v>0</v>
      </c>
      <c r="BQ121" s="355" t="str">
        <f>+IF(BQ95=" "," ",BQ95*(1+'PERSONAL DIRECTO'!$C$164))</f>
        <v xml:space="preserve"> </v>
      </c>
      <c r="BR121" s="237">
        <f>+IF($B121&gt;0,IF('PERSONAL DIRECTO'!BU16&gt;0,INT(-'PERSONAL DIRECTO'!$CW176*('PERSONAL DIRECTO'!BU16/('PERSONAL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DIRECTO'!BU16)/$B121,0),0)</f>
        <v>0</v>
      </c>
      <c r="BS121" s="341">
        <f t="shared" si="150"/>
        <v>0</v>
      </c>
      <c r="BT121" s="355" t="str">
        <f>+IF(BT95=" "," ",BT95*(1+'PERSONAL DIRECTO'!$C$164))</f>
        <v xml:space="preserve"> </v>
      </c>
      <c r="BU121" s="237">
        <f>+IF($B121&gt;0,IF('PERSONAL DIRECTO'!BX16&gt;0,INT(-'PERSONAL DIRECTO'!$CW176*('PERSONAL DIRECTO'!BX16/('PERSONAL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DIRECTO'!BX16)/$B121,0),0)</f>
        <v>0</v>
      </c>
      <c r="BV121" s="341">
        <f t="shared" si="151"/>
        <v>0</v>
      </c>
      <c r="BW121" s="355" t="str">
        <f>+IF(BW95=" "," ",BW95*(1+'PERSONAL DIRECTO'!$C$164))</f>
        <v xml:space="preserve"> </v>
      </c>
      <c r="BX121" s="237">
        <f>+IF($B121&gt;0,IF('PERSONAL DIRECTO'!CA16&gt;0,INT(-'PERSONAL DIRECTO'!$CW176*('PERSONAL DIRECTO'!CA16/('PERSONAL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DIRECTO'!CA16)/$B121,0),0)</f>
        <v>0</v>
      </c>
      <c r="BY121" s="341">
        <f t="shared" si="152"/>
        <v>0</v>
      </c>
      <c r="BZ121" s="355" t="str">
        <f>+IF(BZ95=" "," ",BZ95*(1+'PERSONAL DIRECTO'!$C$164))</f>
        <v xml:space="preserve"> </v>
      </c>
      <c r="CA121" s="237">
        <f>+IF($B121&gt;0,IF('PERSONAL DIRECTO'!CD16&gt;0,INT(-'PERSONAL DIRECTO'!$CW176*('PERSONAL DIRECTO'!CD16/('PERSONAL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DIRECTO'!CD16)/$B121,0),0)</f>
        <v>0</v>
      </c>
      <c r="CB121" s="341">
        <f t="shared" si="153"/>
        <v>0</v>
      </c>
      <c r="CC121" s="355" t="str">
        <f>+IF(CC95=" "," ",CC95*(1+'PERSONAL DIRECTO'!$C$164))</f>
        <v xml:space="preserve"> </v>
      </c>
      <c r="CD121" s="237">
        <f>+IF($B121&gt;0,IF('PERSONAL DIRECTO'!CG16&gt;0,INT(-'PERSONAL DIRECTO'!$CW176*('PERSONAL DIRECTO'!CG16/('PERSONAL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DIRECTO'!CG16)/$B121,0),0)</f>
        <v>0</v>
      </c>
      <c r="CE121" s="341">
        <f t="shared" si="154"/>
        <v>0</v>
      </c>
      <c r="CF121" s="355" t="str">
        <f>+IF(CF95=" "," ",CF95*(1+'PERSONAL DIRECTO'!$C$164))</f>
        <v xml:space="preserve"> </v>
      </c>
      <c r="CG121" s="237">
        <f>+IF($B121&gt;0,IF('PERSONAL DIRECTO'!CJ16&gt;0,INT(-'PERSONAL DIRECTO'!$CW176*('PERSONAL DIRECTO'!CJ16/('PERSONAL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DIRECTO'!CJ16)/$B121,0),0)</f>
        <v>0</v>
      </c>
      <c r="CH121" s="341">
        <f t="shared" si="155"/>
        <v>0</v>
      </c>
      <c r="CI121" s="355" t="str">
        <f>+IF(CI95=" "," ",CI95*(1+'PERSONAL DIRECTO'!$C$164))</f>
        <v xml:space="preserve"> </v>
      </c>
      <c r="CJ121" s="237">
        <f>+IF($B121&gt;0,IF('PERSONAL DIRECTO'!CM16&gt;0,INT(-'PERSONAL DIRECTO'!$CW176*('PERSONAL DIRECTO'!CM16/('PERSONAL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DIRECTO'!CM16)/$B121,0),0)</f>
        <v>0</v>
      </c>
      <c r="CK121" s="341">
        <f t="shared" si="156"/>
        <v>0</v>
      </c>
      <c r="CL121" s="355" t="str">
        <f>+IF(CL95=" "," ",CL95*(1+'PERSONAL DIRECTO'!$C$164))</f>
        <v xml:space="preserve"> </v>
      </c>
      <c r="CM121" s="237">
        <f>+IF($B121&gt;0,IF('PERSONAL DIRECTO'!CP16&gt;0,INT(-'PERSONAL DIRECTO'!$CW176*('PERSONAL DIRECTO'!CP16/('PERSONAL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DIRECTO'!CP16)/$B121,0),0)</f>
        <v>0</v>
      </c>
      <c r="CN121" s="341">
        <f t="shared" si="157"/>
        <v>0</v>
      </c>
      <c r="CO121" s="76">
        <f t="shared" si="158"/>
        <v>0</v>
      </c>
    </row>
    <row r="122" spans="1:93" s="334" customFormat="1" ht="15.5" x14ac:dyDescent="0.35">
      <c r="A122" s="336" t="str">
        <f>+IF('PERSONAL DIRECTO'!DE177&lt;=15,"No requiere personal adicional",IF('PERSONAL DIRECTO'!CW177&lt;0,'PERSONAL DIRECTO'!A177,"No requiere personal adicional"))</f>
        <v>No requiere personal adicional</v>
      </c>
      <c r="B122" s="337">
        <f>+IF(A122="No requiere personal adicional",0,IF(('PERSONAL DIRECTO'!DA177/'PERSONAL DIRECTO'!$G$4)&lt;1,1,INT(ROUNDUP('PERSONAL DIRECTO'!DA177/'PERSONAL DIRECTO'!$G$4,1))))</f>
        <v>0</v>
      </c>
      <c r="C122" s="355" t="str">
        <f>+IF(C96=" "," ",C96*(1+'PERSONAL DIRECTO'!$C$164))</f>
        <v xml:space="preserve"> </v>
      </c>
      <c r="D122" s="237">
        <f>+IF($B122&gt;0,IF('PERSONAL DIRECTO'!G17&gt;0,INT(-'PERSONAL DIRECTO'!$CW177*('PERSONAL DIRECTO'!G17/('PERSONAL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DIRECTO'!G17)/$B122,0),0)</f>
        <v>0</v>
      </c>
      <c r="E122" s="341">
        <f t="shared" si="128"/>
        <v>0</v>
      </c>
      <c r="F122" s="355" t="str">
        <f>+IF(F96=" "," ",F96*(1+'PERSONAL DIRECTO'!$C$164))</f>
        <v xml:space="preserve"> </v>
      </c>
      <c r="G122" s="237">
        <f>+IF($B122&gt;0,IF('PERSONAL DIRECTO'!J17&gt;0,INT(-'PERSONAL DIRECTO'!$CW177*('PERSONAL DIRECTO'!J17/('PERSONAL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DIRECTO'!J17)/$B122,0),0)</f>
        <v>0</v>
      </c>
      <c r="H122" s="341">
        <f t="shared" si="129"/>
        <v>0</v>
      </c>
      <c r="I122" s="355" t="str">
        <f>+IF(I96=" "," ",I96*(1+'PERSONAL DIRECTO'!$C$164))</f>
        <v xml:space="preserve"> </v>
      </c>
      <c r="J122" s="237">
        <f>+IF($B122&gt;0,IF('PERSONAL DIRECTO'!M17&gt;0,INT(-'PERSONAL DIRECTO'!$CW177*('PERSONAL DIRECTO'!M17/('PERSONAL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DIRECTO'!M17)/$B122,0),0)</f>
        <v>0</v>
      </c>
      <c r="K122" s="341">
        <f t="shared" si="130"/>
        <v>0</v>
      </c>
      <c r="L122" s="355" t="str">
        <f>+IF(L96=" "," ",L96*(1+'PERSONAL DIRECTO'!$C$164))</f>
        <v xml:space="preserve"> </v>
      </c>
      <c r="M122" s="237">
        <f>+IF($B122&gt;0,IF('PERSONAL DIRECTO'!P17&gt;0,INT(-'PERSONAL DIRECTO'!$CW177*('PERSONAL DIRECTO'!P17/('PERSONAL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DIRECTO'!P17)/$B122,0),0)</f>
        <v>0</v>
      </c>
      <c r="N122" s="341">
        <f t="shared" si="131"/>
        <v>0</v>
      </c>
      <c r="O122" s="355" t="str">
        <f>+IF(O96=" "," ",O96*(1+'PERSONAL DIRECTO'!$C$164))</f>
        <v xml:space="preserve"> </v>
      </c>
      <c r="P122" s="237">
        <f>+IF($B122&gt;0,IF('PERSONAL DIRECTO'!S17&gt;0,INT(-'PERSONAL DIRECTO'!$CW177*('PERSONAL DIRECTO'!S17/('PERSONAL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DIRECTO'!S17)/$B122,0),0)</f>
        <v>0</v>
      </c>
      <c r="Q122" s="341">
        <f t="shared" si="132"/>
        <v>0</v>
      </c>
      <c r="R122" s="355" t="str">
        <f>+IF(R96=" "," ",R96*(1+'PERSONAL DIRECTO'!$C$164))</f>
        <v xml:space="preserve"> </v>
      </c>
      <c r="S122" s="237">
        <f>+IF($B122&gt;0,IF('PERSONAL DIRECTO'!V17&gt;0,INT(-'PERSONAL DIRECTO'!$CW177*('PERSONAL DIRECTO'!V17/('PERSONAL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DIRECTO'!V17)/$B122,0),0)</f>
        <v>0</v>
      </c>
      <c r="T122" s="341">
        <f t="shared" si="133"/>
        <v>0</v>
      </c>
      <c r="U122" s="355" t="str">
        <f>+IF(U96=" "," ",U96*(1+'PERSONAL DIRECTO'!$C$164))</f>
        <v xml:space="preserve"> </v>
      </c>
      <c r="V122" s="237">
        <f>+IF($B122&gt;0,IF('PERSONAL DIRECTO'!Y17&gt;0,INT(-'PERSONAL DIRECTO'!$CW177*('PERSONAL DIRECTO'!Y17/('PERSONAL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DIRECTO'!Y17)/$B122,0),0)</f>
        <v>0</v>
      </c>
      <c r="W122" s="341">
        <f t="shared" si="134"/>
        <v>0</v>
      </c>
      <c r="X122" s="355" t="str">
        <f>+IF(X96=" "," ",X96*(1+'PERSONAL DIRECTO'!$C$164))</f>
        <v xml:space="preserve"> </v>
      </c>
      <c r="Y122" s="237">
        <f>+IF($B122&gt;0,IF('PERSONAL DIRECTO'!AB17&gt;0,INT(-'PERSONAL DIRECTO'!$CW177*('PERSONAL DIRECTO'!AB17/('PERSONAL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DIRECTO'!AB17)/$B122,0),0)</f>
        <v>0</v>
      </c>
      <c r="Z122" s="341">
        <f t="shared" si="135"/>
        <v>0</v>
      </c>
      <c r="AA122" s="355" t="str">
        <f>+IF(AA96=" "," ",AA96*(1+'PERSONAL DIRECTO'!$C$164))</f>
        <v xml:space="preserve"> </v>
      </c>
      <c r="AB122" s="237">
        <f>+IF($B122&gt;0,IF('PERSONAL DIRECTO'!AE17&gt;0,INT(-'PERSONAL DIRECTO'!$CW177*('PERSONAL DIRECTO'!AE17/('PERSONAL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DIRECTO'!AE17)/$B122,0),0)</f>
        <v>0</v>
      </c>
      <c r="AC122" s="341">
        <f t="shared" si="136"/>
        <v>0</v>
      </c>
      <c r="AD122" s="355" t="str">
        <f>+IF(AD96=" "," ",AD96*(1+'PERSONAL DIRECTO'!$C$164))</f>
        <v xml:space="preserve"> </v>
      </c>
      <c r="AE122" s="237">
        <f>+IF($B122&gt;0,IF('PERSONAL DIRECTO'!AH17&gt;0,INT(-'PERSONAL DIRECTO'!$CW177*('PERSONAL DIRECTO'!AH17/('PERSONAL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DIRECTO'!AH17)/$B122,0),0)</f>
        <v>0</v>
      </c>
      <c r="AF122" s="341">
        <f t="shared" si="137"/>
        <v>0</v>
      </c>
      <c r="AG122" s="355" t="str">
        <f>+IF(AG96=" "," ",AG96*(1+'PERSONAL DIRECTO'!$C$164))</f>
        <v xml:space="preserve"> </v>
      </c>
      <c r="AH122" s="237">
        <f>+IF($B122&gt;0,IF('PERSONAL DIRECTO'!AK17&gt;0,INT(-'PERSONAL DIRECTO'!$CW177*('PERSONAL DIRECTO'!AK17/('PERSONAL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DIRECTO'!AK17)/$B122,0),0)</f>
        <v>0</v>
      </c>
      <c r="AI122" s="341">
        <f t="shared" si="138"/>
        <v>0</v>
      </c>
      <c r="AJ122" s="355" t="str">
        <f>+IF(AJ96=" "," ",AJ96*(1+'PERSONAL DIRECTO'!$C$164))</f>
        <v xml:space="preserve"> </v>
      </c>
      <c r="AK122" s="237">
        <f>+IF($B122&gt;0,IF('PERSONAL DIRECTO'!AN17&gt;0,INT(-'PERSONAL DIRECTO'!$CW177*('PERSONAL DIRECTO'!AN17/('PERSONAL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DIRECTO'!AN17)/$B122,0),0)</f>
        <v>0</v>
      </c>
      <c r="AL122" s="341">
        <f t="shared" si="139"/>
        <v>0</v>
      </c>
      <c r="AM122" s="355" t="str">
        <f>+IF(AM96=" "," ",AM96*(1+'PERSONAL DIRECTO'!$C$164))</f>
        <v xml:space="preserve"> </v>
      </c>
      <c r="AN122" s="237">
        <f>+IF($B122&gt;0,IF('PERSONAL DIRECTO'!AQ17&gt;0,INT(-'PERSONAL DIRECTO'!$CW177*('PERSONAL DIRECTO'!AQ17/('PERSONAL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DIRECTO'!AQ17)/$B122,0),0)</f>
        <v>0</v>
      </c>
      <c r="AO122" s="341">
        <f t="shared" si="140"/>
        <v>0</v>
      </c>
      <c r="AP122" s="355" t="str">
        <f>+IF(AP96=" "," ",AP96*(1+'PERSONAL DIRECTO'!$C$164))</f>
        <v xml:space="preserve"> </v>
      </c>
      <c r="AQ122" s="237">
        <f>+IF($B122&gt;0,IF('PERSONAL DIRECTO'!AT17&gt;0,INT(-'PERSONAL DIRECTO'!$CW177*('PERSONAL DIRECTO'!AT17/('PERSONAL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DIRECTO'!AT17)/$B122,0),0)</f>
        <v>0</v>
      </c>
      <c r="AR122" s="341">
        <f t="shared" si="141"/>
        <v>0</v>
      </c>
      <c r="AS122" s="355" t="str">
        <f>+IF(AS96=" "," ",AS96*(1+'PERSONAL DIRECTO'!$C$164))</f>
        <v xml:space="preserve"> </v>
      </c>
      <c r="AT122" s="237">
        <f>+IF($B122&gt;0,IF('PERSONAL DIRECTO'!AW17&gt;0,INT(-'PERSONAL DIRECTO'!$CW177*('PERSONAL DIRECTO'!AW17/('PERSONAL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DIRECTO'!AW17)/$B122,0),0)</f>
        <v>0</v>
      </c>
      <c r="AU122" s="341">
        <f t="shared" si="142"/>
        <v>0</v>
      </c>
      <c r="AV122" s="355" t="str">
        <f>+IF(AV96=" "," ",AV96*(1+'PERSONAL DIRECTO'!$C$164))</f>
        <v xml:space="preserve"> </v>
      </c>
      <c r="AW122" s="237">
        <f>+IF($B122&gt;0,IF('PERSONAL DIRECTO'!AZ17&gt;0,INT(-'PERSONAL DIRECTO'!$CW177*('PERSONAL DIRECTO'!AZ17/('PERSONAL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DIRECTO'!AZ17)/$B122,0),0)</f>
        <v>0</v>
      </c>
      <c r="AX122" s="341">
        <f t="shared" si="143"/>
        <v>0</v>
      </c>
      <c r="AY122" s="355" t="str">
        <f>+IF(AY96=" "," ",AY96*(1+'PERSONAL DIRECTO'!$C$164))</f>
        <v xml:space="preserve"> </v>
      </c>
      <c r="AZ122" s="237">
        <f>+IF($B122&gt;0,IF('PERSONAL DIRECTO'!BC17&gt;0,INT(-'PERSONAL DIRECTO'!$CW177*('PERSONAL DIRECTO'!BC17/('PERSONAL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DIRECTO'!BC17)/$B122,0),0)</f>
        <v>0</v>
      </c>
      <c r="BA122" s="341">
        <f t="shared" si="144"/>
        <v>0</v>
      </c>
      <c r="BB122" s="355" t="str">
        <f>+IF(BB96=" "," ",BB96*(1+'PERSONAL DIRECTO'!$C$164))</f>
        <v xml:space="preserve"> </v>
      </c>
      <c r="BC122" s="237">
        <f>+IF($B122&gt;0,IF('PERSONAL DIRECTO'!BF17&gt;0,INT(-'PERSONAL DIRECTO'!$CW177*('PERSONAL DIRECTO'!BF17/('PERSONAL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DIRECTO'!BF17)/$B122,0),0)</f>
        <v>0</v>
      </c>
      <c r="BD122" s="341">
        <f t="shared" si="145"/>
        <v>0</v>
      </c>
      <c r="BE122" s="355" t="str">
        <f>+IF(BE96=" "," ",BE96*(1+'PERSONAL DIRECTO'!$C$164))</f>
        <v xml:space="preserve"> </v>
      </c>
      <c r="BF122" s="237">
        <f>+IF($B122&gt;0,IF('PERSONAL DIRECTO'!BI17&gt;0,INT(-'PERSONAL DIRECTO'!$CW177*('PERSONAL DIRECTO'!BI17/('PERSONAL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DIRECTO'!BI17)/$B122,0),0)</f>
        <v>0</v>
      </c>
      <c r="BG122" s="341">
        <f t="shared" si="146"/>
        <v>0</v>
      </c>
      <c r="BH122" s="355" t="str">
        <f>+IF(BH96=" "," ",BH96*(1+'PERSONAL DIRECTO'!$C$164))</f>
        <v xml:space="preserve"> </v>
      </c>
      <c r="BI122" s="237">
        <f>+IF($B122&gt;0,IF('PERSONAL DIRECTO'!BL17&gt;0,INT(-'PERSONAL DIRECTO'!$CW177*('PERSONAL DIRECTO'!BL17/('PERSONAL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DIRECTO'!BL17)/$B122,0),0)</f>
        <v>0</v>
      </c>
      <c r="BJ122" s="341">
        <f t="shared" si="147"/>
        <v>0</v>
      </c>
      <c r="BK122" s="355" t="str">
        <f>+IF(BK96=" "," ",BK96*(1+'PERSONAL DIRECTO'!$C$164))</f>
        <v xml:space="preserve"> </v>
      </c>
      <c r="BL122" s="237">
        <f>+IF($B122&gt;0,IF('PERSONAL DIRECTO'!BO17&gt;0,INT(-'PERSONAL DIRECTO'!$CW177*('PERSONAL DIRECTO'!BO17/('PERSONAL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DIRECTO'!BO17)/$B122,0),0)</f>
        <v>0</v>
      </c>
      <c r="BM122" s="341">
        <f t="shared" si="148"/>
        <v>0</v>
      </c>
      <c r="BN122" s="355" t="str">
        <f>+IF(BN96=" "," ",BN96*(1+'PERSONAL DIRECTO'!$C$164))</f>
        <v xml:space="preserve"> </v>
      </c>
      <c r="BO122" s="237">
        <f>+IF($B122&gt;0,IF('PERSONAL DIRECTO'!BR17&gt;0,INT(-'PERSONAL DIRECTO'!$CW177*('PERSONAL DIRECTO'!BR17/('PERSONAL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DIRECTO'!BR17)/$B122,0),0)</f>
        <v>0</v>
      </c>
      <c r="BP122" s="341">
        <f t="shared" si="149"/>
        <v>0</v>
      </c>
      <c r="BQ122" s="355" t="str">
        <f>+IF(BQ96=" "," ",BQ96*(1+'PERSONAL DIRECTO'!$C$164))</f>
        <v xml:space="preserve"> </v>
      </c>
      <c r="BR122" s="237">
        <f>+IF($B122&gt;0,IF('PERSONAL DIRECTO'!BU17&gt;0,INT(-'PERSONAL DIRECTO'!$CW177*('PERSONAL DIRECTO'!BU17/('PERSONAL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DIRECTO'!BU17)/$B122,0),0)</f>
        <v>0</v>
      </c>
      <c r="BS122" s="341">
        <f t="shared" si="150"/>
        <v>0</v>
      </c>
      <c r="BT122" s="355" t="str">
        <f>+IF(BT96=" "," ",BT96*(1+'PERSONAL DIRECTO'!$C$164))</f>
        <v xml:space="preserve"> </v>
      </c>
      <c r="BU122" s="237">
        <f>+IF($B122&gt;0,IF('PERSONAL DIRECTO'!BX17&gt;0,INT(-'PERSONAL DIRECTO'!$CW177*('PERSONAL DIRECTO'!BX17/('PERSONAL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DIRECTO'!BX17)/$B122,0),0)</f>
        <v>0</v>
      </c>
      <c r="BV122" s="341">
        <f t="shared" si="151"/>
        <v>0</v>
      </c>
      <c r="BW122" s="355" t="str">
        <f>+IF(BW96=" "," ",BW96*(1+'PERSONAL DIRECTO'!$C$164))</f>
        <v xml:space="preserve"> </v>
      </c>
      <c r="BX122" s="237">
        <f>+IF($B122&gt;0,IF('PERSONAL DIRECTO'!CA17&gt;0,INT(-'PERSONAL DIRECTO'!$CW177*('PERSONAL DIRECTO'!CA17/('PERSONAL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DIRECTO'!CA17)/$B122,0),0)</f>
        <v>0</v>
      </c>
      <c r="BY122" s="341">
        <f t="shared" si="152"/>
        <v>0</v>
      </c>
      <c r="BZ122" s="355" t="str">
        <f>+IF(BZ96=" "," ",BZ96*(1+'PERSONAL DIRECTO'!$C$164))</f>
        <v xml:space="preserve"> </v>
      </c>
      <c r="CA122" s="237">
        <f>+IF($B122&gt;0,IF('PERSONAL DIRECTO'!CD17&gt;0,INT(-'PERSONAL DIRECTO'!$CW177*('PERSONAL DIRECTO'!CD17/('PERSONAL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DIRECTO'!CD17)/$B122,0),0)</f>
        <v>0</v>
      </c>
      <c r="CB122" s="341">
        <f t="shared" si="153"/>
        <v>0</v>
      </c>
      <c r="CC122" s="355" t="str">
        <f>+IF(CC96=" "," ",CC96*(1+'PERSONAL DIRECTO'!$C$164))</f>
        <v xml:space="preserve"> </v>
      </c>
      <c r="CD122" s="237">
        <f>+IF($B122&gt;0,IF('PERSONAL DIRECTO'!CG17&gt;0,INT(-'PERSONAL DIRECTO'!$CW177*('PERSONAL DIRECTO'!CG17/('PERSONAL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DIRECTO'!CG17)/$B122,0),0)</f>
        <v>0</v>
      </c>
      <c r="CE122" s="341">
        <f t="shared" si="154"/>
        <v>0</v>
      </c>
      <c r="CF122" s="355" t="str">
        <f>+IF(CF96=" "," ",CF96*(1+'PERSONAL DIRECTO'!$C$164))</f>
        <v xml:space="preserve"> </v>
      </c>
      <c r="CG122" s="237">
        <f>+IF($B122&gt;0,IF('PERSONAL DIRECTO'!CJ17&gt;0,INT(-'PERSONAL DIRECTO'!$CW177*('PERSONAL DIRECTO'!CJ17/('PERSONAL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DIRECTO'!CJ17)/$B122,0),0)</f>
        <v>0</v>
      </c>
      <c r="CH122" s="341">
        <f t="shared" si="155"/>
        <v>0</v>
      </c>
      <c r="CI122" s="355" t="str">
        <f>+IF(CI96=" "," ",CI96*(1+'PERSONAL DIRECTO'!$C$164))</f>
        <v xml:space="preserve"> </v>
      </c>
      <c r="CJ122" s="237">
        <f>+IF($B122&gt;0,IF('PERSONAL DIRECTO'!CM17&gt;0,INT(-'PERSONAL DIRECTO'!$CW177*('PERSONAL DIRECTO'!CM17/('PERSONAL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DIRECTO'!CM17)/$B122,0),0)</f>
        <v>0</v>
      </c>
      <c r="CK122" s="341">
        <f t="shared" si="156"/>
        <v>0</v>
      </c>
      <c r="CL122" s="355" t="str">
        <f>+IF(CL96=" "," ",CL96*(1+'PERSONAL DIRECTO'!$C$164))</f>
        <v xml:space="preserve"> </v>
      </c>
      <c r="CM122" s="237">
        <f>+IF($B122&gt;0,IF('PERSONAL DIRECTO'!CP17&gt;0,INT(-'PERSONAL DIRECTO'!$CW177*('PERSONAL DIRECTO'!CP17/('PERSONAL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DIRECTO'!CP17)/$B122,0),0)</f>
        <v>0</v>
      </c>
      <c r="CN122" s="341">
        <f t="shared" si="157"/>
        <v>0</v>
      </c>
      <c r="CO122" s="76">
        <f t="shared" si="158"/>
        <v>0</v>
      </c>
    </row>
    <row r="123" spans="1:93" s="334" customFormat="1" ht="15.5" x14ac:dyDescent="0.35">
      <c r="A123" s="336" t="str">
        <f>+IF('PERSONAL DIRECTO'!DE178&lt;=15,"No requiere personal adicional",IF('PERSONAL DIRECTO'!CW178&lt;0,'PERSONAL DIRECTO'!A178,"No requiere personal adicional"))</f>
        <v>No requiere personal adicional</v>
      </c>
      <c r="B123" s="337">
        <f>+IF(A123="No requiere personal adicional",0,IF(('PERSONAL DIRECTO'!DA178/'PERSONAL DIRECTO'!$G$4)&lt;1,1,INT(ROUNDUP('PERSONAL DIRECTO'!DA178/'PERSONAL DIRECTO'!$G$4,1))))</f>
        <v>0</v>
      </c>
      <c r="C123" s="355" t="str">
        <f>+IF(C97=" "," ",C97*(1+'PERSONAL DIRECTO'!$C$164))</f>
        <v xml:space="preserve"> </v>
      </c>
      <c r="D123" s="237">
        <f>+IF($B123&gt;0,IF('PERSONAL DIRECTO'!G18&gt;0,INT(-'PERSONAL DIRECTO'!$CW178*('PERSONAL DIRECTO'!G18/('PERSONAL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DIRECTO'!G18)/$B123,0),0)</f>
        <v>0</v>
      </c>
      <c r="E123" s="341">
        <f t="shared" si="128"/>
        <v>0</v>
      </c>
      <c r="F123" s="355" t="str">
        <f>+IF(F97=" "," ",F97*(1+'PERSONAL DIRECTO'!$C$164))</f>
        <v xml:space="preserve"> </v>
      </c>
      <c r="G123" s="237">
        <f>+IF($B123&gt;0,IF('PERSONAL DIRECTO'!J18&gt;0,INT(-'PERSONAL DIRECTO'!$CW178*('PERSONAL DIRECTO'!J18/('PERSONAL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DIRECTO'!J18)/$B123,0),0)</f>
        <v>0</v>
      </c>
      <c r="H123" s="341">
        <f t="shared" si="129"/>
        <v>0</v>
      </c>
      <c r="I123" s="355" t="str">
        <f>+IF(I97=" "," ",I97*(1+'PERSONAL DIRECTO'!$C$164))</f>
        <v xml:space="preserve"> </v>
      </c>
      <c r="J123" s="237">
        <f>+IF($B123&gt;0,IF('PERSONAL DIRECTO'!M18&gt;0,INT(-'PERSONAL DIRECTO'!$CW178*('PERSONAL DIRECTO'!M18/('PERSONAL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DIRECTO'!M18)/$B123,0),0)</f>
        <v>0</v>
      </c>
      <c r="K123" s="341">
        <f t="shared" si="130"/>
        <v>0</v>
      </c>
      <c r="L123" s="355" t="str">
        <f>+IF(L97=" "," ",L97*(1+'PERSONAL DIRECTO'!$C$164))</f>
        <v xml:space="preserve"> </v>
      </c>
      <c r="M123" s="237">
        <f>+IF($B123&gt;0,IF('PERSONAL DIRECTO'!P18&gt;0,INT(-'PERSONAL DIRECTO'!$CW178*('PERSONAL DIRECTO'!P18/('PERSONAL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DIRECTO'!P18)/$B123,0),0)</f>
        <v>0</v>
      </c>
      <c r="N123" s="341">
        <f t="shared" si="131"/>
        <v>0</v>
      </c>
      <c r="O123" s="355" t="str">
        <f>+IF(O97=" "," ",O97*(1+'PERSONAL DIRECTO'!$C$164))</f>
        <v xml:space="preserve"> </v>
      </c>
      <c r="P123" s="237">
        <f>+IF($B123&gt;0,IF('PERSONAL DIRECTO'!S18&gt;0,INT(-'PERSONAL DIRECTO'!$CW178*('PERSONAL DIRECTO'!S18/('PERSONAL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DIRECTO'!S18)/$B123,0),0)</f>
        <v>0</v>
      </c>
      <c r="Q123" s="341">
        <f t="shared" si="132"/>
        <v>0</v>
      </c>
      <c r="R123" s="355" t="str">
        <f>+IF(R97=" "," ",R97*(1+'PERSONAL DIRECTO'!$C$164))</f>
        <v xml:space="preserve"> </v>
      </c>
      <c r="S123" s="237">
        <f>+IF($B123&gt;0,IF('PERSONAL DIRECTO'!V18&gt;0,INT(-'PERSONAL DIRECTO'!$CW178*('PERSONAL DIRECTO'!V18/('PERSONAL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DIRECTO'!V18)/$B123,0),0)</f>
        <v>0</v>
      </c>
      <c r="T123" s="341">
        <f t="shared" si="133"/>
        <v>0</v>
      </c>
      <c r="U123" s="355" t="str">
        <f>+IF(U97=" "," ",U97*(1+'PERSONAL DIRECTO'!$C$164))</f>
        <v xml:space="preserve"> </v>
      </c>
      <c r="V123" s="237">
        <f>+IF($B123&gt;0,IF('PERSONAL DIRECTO'!Y18&gt;0,INT(-'PERSONAL DIRECTO'!$CW178*('PERSONAL DIRECTO'!Y18/('PERSONAL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DIRECTO'!Y18)/$B123,0),0)</f>
        <v>0</v>
      </c>
      <c r="W123" s="341">
        <f t="shared" si="134"/>
        <v>0</v>
      </c>
      <c r="X123" s="355" t="str">
        <f>+IF(X97=" "," ",X97*(1+'PERSONAL DIRECTO'!$C$164))</f>
        <v xml:space="preserve"> </v>
      </c>
      <c r="Y123" s="237">
        <f>+IF($B123&gt;0,IF('PERSONAL DIRECTO'!AB18&gt;0,INT(-'PERSONAL DIRECTO'!$CW178*('PERSONAL DIRECTO'!AB18/('PERSONAL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DIRECTO'!AB18)/$B123,0),0)</f>
        <v>0</v>
      </c>
      <c r="Z123" s="341">
        <f t="shared" si="135"/>
        <v>0</v>
      </c>
      <c r="AA123" s="355" t="str">
        <f>+IF(AA97=" "," ",AA97*(1+'PERSONAL DIRECTO'!$C$164))</f>
        <v xml:space="preserve"> </v>
      </c>
      <c r="AB123" s="237">
        <f>+IF($B123&gt;0,IF('PERSONAL DIRECTO'!AE18&gt;0,INT(-'PERSONAL DIRECTO'!$CW178*('PERSONAL DIRECTO'!AE18/('PERSONAL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DIRECTO'!AE18)/$B123,0),0)</f>
        <v>0</v>
      </c>
      <c r="AC123" s="341">
        <f t="shared" si="136"/>
        <v>0</v>
      </c>
      <c r="AD123" s="355" t="str">
        <f>+IF(AD97=" "," ",AD97*(1+'PERSONAL DIRECTO'!$C$164))</f>
        <v xml:space="preserve"> </v>
      </c>
      <c r="AE123" s="237">
        <f>+IF($B123&gt;0,IF('PERSONAL DIRECTO'!AH18&gt;0,INT(-'PERSONAL DIRECTO'!$CW178*('PERSONAL DIRECTO'!AH18/('PERSONAL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DIRECTO'!AH18)/$B123,0),0)</f>
        <v>0</v>
      </c>
      <c r="AF123" s="341">
        <f t="shared" si="137"/>
        <v>0</v>
      </c>
      <c r="AG123" s="355" t="str">
        <f>+IF(AG97=" "," ",AG97*(1+'PERSONAL DIRECTO'!$C$164))</f>
        <v xml:space="preserve"> </v>
      </c>
      <c r="AH123" s="237">
        <f>+IF($B123&gt;0,IF('PERSONAL DIRECTO'!AK18&gt;0,INT(-'PERSONAL DIRECTO'!$CW178*('PERSONAL DIRECTO'!AK18/('PERSONAL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DIRECTO'!AK18)/$B123,0),0)</f>
        <v>0</v>
      </c>
      <c r="AI123" s="341">
        <f t="shared" si="138"/>
        <v>0</v>
      </c>
      <c r="AJ123" s="355" t="str">
        <f>+IF(AJ97=" "," ",AJ97*(1+'PERSONAL DIRECTO'!$C$164))</f>
        <v xml:space="preserve"> </v>
      </c>
      <c r="AK123" s="237">
        <f>+IF($B123&gt;0,IF('PERSONAL DIRECTO'!AN18&gt;0,INT(-'PERSONAL DIRECTO'!$CW178*('PERSONAL DIRECTO'!AN18/('PERSONAL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DIRECTO'!AN18)/$B123,0),0)</f>
        <v>0</v>
      </c>
      <c r="AL123" s="341">
        <f t="shared" si="139"/>
        <v>0</v>
      </c>
      <c r="AM123" s="355" t="str">
        <f>+IF(AM97=" "," ",AM97*(1+'PERSONAL DIRECTO'!$C$164))</f>
        <v xml:space="preserve"> </v>
      </c>
      <c r="AN123" s="237">
        <f>+IF($B123&gt;0,IF('PERSONAL DIRECTO'!AQ18&gt;0,INT(-'PERSONAL DIRECTO'!$CW178*('PERSONAL DIRECTO'!AQ18/('PERSONAL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DIRECTO'!AQ18)/$B123,0),0)</f>
        <v>0</v>
      </c>
      <c r="AO123" s="341">
        <f t="shared" si="140"/>
        <v>0</v>
      </c>
      <c r="AP123" s="355" t="str">
        <f>+IF(AP97=" "," ",AP97*(1+'PERSONAL DIRECTO'!$C$164))</f>
        <v xml:space="preserve"> </v>
      </c>
      <c r="AQ123" s="237">
        <f>+IF($B123&gt;0,IF('PERSONAL DIRECTO'!AT18&gt;0,INT(-'PERSONAL DIRECTO'!$CW178*('PERSONAL DIRECTO'!AT18/('PERSONAL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DIRECTO'!AT18)/$B123,0),0)</f>
        <v>0</v>
      </c>
      <c r="AR123" s="341">
        <f t="shared" si="141"/>
        <v>0</v>
      </c>
      <c r="AS123" s="355" t="str">
        <f>+IF(AS97=" "," ",AS97*(1+'PERSONAL DIRECTO'!$C$164))</f>
        <v xml:space="preserve"> </v>
      </c>
      <c r="AT123" s="237">
        <f>+IF($B123&gt;0,IF('PERSONAL DIRECTO'!AW18&gt;0,INT(-'PERSONAL DIRECTO'!$CW178*('PERSONAL DIRECTO'!AW18/('PERSONAL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DIRECTO'!AW18)/$B123,0),0)</f>
        <v>0</v>
      </c>
      <c r="AU123" s="341">
        <f t="shared" si="142"/>
        <v>0</v>
      </c>
      <c r="AV123" s="355" t="str">
        <f>+IF(AV97=" "," ",AV97*(1+'PERSONAL DIRECTO'!$C$164))</f>
        <v xml:space="preserve"> </v>
      </c>
      <c r="AW123" s="237">
        <f>+IF($B123&gt;0,IF('PERSONAL DIRECTO'!AZ18&gt;0,INT(-'PERSONAL DIRECTO'!$CW178*('PERSONAL DIRECTO'!AZ18/('PERSONAL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DIRECTO'!AZ18)/$B123,0),0)</f>
        <v>0</v>
      </c>
      <c r="AX123" s="341">
        <f t="shared" si="143"/>
        <v>0</v>
      </c>
      <c r="AY123" s="355" t="str">
        <f>+IF(AY97=" "," ",AY97*(1+'PERSONAL DIRECTO'!$C$164))</f>
        <v xml:space="preserve"> </v>
      </c>
      <c r="AZ123" s="237">
        <f>+IF($B123&gt;0,IF('PERSONAL DIRECTO'!BC18&gt;0,INT(-'PERSONAL DIRECTO'!$CW178*('PERSONAL DIRECTO'!BC18/('PERSONAL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DIRECTO'!BC18)/$B123,0),0)</f>
        <v>0</v>
      </c>
      <c r="BA123" s="341">
        <f t="shared" si="144"/>
        <v>0</v>
      </c>
      <c r="BB123" s="355" t="str">
        <f>+IF(BB97=" "," ",BB97*(1+'PERSONAL DIRECTO'!$C$164))</f>
        <v xml:space="preserve"> </v>
      </c>
      <c r="BC123" s="237">
        <f>+IF($B123&gt;0,IF('PERSONAL DIRECTO'!BF18&gt;0,INT(-'PERSONAL DIRECTO'!$CW178*('PERSONAL DIRECTO'!BF18/('PERSONAL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DIRECTO'!BF18)/$B123,0),0)</f>
        <v>0</v>
      </c>
      <c r="BD123" s="341">
        <f t="shared" si="145"/>
        <v>0</v>
      </c>
      <c r="BE123" s="355" t="str">
        <f>+IF(BE97=" "," ",BE97*(1+'PERSONAL DIRECTO'!$C$164))</f>
        <v xml:space="preserve"> </v>
      </c>
      <c r="BF123" s="237">
        <f>+IF($B123&gt;0,IF('PERSONAL DIRECTO'!BI18&gt;0,INT(-'PERSONAL DIRECTO'!$CW178*('PERSONAL DIRECTO'!BI18/('PERSONAL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DIRECTO'!BI18)/$B123,0),0)</f>
        <v>0</v>
      </c>
      <c r="BG123" s="341">
        <f t="shared" si="146"/>
        <v>0</v>
      </c>
      <c r="BH123" s="355" t="str">
        <f>+IF(BH97=" "," ",BH97*(1+'PERSONAL DIRECTO'!$C$164))</f>
        <v xml:space="preserve"> </v>
      </c>
      <c r="BI123" s="237">
        <f>+IF($B123&gt;0,IF('PERSONAL DIRECTO'!BL18&gt;0,INT(-'PERSONAL DIRECTO'!$CW178*('PERSONAL DIRECTO'!BL18/('PERSONAL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DIRECTO'!BL18)/$B123,0),0)</f>
        <v>0</v>
      </c>
      <c r="BJ123" s="341">
        <f t="shared" si="147"/>
        <v>0</v>
      </c>
      <c r="BK123" s="355" t="str">
        <f>+IF(BK97=" "," ",BK97*(1+'PERSONAL DIRECTO'!$C$164))</f>
        <v xml:space="preserve"> </v>
      </c>
      <c r="BL123" s="237">
        <f>+IF($B123&gt;0,IF('PERSONAL DIRECTO'!BO18&gt;0,INT(-'PERSONAL DIRECTO'!$CW178*('PERSONAL DIRECTO'!BO18/('PERSONAL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DIRECTO'!BO18)/$B123,0),0)</f>
        <v>0</v>
      </c>
      <c r="BM123" s="341">
        <f t="shared" si="148"/>
        <v>0</v>
      </c>
      <c r="BN123" s="355" t="str">
        <f>+IF(BN97=" "," ",BN97*(1+'PERSONAL DIRECTO'!$C$164))</f>
        <v xml:space="preserve"> </v>
      </c>
      <c r="BO123" s="237">
        <f>+IF($B123&gt;0,IF('PERSONAL DIRECTO'!BR18&gt;0,INT(-'PERSONAL DIRECTO'!$CW178*('PERSONAL DIRECTO'!BR18/('PERSONAL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DIRECTO'!BR18)/$B123,0),0)</f>
        <v>0</v>
      </c>
      <c r="BP123" s="341">
        <f t="shared" si="149"/>
        <v>0</v>
      </c>
      <c r="BQ123" s="355" t="str">
        <f>+IF(BQ97=" "," ",BQ97*(1+'PERSONAL DIRECTO'!$C$164))</f>
        <v xml:space="preserve"> </v>
      </c>
      <c r="BR123" s="237">
        <f>+IF($B123&gt;0,IF('PERSONAL DIRECTO'!BU18&gt;0,INT(-'PERSONAL DIRECTO'!$CW178*('PERSONAL DIRECTO'!BU18/('PERSONAL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DIRECTO'!BU18)/$B123,0),0)</f>
        <v>0</v>
      </c>
      <c r="BS123" s="341">
        <f t="shared" si="150"/>
        <v>0</v>
      </c>
      <c r="BT123" s="355" t="str">
        <f>+IF(BT97=" "," ",BT97*(1+'PERSONAL DIRECTO'!$C$164))</f>
        <v xml:space="preserve"> </v>
      </c>
      <c r="BU123" s="237">
        <f>+IF($B123&gt;0,IF('PERSONAL DIRECTO'!BX18&gt;0,INT(-'PERSONAL DIRECTO'!$CW178*('PERSONAL DIRECTO'!BX18/('PERSONAL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DIRECTO'!BX18)/$B123,0),0)</f>
        <v>0</v>
      </c>
      <c r="BV123" s="341">
        <f t="shared" si="151"/>
        <v>0</v>
      </c>
      <c r="BW123" s="355" t="str">
        <f>+IF(BW97=" "," ",BW97*(1+'PERSONAL DIRECTO'!$C$164))</f>
        <v xml:space="preserve"> </v>
      </c>
      <c r="BX123" s="237">
        <f>+IF($B123&gt;0,IF('PERSONAL DIRECTO'!CA18&gt;0,INT(-'PERSONAL DIRECTO'!$CW178*('PERSONAL DIRECTO'!CA18/('PERSONAL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DIRECTO'!CA18)/$B123,0),0)</f>
        <v>0</v>
      </c>
      <c r="BY123" s="341">
        <f t="shared" si="152"/>
        <v>0</v>
      </c>
      <c r="BZ123" s="355" t="str">
        <f>+IF(BZ97=" "," ",BZ97*(1+'PERSONAL DIRECTO'!$C$164))</f>
        <v xml:space="preserve"> </v>
      </c>
      <c r="CA123" s="237">
        <f>+IF($B123&gt;0,IF('PERSONAL DIRECTO'!CD18&gt;0,INT(-'PERSONAL DIRECTO'!$CW178*('PERSONAL DIRECTO'!CD18/('PERSONAL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DIRECTO'!CD18)/$B123,0),0)</f>
        <v>0</v>
      </c>
      <c r="CB123" s="341">
        <f t="shared" si="153"/>
        <v>0</v>
      </c>
      <c r="CC123" s="355" t="str">
        <f>+IF(CC97=" "," ",CC97*(1+'PERSONAL DIRECTO'!$C$164))</f>
        <v xml:space="preserve"> </v>
      </c>
      <c r="CD123" s="237">
        <f>+IF($B123&gt;0,IF('PERSONAL DIRECTO'!CG18&gt;0,INT(-'PERSONAL DIRECTO'!$CW178*('PERSONAL DIRECTO'!CG18/('PERSONAL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DIRECTO'!CG18)/$B123,0),0)</f>
        <v>0</v>
      </c>
      <c r="CE123" s="341">
        <f t="shared" si="154"/>
        <v>0</v>
      </c>
      <c r="CF123" s="355" t="str">
        <f>+IF(CF97=" "," ",CF97*(1+'PERSONAL DIRECTO'!$C$164))</f>
        <v xml:space="preserve"> </v>
      </c>
      <c r="CG123" s="237">
        <f>+IF($B123&gt;0,IF('PERSONAL DIRECTO'!CJ18&gt;0,INT(-'PERSONAL DIRECTO'!$CW178*('PERSONAL DIRECTO'!CJ18/('PERSONAL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DIRECTO'!CJ18)/$B123,0),0)</f>
        <v>0</v>
      </c>
      <c r="CH123" s="341">
        <f t="shared" si="155"/>
        <v>0</v>
      </c>
      <c r="CI123" s="355" t="str">
        <f>+IF(CI97=" "," ",CI97*(1+'PERSONAL DIRECTO'!$C$164))</f>
        <v xml:space="preserve"> </v>
      </c>
      <c r="CJ123" s="237">
        <f>+IF($B123&gt;0,IF('PERSONAL DIRECTO'!CM18&gt;0,INT(-'PERSONAL DIRECTO'!$CW178*('PERSONAL DIRECTO'!CM18/('PERSONAL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DIRECTO'!CM18)/$B123,0),0)</f>
        <v>0</v>
      </c>
      <c r="CK123" s="341">
        <f t="shared" si="156"/>
        <v>0</v>
      </c>
      <c r="CL123" s="355" t="str">
        <f>+IF(CL97=" "," ",CL97*(1+'PERSONAL DIRECTO'!$C$164))</f>
        <v xml:space="preserve"> </v>
      </c>
      <c r="CM123" s="237">
        <f>+IF($B123&gt;0,IF('PERSONAL DIRECTO'!CP18&gt;0,INT(-'PERSONAL DIRECTO'!$CW178*('PERSONAL DIRECTO'!CP18/('PERSONAL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DIRECTO'!CP18)/$B123,0),0)</f>
        <v>0</v>
      </c>
      <c r="CN123" s="341">
        <f t="shared" si="157"/>
        <v>0</v>
      </c>
      <c r="CO123" s="76">
        <f t="shared" si="158"/>
        <v>0</v>
      </c>
    </row>
    <row r="124" spans="1:93" s="334" customFormat="1" ht="15.5" x14ac:dyDescent="0.35">
      <c r="A124" s="336" t="str">
        <f>+IF('PERSONAL DIRECTO'!DE179&lt;=15,"No requiere personal adicional",IF('PERSONAL DIRECTO'!CW179&lt;0,'PERSONAL DIRECTO'!A179,"No requiere personal adicional"))</f>
        <v>No requiere personal adicional</v>
      </c>
      <c r="B124" s="337">
        <f>+IF(A124="No requiere personal adicional",0,IF(('PERSONAL DIRECTO'!DA179/'PERSONAL DIRECTO'!$G$4)&lt;1,1,INT(ROUNDUP('PERSONAL DIRECTO'!DA179/'PERSONAL DIRECTO'!$G$4,1))))</f>
        <v>0</v>
      </c>
      <c r="C124" s="355" t="str">
        <f>+IF(C98=" "," ",C98*(1+'PERSONAL DIRECTO'!$C$164))</f>
        <v xml:space="preserve"> </v>
      </c>
      <c r="D124" s="237">
        <f>+IF($B124&gt;0,IF('PERSONAL DIRECTO'!G19&gt;0,INT(-'PERSONAL DIRECTO'!$CW179*('PERSONAL DIRECTO'!G19/('PERSONAL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DIRECTO'!G19)/$B124,0),0)</f>
        <v>0</v>
      </c>
      <c r="E124" s="341">
        <f t="shared" si="128"/>
        <v>0</v>
      </c>
      <c r="F124" s="355" t="str">
        <f>+IF(F98=" "," ",F98*(1+'PERSONAL DIRECTO'!$C$164))</f>
        <v xml:space="preserve"> </v>
      </c>
      <c r="G124" s="237">
        <f>+IF($B124&gt;0,IF('PERSONAL DIRECTO'!J19&gt;0,INT(-'PERSONAL DIRECTO'!$CW179*('PERSONAL DIRECTO'!J19/('PERSONAL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DIRECTO'!J19)/$B124,0),0)</f>
        <v>0</v>
      </c>
      <c r="H124" s="341">
        <f t="shared" si="129"/>
        <v>0</v>
      </c>
      <c r="I124" s="355" t="str">
        <f>+IF(I98=" "," ",I98*(1+'PERSONAL DIRECTO'!$C$164))</f>
        <v xml:space="preserve"> </v>
      </c>
      <c r="J124" s="237">
        <f>+IF($B124&gt;0,IF('PERSONAL DIRECTO'!M19&gt;0,INT(-'PERSONAL DIRECTO'!$CW179*('PERSONAL DIRECTO'!M19/('PERSONAL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DIRECTO'!M19)/$B124,0),0)</f>
        <v>0</v>
      </c>
      <c r="K124" s="341">
        <f t="shared" si="130"/>
        <v>0</v>
      </c>
      <c r="L124" s="355" t="str">
        <f>+IF(L98=" "," ",L98*(1+'PERSONAL DIRECTO'!$C$164))</f>
        <v xml:space="preserve"> </v>
      </c>
      <c r="M124" s="237">
        <f>+IF($B124&gt;0,IF('PERSONAL DIRECTO'!P19&gt;0,INT(-'PERSONAL DIRECTO'!$CW179*('PERSONAL DIRECTO'!P19/('PERSONAL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DIRECTO'!P19)/$B124,0),0)</f>
        <v>0</v>
      </c>
      <c r="N124" s="341">
        <f t="shared" si="131"/>
        <v>0</v>
      </c>
      <c r="O124" s="355" t="str">
        <f>+IF(O98=" "," ",O98*(1+'PERSONAL DIRECTO'!$C$164))</f>
        <v xml:space="preserve"> </v>
      </c>
      <c r="P124" s="237">
        <f>+IF($B124&gt;0,IF('PERSONAL DIRECTO'!S19&gt;0,INT(-'PERSONAL DIRECTO'!$CW179*('PERSONAL DIRECTO'!S19/('PERSONAL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DIRECTO'!S19)/$B124,0),0)</f>
        <v>0</v>
      </c>
      <c r="Q124" s="341">
        <f t="shared" si="132"/>
        <v>0</v>
      </c>
      <c r="R124" s="355" t="str">
        <f>+IF(R98=" "," ",R98*(1+'PERSONAL DIRECTO'!$C$164))</f>
        <v xml:space="preserve"> </v>
      </c>
      <c r="S124" s="237">
        <f>+IF($B124&gt;0,IF('PERSONAL DIRECTO'!V19&gt;0,INT(-'PERSONAL DIRECTO'!$CW179*('PERSONAL DIRECTO'!V19/('PERSONAL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DIRECTO'!V19)/$B124,0),0)</f>
        <v>0</v>
      </c>
      <c r="T124" s="341">
        <f t="shared" si="133"/>
        <v>0</v>
      </c>
      <c r="U124" s="355" t="str">
        <f>+IF(U98=" "," ",U98*(1+'PERSONAL DIRECTO'!$C$164))</f>
        <v xml:space="preserve"> </v>
      </c>
      <c r="V124" s="237">
        <f>+IF($B124&gt;0,IF('PERSONAL DIRECTO'!Y19&gt;0,INT(-'PERSONAL DIRECTO'!$CW179*('PERSONAL DIRECTO'!Y19/('PERSONAL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DIRECTO'!Y19)/$B124,0),0)</f>
        <v>0</v>
      </c>
      <c r="W124" s="341">
        <f t="shared" si="134"/>
        <v>0</v>
      </c>
      <c r="X124" s="355" t="str">
        <f>+IF(X98=" "," ",X98*(1+'PERSONAL DIRECTO'!$C$164))</f>
        <v xml:space="preserve"> </v>
      </c>
      <c r="Y124" s="237">
        <f>+IF($B124&gt;0,IF('PERSONAL DIRECTO'!AB19&gt;0,INT(-'PERSONAL DIRECTO'!$CW179*('PERSONAL DIRECTO'!AB19/('PERSONAL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DIRECTO'!AB19)/$B124,0),0)</f>
        <v>0</v>
      </c>
      <c r="Z124" s="341">
        <f t="shared" si="135"/>
        <v>0</v>
      </c>
      <c r="AA124" s="355" t="str">
        <f>+IF(AA98=" "," ",AA98*(1+'PERSONAL DIRECTO'!$C$164))</f>
        <v xml:space="preserve"> </v>
      </c>
      <c r="AB124" s="237">
        <f>+IF($B124&gt;0,IF('PERSONAL DIRECTO'!AE19&gt;0,INT(-'PERSONAL DIRECTO'!$CW179*('PERSONAL DIRECTO'!AE19/('PERSONAL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DIRECTO'!AE19)/$B124,0),0)</f>
        <v>0</v>
      </c>
      <c r="AC124" s="341">
        <f t="shared" si="136"/>
        <v>0</v>
      </c>
      <c r="AD124" s="355" t="str">
        <f>+IF(AD98=" "," ",AD98*(1+'PERSONAL DIRECTO'!$C$164))</f>
        <v xml:space="preserve"> </v>
      </c>
      <c r="AE124" s="237">
        <f>+IF($B124&gt;0,IF('PERSONAL DIRECTO'!AH19&gt;0,INT(-'PERSONAL DIRECTO'!$CW179*('PERSONAL DIRECTO'!AH19/('PERSONAL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DIRECTO'!AH19)/$B124,0),0)</f>
        <v>0</v>
      </c>
      <c r="AF124" s="341">
        <f t="shared" si="137"/>
        <v>0</v>
      </c>
      <c r="AG124" s="355" t="str">
        <f>+IF(AG98=" "," ",AG98*(1+'PERSONAL DIRECTO'!$C$164))</f>
        <v xml:space="preserve"> </v>
      </c>
      <c r="AH124" s="237">
        <f>+IF($B124&gt;0,IF('PERSONAL DIRECTO'!AK19&gt;0,INT(-'PERSONAL DIRECTO'!$CW179*('PERSONAL DIRECTO'!AK19/('PERSONAL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DIRECTO'!AK19)/$B124,0),0)</f>
        <v>0</v>
      </c>
      <c r="AI124" s="341">
        <f t="shared" si="138"/>
        <v>0</v>
      </c>
      <c r="AJ124" s="355" t="str">
        <f>+IF(AJ98=" "," ",AJ98*(1+'PERSONAL DIRECTO'!$C$164))</f>
        <v xml:space="preserve"> </v>
      </c>
      <c r="AK124" s="237">
        <f>+IF($B124&gt;0,IF('PERSONAL DIRECTO'!AN19&gt;0,INT(-'PERSONAL DIRECTO'!$CW179*('PERSONAL DIRECTO'!AN19/('PERSONAL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DIRECTO'!AN19)/$B124,0),0)</f>
        <v>0</v>
      </c>
      <c r="AL124" s="341">
        <f t="shared" si="139"/>
        <v>0</v>
      </c>
      <c r="AM124" s="355" t="str">
        <f>+IF(AM98=" "," ",AM98*(1+'PERSONAL DIRECTO'!$C$164))</f>
        <v xml:space="preserve"> </v>
      </c>
      <c r="AN124" s="237">
        <f>+IF($B124&gt;0,IF('PERSONAL DIRECTO'!AQ19&gt;0,INT(-'PERSONAL DIRECTO'!$CW179*('PERSONAL DIRECTO'!AQ19/('PERSONAL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DIRECTO'!AQ19)/$B124,0),0)</f>
        <v>0</v>
      </c>
      <c r="AO124" s="341">
        <f t="shared" si="140"/>
        <v>0</v>
      </c>
      <c r="AP124" s="355" t="str">
        <f>+IF(AP98=" "," ",AP98*(1+'PERSONAL DIRECTO'!$C$164))</f>
        <v xml:space="preserve"> </v>
      </c>
      <c r="AQ124" s="237">
        <f>+IF($B124&gt;0,IF('PERSONAL DIRECTO'!AT19&gt;0,INT(-'PERSONAL DIRECTO'!$CW179*('PERSONAL DIRECTO'!AT19/('PERSONAL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DIRECTO'!AT19)/$B124,0),0)</f>
        <v>0</v>
      </c>
      <c r="AR124" s="341">
        <f t="shared" si="141"/>
        <v>0</v>
      </c>
      <c r="AS124" s="355" t="str">
        <f>+IF(AS98=" "," ",AS98*(1+'PERSONAL DIRECTO'!$C$164))</f>
        <v xml:space="preserve"> </v>
      </c>
      <c r="AT124" s="237">
        <f>+IF($B124&gt;0,IF('PERSONAL DIRECTO'!AW19&gt;0,INT(-'PERSONAL DIRECTO'!$CW179*('PERSONAL DIRECTO'!AW19/('PERSONAL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DIRECTO'!AW19)/$B124,0),0)</f>
        <v>0</v>
      </c>
      <c r="AU124" s="341">
        <f t="shared" si="142"/>
        <v>0</v>
      </c>
      <c r="AV124" s="355" t="str">
        <f>+IF(AV98=" "," ",AV98*(1+'PERSONAL DIRECTO'!$C$164))</f>
        <v xml:space="preserve"> </v>
      </c>
      <c r="AW124" s="237">
        <f>+IF($B124&gt;0,IF('PERSONAL DIRECTO'!AZ19&gt;0,INT(-'PERSONAL DIRECTO'!$CW179*('PERSONAL DIRECTO'!AZ19/('PERSONAL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DIRECTO'!AZ19)/$B124,0),0)</f>
        <v>0</v>
      </c>
      <c r="AX124" s="341">
        <f t="shared" si="143"/>
        <v>0</v>
      </c>
      <c r="AY124" s="355" t="str">
        <f>+IF(AY98=" "," ",AY98*(1+'PERSONAL DIRECTO'!$C$164))</f>
        <v xml:space="preserve"> </v>
      </c>
      <c r="AZ124" s="237">
        <f>+IF($B124&gt;0,IF('PERSONAL DIRECTO'!BC19&gt;0,INT(-'PERSONAL DIRECTO'!$CW179*('PERSONAL DIRECTO'!BC19/('PERSONAL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DIRECTO'!BC19)/$B124,0),0)</f>
        <v>0</v>
      </c>
      <c r="BA124" s="341">
        <f t="shared" si="144"/>
        <v>0</v>
      </c>
      <c r="BB124" s="355" t="str">
        <f>+IF(BB98=" "," ",BB98*(1+'PERSONAL DIRECTO'!$C$164))</f>
        <v xml:space="preserve"> </v>
      </c>
      <c r="BC124" s="237">
        <f>+IF($B124&gt;0,IF('PERSONAL DIRECTO'!BF19&gt;0,INT(-'PERSONAL DIRECTO'!$CW179*('PERSONAL DIRECTO'!BF19/('PERSONAL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DIRECTO'!BF19)/$B124,0),0)</f>
        <v>0</v>
      </c>
      <c r="BD124" s="341">
        <f t="shared" si="145"/>
        <v>0</v>
      </c>
      <c r="BE124" s="355" t="str">
        <f>+IF(BE98=" "," ",BE98*(1+'PERSONAL DIRECTO'!$C$164))</f>
        <v xml:space="preserve"> </v>
      </c>
      <c r="BF124" s="237">
        <f>+IF($B124&gt;0,IF('PERSONAL DIRECTO'!BI19&gt;0,INT(-'PERSONAL DIRECTO'!$CW179*('PERSONAL DIRECTO'!BI19/('PERSONAL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DIRECTO'!BI19)/$B124,0),0)</f>
        <v>0</v>
      </c>
      <c r="BG124" s="341">
        <f t="shared" si="146"/>
        <v>0</v>
      </c>
      <c r="BH124" s="355" t="str">
        <f>+IF(BH98=" "," ",BH98*(1+'PERSONAL DIRECTO'!$C$164))</f>
        <v xml:space="preserve"> </v>
      </c>
      <c r="BI124" s="237">
        <f>+IF($B124&gt;0,IF('PERSONAL DIRECTO'!BL19&gt;0,INT(-'PERSONAL DIRECTO'!$CW179*('PERSONAL DIRECTO'!BL19/('PERSONAL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DIRECTO'!BL19)/$B124,0),0)</f>
        <v>0</v>
      </c>
      <c r="BJ124" s="341">
        <f t="shared" si="147"/>
        <v>0</v>
      </c>
      <c r="BK124" s="355" t="str">
        <f>+IF(BK98=" "," ",BK98*(1+'PERSONAL DIRECTO'!$C$164))</f>
        <v xml:space="preserve"> </v>
      </c>
      <c r="BL124" s="237">
        <f>+IF($B124&gt;0,IF('PERSONAL DIRECTO'!BO19&gt;0,INT(-'PERSONAL DIRECTO'!$CW179*('PERSONAL DIRECTO'!BO19/('PERSONAL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DIRECTO'!BO19)/$B124,0),0)</f>
        <v>0</v>
      </c>
      <c r="BM124" s="341">
        <f t="shared" si="148"/>
        <v>0</v>
      </c>
      <c r="BN124" s="355" t="str">
        <f>+IF(BN98=" "," ",BN98*(1+'PERSONAL DIRECTO'!$C$164))</f>
        <v xml:space="preserve"> </v>
      </c>
      <c r="BO124" s="237">
        <f>+IF($B124&gt;0,IF('PERSONAL DIRECTO'!BR19&gt;0,INT(-'PERSONAL DIRECTO'!$CW179*('PERSONAL DIRECTO'!BR19/('PERSONAL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DIRECTO'!BR19)/$B124,0),0)</f>
        <v>0</v>
      </c>
      <c r="BP124" s="341">
        <f t="shared" si="149"/>
        <v>0</v>
      </c>
      <c r="BQ124" s="355" t="str">
        <f>+IF(BQ98=" "," ",BQ98*(1+'PERSONAL DIRECTO'!$C$164))</f>
        <v xml:space="preserve"> </v>
      </c>
      <c r="BR124" s="237">
        <f>+IF($B124&gt;0,IF('PERSONAL DIRECTO'!BU19&gt;0,INT(-'PERSONAL DIRECTO'!$CW179*('PERSONAL DIRECTO'!BU19/('PERSONAL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DIRECTO'!BU19)/$B124,0),0)</f>
        <v>0</v>
      </c>
      <c r="BS124" s="341">
        <f t="shared" si="150"/>
        <v>0</v>
      </c>
      <c r="BT124" s="355" t="str">
        <f>+IF(BT98=" "," ",BT98*(1+'PERSONAL DIRECTO'!$C$164))</f>
        <v xml:space="preserve"> </v>
      </c>
      <c r="BU124" s="237">
        <f>+IF($B124&gt;0,IF('PERSONAL DIRECTO'!BX19&gt;0,INT(-'PERSONAL DIRECTO'!$CW179*('PERSONAL DIRECTO'!BX19/('PERSONAL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DIRECTO'!BX19)/$B124,0),0)</f>
        <v>0</v>
      </c>
      <c r="BV124" s="341">
        <f t="shared" si="151"/>
        <v>0</v>
      </c>
      <c r="BW124" s="355" t="str">
        <f>+IF(BW98=" "," ",BW98*(1+'PERSONAL DIRECTO'!$C$164))</f>
        <v xml:space="preserve"> </v>
      </c>
      <c r="BX124" s="237">
        <f>+IF($B124&gt;0,IF('PERSONAL DIRECTO'!CA19&gt;0,INT(-'PERSONAL DIRECTO'!$CW179*('PERSONAL DIRECTO'!CA19/('PERSONAL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DIRECTO'!CA19)/$B124,0),0)</f>
        <v>0</v>
      </c>
      <c r="BY124" s="341">
        <f t="shared" si="152"/>
        <v>0</v>
      </c>
      <c r="BZ124" s="355" t="str">
        <f>+IF(BZ98=" "," ",BZ98*(1+'PERSONAL DIRECTO'!$C$164))</f>
        <v xml:space="preserve"> </v>
      </c>
      <c r="CA124" s="237">
        <f>+IF($B124&gt;0,IF('PERSONAL DIRECTO'!CD19&gt;0,INT(-'PERSONAL DIRECTO'!$CW179*('PERSONAL DIRECTO'!CD19/('PERSONAL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DIRECTO'!CD19)/$B124,0),0)</f>
        <v>0</v>
      </c>
      <c r="CB124" s="341">
        <f t="shared" si="153"/>
        <v>0</v>
      </c>
      <c r="CC124" s="355" t="str">
        <f>+IF(CC98=" "," ",CC98*(1+'PERSONAL DIRECTO'!$C$164))</f>
        <v xml:space="preserve"> </v>
      </c>
      <c r="CD124" s="237">
        <f>+IF($B124&gt;0,IF('PERSONAL DIRECTO'!CG19&gt;0,INT(-'PERSONAL DIRECTO'!$CW179*('PERSONAL DIRECTO'!CG19/('PERSONAL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DIRECTO'!CG19)/$B124,0),0)</f>
        <v>0</v>
      </c>
      <c r="CE124" s="341">
        <f t="shared" si="154"/>
        <v>0</v>
      </c>
      <c r="CF124" s="355" t="str">
        <f>+IF(CF98=" "," ",CF98*(1+'PERSONAL DIRECTO'!$C$164))</f>
        <v xml:space="preserve"> </v>
      </c>
      <c r="CG124" s="237">
        <f>+IF($B124&gt;0,IF('PERSONAL DIRECTO'!CJ19&gt;0,INT(-'PERSONAL DIRECTO'!$CW179*('PERSONAL DIRECTO'!CJ19/('PERSONAL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DIRECTO'!CJ19)/$B124,0),0)</f>
        <v>0</v>
      </c>
      <c r="CH124" s="341">
        <f t="shared" si="155"/>
        <v>0</v>
      </c>
      <c r="CI124" s="355" t="str">
        <f>+IF(CI98=" "," ",CI98*(1+'PERSONAL DIRECTO'!$C$164))</f>
        <v xml:space="preserve"> </v>
      </c>
      <c r="CJ124" s="237">
        <f>+IF($B124&gt;0,IF('PERSONAL DIRECTO'!CM19&gt;0,INT(-'PERSONAL DIRECTO'!$CW179*('PERSONAL DIRECTO'!CM19/('PERSONAL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DIRECTO'!CM19)/$B124,0),0)</f>
        <v>0</v>
      </c>
      <c r="CK124" s="341">
        <f t="shared" si="156"/>
        <v>0</v>
      </c>
      <c r="CL124" s="355" t="str">
        <f>+IF(CL98=" "," ",CL98*(1+'PERSONAL DIRECTO'!$C$164))</f>
        <v xml:space="preserve"> </v>
      </c>
      <c r="CM124" s="237">
        <f>+IF($B124&gt;0,IF('PERSONAL DIRECTO'!CP19&gt;0,INT(-'PERSONAL DIRECTO'!$CW179*('PERSONAL DIRECTO'!CP19/('PERSONAL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DIRECTO'!CP19)/$B124,0),0)</f>
        <v>0</v>
      </c>
      <c r="CN124" s="341">
        <f t="shared" si="157"/>
        <v>0</v>
      </c>
      <c r="CO124" s="76">
        <f t="shared" si="158"/>
        <v>0</v>
      </c>
    </row>
    <row r="125" spans="1:93" s="334" customFormat="1" ht="15.5" x14ac:dyDescent="0.35">
      <c r="A125" s="336" t="str">
        <f>+IF('PERSONAL DIRECTO'!DE180&lt;=15,"No requiere personal adicional",IF('PERSONAL DIRECTO'!CW180&lt;0,'PERSONAL DIRECTO'!A180,"No requiere personal adicional"))</f>
        <v>No requiere personal adicional</v>
      </c>
      <c r="B125" s="337">
        <f>+IF(A125="No requiere personal adicional",0,IF(('PERSONAL DIRECTO'!DA180/'PERSONAL DIRECTO'!$G$4)&lt;1,1,INT(ROUNDUP('PERSONAL DIRECTO'!DA180/'PERSONAL DIRECTO'!$G$4,1))))</f>
        <v>0</v>
      </c>
      <c r="C125" s="355" t="str">
        <f>+IF(C99=" "," ",C99*(1+'PERSONAL DIRECTO'!$C$164))</f>
        <v xml:space="preserve"> </v>
      </c>
      <c r="D125" s="237">
        <f>+IF($B125&gt;0,IF('PERSONAL DIRECTO'!G20&gt;0,INT(-'PERSONAL DIRECTO'!$CW180*('PERSONAL DIRECTO'!G20/('PERSONAL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DIRECTO'!G20)/$B125,0),0)</f>
        <v>0</v>
      </c>
      <c r="E125" s="341">
        <f t="shared" si="128"/>
        <v>0</v>
      </c>
      <c r="F125" s="355" t="str">
        <f>+IF(F99=" "," ",F99*(1+'PERSONAL DIRECTO'!$C$164))</f>
        <v xml:space="preserve"> </v>
      </c>
      <c r="G125" s="237">
        <f>+IF($B125&gt;0,IF('PERSONAL DIRECTO'!J20&gt;0,INT(-'PERSONAL DIRECTO'!$CW180*('PERSONAL DIRECTO'!J20/('PERSONAL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DIRECTO'!J20)/$B125,0),0)</f>
        <v>0</v>
      </c>
      <c r="H125" s="341">
        <f t="shared" si="129"/>
        <v>0</v>
      </c>
      <c r="I125" s="355" t="str">
        <f>+IF(I99=" "," ",I99*(1+'PERSONAL DIRECTO'!$C$164))</f>
        <v xml:space="preserve"> </v>
      </c>
      <c r="J125" s="237">
        <f>+IF($B125&gt;0,IF('PERSONAL DIRECTO'!M20&gt;0,INT(-'PERSONAL DIRECTO'!$CW180*('PERSONAL DIRECTO'!M20/('PERSONAL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DIRECTO'!M20)/$B125,0),0)</f>
        <v>0</v>
      </c>
      <c r="K125" s="341">
        <f t="shared" si="130"/>
        <v>0</v>
      </c>
      <c r="L125" s="355" t="str">
        <f>+IF(L99=" "," ",L99*(1+'PERSONAL DIRECTO'!$C$164))</f>
        <v xml:space="preserve"> </v>
      </c>
      <c r="M125" s="237">
        <f>+IF($B125&gt;0,IF('PERSONAL DIRECTO'!P20&gt;0,INT(-'PERSONAL DIRECTO'!$CW180*('PERSONAL DIRECTO'!P20/('PERSONAL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DIRECTO'!P20)/$B125,0),0)</f>
        <v>0</v>
      </c>
      <c r="N125" s="341">
        <f t="shared" si="131"/>
        <v>0</v>
      </c>
      <c r="O125" s="355" t="str">
        <f>+IF(O99=" "," ",O99*(1+'PERSONAL DIRECTO'!$C$164))</f>
        <v xml:space="preserve"> </v>
      </c>
      <c r="P125" s="237">
        <f>+IF($B125&gt;0,IF('PERSONAL DIRECTO'!S20&gt;0,INT(-'PERSONAL DIRECTO'!$CW180*('PERSONAL DIRECTO'!S20/('PERSONAL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DIRECTO'!S20)/$B125,0),0)</f>
        <v>0</v>
      </c>
      <c r="Q125" s="341">
        <f t="shared" si="132"/>
        <v>0</v>
      </c>
      <c r="R125" s="355" t="str">
        <f>+IF(R99=" "," ",R99*(1+'PERSONAL DIRECTO'!$C$164))</f>
        <v xml:space="preserve"> </v>
      </c>
      <c r="S125" s="237">
        <f>+IF($B125&gt;0,IF('PERSONAL DIRECTO'!V20&gt;0,INT(-'PERSONAL DIRECTO'!$CW180*('PERSONAL DIRECTO'!V20/('PERSONAL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DIRECTO'!V20)/$B125,0),0)</f>
        <v>0</v>
      </c>
      <c r="T125" s="341">
        <f t="shared" si="133"/>
        <v>0</v>
      </c>
      <c r="U125" s="355" t="str">
        <f>+IF(U99=" "," ",U99*(1+'PERSONAL DIRECTO'!$C$164))</f>
        <v xml:space="preserve"> </v>
      </c>
      <c r="V125" s="237">
        <f>+IF($B125&gt;0,IF('PERSONAL DIRECTO'!Y20&gt;0,INT(-'PERSONAL DIRECTO'!$CW180*('PERSONAL DIRECTO'!Y20/('PERSONAL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DIRECTO'!Y20)/$B125,0),0)</f>
        <v>0</v>
      </c>
      <c r="W125" s="341">
        <f t="shared" si="134"/>
        <v>0</v>
      </c>
      <c r="X125" s="355" t="str">
        <f>+IF(X99=" "," ",X99*(1+'PERSONAL DIRECTO'!$C$164))</f>
        <v xml:space="preserve"> </v>
      </c>
      <c r="Y125" s="237">
        <f>+IF($B125&gt;0,IF('PERSONAL DIRECTO'!AB20&gt;0,INT(-'PERSONAL DIRECTO'!$CW180*('PERSONAL DIRECTO'!AB20/('PERSONAL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DIRECTO'!AB20)/$B125,0),0)</f>
        <v>0</v>
      </c>
      <c r="Z125" s="341">
        <f t="shared" si="135"/>
        <v>0</v>
      </c>
      <c r="AA125" s="355" t="str">
        <f>+IF(AA99=" "," ",AA99*(1+'PERSONAL DIRECTO'!$C$164))</f>
        <v xml:space="preserve"> </v>
      </c>
      <c r="AB125" s="237">
        <f>+IF($B125&gt;0,IF('PERSONAL DIRECTO'!AE20&gt;0,INT(-'PERSONAL DIRECTO'!$CW180*('PERSONAL DIRECTO'!AE20/('PERSONAL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DIRECTO'!AE20)/$B125,0),0)</f>
        <v>0</v>
      </c>
      <c r="AC125" s="341">
        <f t="shared" si="136"/>
        <v>0</v>
      </c>
      <c r="AD125" s="355" t="str">
        <f>+IF(AD99=" "," ",AD99*(1+'PERSONAL DIRECTO'!$C$164))</f>
        <v xml:space="preserve"> </v>
      </c>
      <c r="AE125" s="237">
        <f>+IF($B125&gt;0,IF('PERSONAL DIRECTO'!AH20&gt;0,INT(-'PERSONAL DIRECTO'!$CW180*('PERSONAL DIRECTO'!AH20/('PERSONAL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DIRECTO'!AH20)/$B125,0),0)</f>
        <v>0</v>
      </c>
      <c r="AF125" s="341">
        <f t="shared" si="137"/>
        <v>0</v>
      </c>
      <c r="AG125" s="355" t="str">
        <f>+IF(AG99=" "," ",AG99*(1+'PERSONAL DIRECTO'!$C$164))</f>
        <v xml:space="preserve"> </v>
      </c>
      <c r="AH125" s="237">
        <f>+IF($B125&gt;0,IF('PERSONAL DIRECTO'!AK20&gt;0,INT(-'PERSONAL DIRECTO'!$CW180*('PERSONAL DIRECTO'!AK20/('PERSONAL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DIRECTO'!AK20)/$B125,0),0)</f>
        <v>0</v>
      </c>
      <c r="AI125" s="341">
        <f t="shared" si="138"/>
        <v>0</v>
      </c>
      <c r="AJ125" s="355" t="str">
        <f>+IF(AJ99=" "," ",AJ99*(1+'PERSONAL DIRECTO'!$C$164))</f>
        <v xml:space="preserve"> </v>
      </c>
      <c r="AK125" s="237">
        <f>+IF($B125&gt;0,IF('PERSONAL DIRECTO'!AN20&gt;0,INT(-'PERSONAL DIRECTO'!$CW180*('PERSONAL DIRECTO'!AN20/('PERSONAL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DIRECTO'!AN20)/$B125,0),0)</f>
        <v>0</v>
      </c>
      <c r="AL125" s="341">
        <f t="shared" si="139"/>
        <v>0</v>
      </c>
      <c r="AM125" s="355" t="str">
        <f>+IF(AM99=" "," ",AM99*(1+'PERSONAL DIRECTO'!$C$164))</f>
        <v xml:space="preserve"> </v>
      </c>
      <c r="AN125" s="237">
        <f>+IF($B125&gt;0,IF('PERSONAL DIRECTO'!AQ20&gt;0,INT(-'PERSONAL DIRECTO'!$CW180*('PERSONAL DIRECTO'!AQ20/('PERSONAL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DIRECTO'!AQ20)/$B125,0),0)</f>
        <v>0</v>
      </c>
      <c r="AO125" s="341">
        <f t="shared" si="140"/>
        <v>0</v>
      </c>
      <c r="AP125" s="355" t="str">
        <f>+IF(AP99=" "," ",AP99*(1+'PERSONAL DIRECTO'!$C$164))</f>
        <v xml:space="preserve"> </v>
      </c>
      <c r="AQ125" s="237">
        <f>+IF($B125&gt;0,IF('PERSONAL DIRECTO'!AT20&gt;0,INT(-'PERSONAL DIRECTO'!$CW180*('PERSONAL DIRECTO'!AT20/('PERSONAL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DIRECTO'!AT20)/$B125,0),0)</f>
        <v>0</v>
      </c>
      <c r="AR125" s="341">
        <f t="shared" si="141"/>
        <v>0</v>
      </c>
      <c r="AS125" s="355" t="str">
        <f>+IF(AS99=" "," ",AS99*(1+'PERSONAL DIRECTO'!$C$164))</f>
        <v xml:space="preserve"> </v>
      </c>
      <c r="AT125" s="237">
        <f>+IF($B125&gt;0,IF('PERSONAL DIRECTO'!AW20&gt;0,INT(-'PERSONAL DIRECTO'!$CW180*('PERSONAL DIRECTO'!AW20/('PERSONAL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DIRECTO'!AW20)/$B125,0),0)</f>
        <v>0</v>
      </c>
      <c r="AU125" s="341">
        <f t="shared" si="142"/>
        <v>0</v>
      </c>
      <c r="AV125" s="355" t="str">
        <f>+IF(AV99=" "," ",AV99*(1+'PERSONAL DIRECTO'!$C$164))</f>
        <v xml:space="preserve"> </v>
      </c>
      <c r="AW125" s="237">
        <f>+IF($B125&gt;0,IF('PERSONAL DIRECTO'!AZ20&gt;0,INT(-'PERSONAL DIRECTO'!$CW180*('PERSONAL DIRECTO'!AZ20/('PERSONAL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DIRECTO'!AZ20)/$B125,0),0)</f>
        <v>0</v>
      </c>
      <c r="AX125" s="341">
        <f t="shared" si="143"/>
        <v>0</v>
      </c>
      <c r="AY125" s="355" t="str">
        <f>+IF(AY99=" "," ",AY99*(1+'PERSONAL DIRECTO'!$C$164))</f>
        <v xml:space="preserve"> </v>
      </c>
      <c r="AZ125" s="237">
        <f>+IF($B125&gt;0,IF('PERSONAL DIRECTO'!BC20&gt;0,INT(-'PERSONAL DIRECTO'!$CW180*('PERSONAL DIRECTO'!BC20/('PERSONAL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DIRECTO'!BC20)/$B125,0),0)</f>
        <v>0</v>
      </c>
      <c r="BA125" s="341">
        <f t="shared" si="144"/>
        <v>0</v>
      </c>
      <c r="BB125" s="355" t="str">
        <f>+IF(BB99=" "," ",BB99*(1+'PERSONAL DIRECTO'!$C$164))</f>
        <v xml:space="preserve"> </v>
      </c>
      <c r="BC125" s="237">
        <f>+IF($B125&gt;0,IF('PERSONAL DIRECTO'!BF20&gt;0,INT(-'PERSONAL DIRECTO'!$CW180*('PERSONAL DIRECTO'!BF20/('PERSONAL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DIRECTO'!BF20)/$B125,0),0)</f>
        <v>0</v>
      </c>
      <c r="BD125" s="341">
        <f t="shared" si="145"/>
        <v>0</v>
      </c>
      <c r="BE125" s="355" t="str">
        <f>+IF(BE99=" "," ",BE99*(1+'PERSONAL DIRECTO'!$C$164))</f>
        <v xml:space="preserve"> </v>
      </c>
      <c r="BF125" s="237">
        <f>+IF($B125&gt;0,IF('PERSONAL DIRECTO'!BI20&gt;0,INT(-'PERSONAL DIRECTO'!$CW180*('PERSONAL DIRECTO'!BI20/('PERSONAL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DIRECTO'!BI20)/$B125,0),0)</f>
        <v>0</v>
      </c>
      <c r="BG125" s="341">
        <f t="shared" si="146"/>
        <v>0</v>
      </c>
      <c r="BH125" s="355" t="str">
        <f>+IF(BH99=" "," ",BH99*(1+'PERSONAL DIRECTO'!$C$164))</f>
        <v xml:space="preserve"> </v>
      </c>
      <c r="BI125" s="237">
        <f>+IF($B125&gt;0,IF('PERSONAL DIRECTO'!BL20&gt;0,INT(-'PERSONAL DIRECTO'!$CW180*('PERSONAL DIRECTO'!BL20/('PERSONAL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DIRECTO'!BL20)/$B125,0),0)</f>
        <v>0</v>
      </c>
      <c r="BJ125" s="341">
        <f t="shared" si="147"/>
        <v>0</v>
      </c>
      <c r="BK125" s="355" t="str">
        <f>+IF(BK99=" "," ",BK99*(1+'PERSONAL DIRECTO'!$C$164))</f>
        <v xml:space="preserve"> </v>
      </c>
      <c r="BL125" s="237">
        <f>+IF($B125&gt;0,IF('PERSONAL DIRECTO'!BO20&gt;0,INT(-'PERSONAL DIRECTO'!$CW180*('PERSONAL DIRECTO'!BO20/('PERSONAL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DIRECTO'!BO20)/$B125,0),0)</f>
        <v>0</v>
      </c>
      <c r="BM125" s="341">
        <f t="shared" si="148"/>
        <v>0</v>
      </c>
      <c r="BN125" s="355" t="str">
        <f>+IF(BN99=" "," ",BN99*(1+'PERSONAL DIRECTO'!$C$164))</f>
        <v xml:space="preserve"> </v>
      </c>
      <c r="BO125" s="237">
        <f>+IF($B125&gt;0,IF('PERSONAL DIRECTO'!BR20&gt;0,INT(-'PERSONAL DIRECTO'!$CW180*('PERSONAL DIRECTO'!BR20/('PERSONAL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DIRECTO'!BR20)/$B125,0),0)</f>
        <v>0</v>
      </c>
      <c r="BP125" s="341">
        <f t="shared" si="149"/>
        <v>0</v>
      </c>
      <c r="BQ125" s="355" t="str">
        <f>+IF(BQ99=" "," ",BQ99*(1+'PERSONAL DIRECTO'!$C$164))</f>
        <v xml:space="preserve"> </v>
      </c>
      <c r="BR125" s="237">
        <f>+IF($B125&gt;0,IF('PERSONAL DIRECTO'!BU20&gt;0,INT(-'PERSONAL DIRECTO'!$CW180*('PERSONAL DIRECTO'!BU20/('PERSONAL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DIRECTO'!BU20)/$B125,0),0)</f>
        <v>0</v>
      </c>
      <c r="BS125" s="341">
        <f t="shared" si="150"/>
        <v>0</v>
      </c>
      <c r="BT125" s="355" t="str">
        <f>+IF(BT99=" "," ",BT99*(1+'PERSONAL DIRECTO'!$C$164))</f>
        <v xml:space="preserve"> </v>
      </c>
      <c r="BU125" s="237">
        <f>+IF($B125&gt;0,IF('PERSONAL DIRECTO'!BX20&gt;0,INT(-'PERSONAL DIRECTO'!$CW180*('PERSONAL DIRECTO'!BX20/('PERSONAL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DIRECTO'!BX20)/$B125,0),0)</f>
        <v>0</v>
      </c>
      <c r="BV125" s="341">
        <f t="shared" si="151"/>
        <v>0</v>
      </c>
      <c r="BW125" s="355" t="str">
        <f>+IF(BW99=" "," ",BW99*(1+'PERSONAL DIRECTO'!$C$164))</f>
        <v xml:space="preserve"> </v>
      </c>
      <c r="BX125" s="237">
        <f>+IF($B125&gt;0,IF('PERSONAL DIRECTO'!CA20&gt;0,INT(-'PERSONAL DIRECTO'!$CW180*('PERSONAL DIRECTO'!CA20/('PERSONAL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DIRECTO'!CA20)/$B125,0),0)</f>
        <v>0</v>
      </c>
      <c r="BY125" s="341">
        <f t="shared" si="152"/>
        <v>0</v>
      </c>
      <c r="BZ125" s="355" t="str">
        <f>+IF(BZ99=" "," ",BZ99*(1+'PERSONAL DIRECTO'!$C$164))</f>
        <v xml:space="preserve"> </v>
      </c>
      <c r="CA125" s="237">
        <f>+IF($B125&gt;0,IF('PERSONAL DIRECTO'!CD20&gt;0,INT(-'PERSONAL DIRECTO'!$CW180*('PERSONAL DIRECTO'!CD20/('PERSONAL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DIRECTO'!CD20)/$B125,0),0)</f>
        <v>0</v>
      </c>
      <c r="CB125" s="341">
        <f t="shared" si="153"/>
        <v>0</v>
      </c>
      <c r="CC125" s="355" t="str">
        <f>+IF(CC99=" "," ",CC99*(1+'PERSONAL DIRECTO'!$C$164))</f>
        <v xml:space="preserve"> </v>
      </c>
      <c r="CD125" s="237">
        <f>+IF($B125&gt;0,IF('PERSONAL DIRECTO'!CG20&gt;0,INT(-'PERSONAL DIRECTO'!$CW180*('PERSONAL DIRECTO'!CG20/('PERSONAL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DIRECTO'!CG20)/$B125,0),0)</f>
        <v>0</v>
      </c>
      <c r="CE125" s="341">
        <f t="shared" si="154"/>
        <v>0</v>
      </c>
      <c r="CF125" s="355" t="str">
        <f>+IF(CF99=" "," ",CF99*(1+'PERSONAL DIRECTO'!$C$164))</f>
        <v xml:space="preserve"> </v>
      </c>
      <c r="CG125" s="237">
        <f>+IF($B125&gt;0,IF('PERSONAL DIRECTO'!CJ20&gt;0,INT(-'PERSONAL DIRECTO'!$CW180*('PERSONAL DIRECTO'!CJ20/('PERSONAL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DIRECTO'!CJ20)/$B125,0),0)</f>
        <v>0</v>
      </c>
      <c r="CH125" s="341">
        <f t="shared" si="155"/>
        <v>0</v>
      </c>
      <c r="CI125" s="355" t="str">
        <f>+IF(CI99=" "," ",CI99*(1+'PERSONAL DIRECTO'!$C$164))</f>
        <v xml:space="preserve"> </v>
      </c>
      <c r="CJ125" s="237">
        <f>+IF($B125&gt;0,IF('PERSONAL DIRECTO'!CM20&gt;0,INT(-'PERSONAL DIRECTO'!$CW180*('PERSONAL DIRECTO'!CM20/('PERSONAL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DIRECTO'!CM20)/$B125,0),0)</f>
        <v>0</v>
      </c>
      <c r="CK125" s="341">
        <f t="shared" si="156"/>
        <v>0</v>
      </c>
      <c r="CL125" s="355" t="str">
        <f>+IF(CL99=" "," ",CL99*(1+'PERSONAL DIRECTO'!$C$164))</f>
        <v xml:space="preserve"> </v>
      </c>
      <c r="CM125" s="237">
        <f>+IF($B125&gt;0,IF('PERSONAL DIRECTO'!CP20&gt;0,INT(-'PERSONAL DIRECTO'!$CW180*('PERSONAL DIRECTO'!CP20/('PERSONAL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DIRECTO'!CP20)/$B125,0),0)</f>
        <v>0</v>
      </c>
      <c r="CN125" s="341">
        <f t="shared" si="157"/>
        <v>0</v>
      </c>
      <c r="CO125" s="76">
        <f t="shared" si="158"/>
        <v>0</v>
      </c>
    </row>
    <row r="126" spans="1:93" s="334" customFormat="1" ht="15.5" x14ac:dyDescent="0.35">
      <c r="A126" s="336" t="str">
        <f>+IF('PERSONAL DIRECTO'!DE181&lt;=15,"No requiere personal adicional",IF('PERSONAL DIRECTO'!CW181&lt;0,'PERSONAL DIRECTO'!A181,"No requiere personal adicional"))</f>
        <v>No requiere personal adicional</v>
      </c>
      <c r="B126" s="337">
        <f>+IF(A126="No requiere personal adicional",0,IF(('PERSONAL DIRECTO'!DA181/'PERSONAL DIRECTO'!$G$4)&lt;1,1,INT(ROUNDUP('PERSONAL DIRECTO'!DA181/'PERSONAL DIRECTO'!$G$4,1))))</f>
        <v>0</v>
      </c>
      <c r="C126" s="355" t="str">
        <f>+IF(C100=" "," ",C100*(1+'PERSONAL DIRECTO'!$C$164))</f>
        <v xml:space="preserve"> </v>
      </c>
      <c r="D126" s="237">
        <f>+IF($B126&gt;0,IF('PERSONAL DIRECTO'!G21&gt;0,INT(-'PERSONAL DIRECTO'!$CW181*('PERSONAL DIRECTO'!G21/('PERSONAL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DIRECTO'!G21)/$B126,0),0)</f>
        <v>0</v>
      </c>
      <c r="E126" s="341">
        <f t="shared" si="128"/>
        <v>0</v>
      </c>
      <c r="F126" s="355" t="str">
        <f>+IF(F100=" "," ",F100*(1+'PERSONAL DIRECTO'!$C$164))</f>
        <v xml:space="preserve"> </v>
      </c>
      <c r="G126" s="237">
        <f>+IF($B126&gt;0,IF('PERSONAL DIRECTO'!J21&gt;0,INT(-'PERSONAL DIRECTO'!$CW181*('PERSONAL DIRECTO'!J21/('PERSONAL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DIRECTO'!J21)/$B126,0),0)</f>
        <v>0</v>
      </c>
      <c r="H126" s="341">
        <f t="shared" si="129"/>
        <v>0</v>
      </c>
      <c r="I126" s="355" t="str">
        <f>+IF(I100=" "," ",I100*(1+'PERSONAL DIRECTO'!$C$164))</f>
        <v xml:space="preserve"> </v>
      </c>
      <c r="J126" s="237">
        <f>+IF($B126&gt;0,IF('PERSONAL DIRECTO'!M21&gt;0,INT(-'PERSONAL DIRECTO'!$CW181*('PERSONAL DIRECTO'!M21/('PERSONAL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DIRECTO'!M21)/$B126,0),0)</f>
        <v>0</v>
      </c>
      <c r="K126" s="341">
        <f t="shared" si="130"/>
        <v>0</v>
      </c>
      <c r="L126" s="355" t="str">
        <f>+IF(L100=" "," ",L100*(1+'PERSONAL DIRECTO'!$C$164))</f>
        <v xml:space="preserve"> </v>
      </c>
      <c r="M126" s="237">
        <f>+IF($B126&gt;0,IF('PERSONAL DIRECTO'!P21&gt;0,INT(-'PERSONAL DIRECTO'!$CW181*('PERSONAL DIRECTO'!P21/('PERSONAL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DIRECTO'!P21)/$B126,0),0)</f>
        <v>0</v>
      </c>
      <c r="N126" s="341">
        <f t="shared" si="131"/>
        <v>0</v>
      </c>
      <c r="O126" s="355" t="str">
        <f>+IF(O100=" "," ",O100*(1+'PERSONAL DIRECTO'!$C$164))</f>
        <v xml:space="preserve"> </v>
      </c>
      <c r="P126" s="237">
        <f>+IF($B126&gt;0,IF('PERSONAL DIRECTO'!S21&gt;0,INT(-'PERSONAL DIRECTO'!$CW181*('PERSONAL DIRECTO'!S21/('PERSONAL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DIRECTO'!S21)/$B126,0),0)</f>
        <v>0</v>
      </c>
      <c r="Q126" s="341">
        <f t="shared" si="132"/>
        <v>0</v>
      </c>
      <c r="R126" s="355" t="str">
        <f>+IF(R100=" "," ",R100*(1+'PERSONAL DIRECTO'!$C$164))</f>
        <v xml:space="preserve"> </v>
      </c>
      <c r="S126" s="237">
        <f>+IF($B126&gt;0,IF('PERSONAL DIRECTO'!V21&gt;0,INT(-'PERSONAL DIRECTO'!$CW181*('PERSONAL DIRECTO'!V21/('PERSONAL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DIRECTO'!V21)/$B126,0),0)</f>
        <v>0</v>
      </c>
      <c r="T126" s="341">
        <f t="shared" si="133"/>
        <v>0</v>
      </c>
      <c r="U126" s="355" t="str">
        <f>+IF(U100=" "," ",U100*(1+'PERSONAL DIRECTO'!$C$164))</f>
        <v xml:space="preserve"> </v>
      </c>
      <c r="V126" s="237">
        <f>+IF($B126&gt;0,IF('PERSONAL DIRECTO'!Y21&gt;0,INT(-'PERSONAL DIRECTO'!$CW181*('PERSONAL DIRECTO'!Y21/('PERSONAL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DIRECTO'!Y21)/$B126,0),0)</f>
        <v>0</v>
      </c>
      <c r="W126" s="341">
        <f t="shared" si="134"/>
        <v>0</v>
      </c>
      <c r="X126" s="355" t="str">
        <f>+IF(X100=" "," ",X100*(1+'PERSONAL DIRECTO'!$C$164))</f>
        <v xml:space="preserve"> </v>
      </c>
      <c r="Y126" s="237">
        <f>+IF($B126&gt;0,IF('PERSONAL DIRECTO'!AB21&gt;0,INT(-'PERSONAL DIRECTO'!$CW181*('PERSONAL DIRECTO'!AB21/('PERSONAL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DIRECTO'!AB21)/$B126,0),0)</f>
        <v>0</v>
      </c>
      <c r="Z126" s="341">
        <f t="shared" si="135"/>
        <v>0</v>
      </c>
      <c r="AA126" s="355" t="str">
        <f>+IF(AA100=" "," ",AA100*(1+'PERSONAL DIRECTO'!$C$164))</f>
        <v xml:space="preserve"> </v>
      </c>
      <c r="AB126" s="237">
        <f>+IF($B126&gt;0,IF('PERSONAL DIRECTO'!AE21&gt;0,INT(-'PERSONAL DIRECTO'!$CW181*('PERSONAL DIRECTO'!AE21/('PERSONAL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DIRECTO'!AE21)/$B126,0),0)</f>
        <v>0</v>
      </c>
      <c r="AC126" s="341">
        <f t="shared" si="136"/>
        <v>0</v>
      </c>
      <c r="AD126" s="355" t="str">
        <f>+IF(AD100=" "," ",AD100*(1+'PERSONAL DIRECTO'!$C$164))</f>
        <v xml:space="preserve"> </v>
      </c>
      <c r="AE126" s="237">
        <f>+IF($B126&gt;0,IF('PERSONAL DIRECTO'!AH21&gt;0,INT(-'PERSONAL DIRECTO'!$CW181*('PERSONAL DIRECTO'!AH21/('PERSONAL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DIRECTO'!AH21)/$B126,0),0)</f>
        <v>0</v>
      </c>
      <c r="AF126" s="341">
        <f t="shared" si="137"/>
        <v>0</v>
      </c>
      <c r="AG126" s="355" t="str">
        <f>+IF(AG100=" "," ",AG100*(1+'PERSONAL DIRECTO'!$C$164))</f>
        <v xml:space="preserve"> </v>
      </c>
      <c r="AH126" s="237">
        <f>+IF($B126&gt;0,IF('PERSONAL DIRECTO'!AK21&gt;0,INT(-'PERSONAL DIRECTO'!$CW181*('PERSONAL DIRECTO'!AK21/('PERSONAL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DIRECTO'!AK21)/$B126,0),0)</f>
        <v>0</v>
      </c>
      <c r="AI126" s="341">
        <f t="shared" si="138"/>
        <v>0</v>
      </c>
      <c r="AJ126" s="355" t="str">
        <f>+IF(AJ100=" "," ",AJ100*(1+'PERSONAL DIRECTO'!$C$164))</f>
        <v xml:space="preserve"> </v>
      </c>
      <c r="AK126" s="237">
        <f>+IF($B126&gt;0,IF('PERSONAL DIRECTO'!AN21&gt;0,INT(-'PERSONAL DIRECTO'!$CW181*('PERSONAL DIRECTO'!AN21/('PERSONAL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DIRECTO'!AN21)/$B126,0),0)</f>
        <v>0</v>
      </c>
      <c r="AL126" s="341">
        <f t="shared" si="139"/>
        <v>0</v>
      </c>
      <c r="AM126" s="355" t="str">
        <f>+IF(AM100=" "," ",AM100*(1+'PERSONAL DIRECTO'!$C$164))</f>
        <v xml:space="preserve"> </v>
      </c>
      <c r="AN126" s="237">
        <f>+IF($B126&gt;0,IF('PERSONAL DIRECTO'!AQ21&gt;0,INT(-'PERSONAL DIRECTO'!$CW181*('PERSONAL DIRECTO'!AQ21/('PERSONAL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DIRECTO'!AQ21)/$B126,0),0)</f>
        <v>0</v>
      </c>
      <c r="AO126" s="341">
        <f t="shared" si="140"/>
        <v>0</v>
      </c>
      <c r="AP126" s="355" t="str">
        <f>+IF(AP100=" "," ",AP100*(1+'PERSONAL DIRECTO'!$C$164))</f>
        <v xml:space="preserve"> </v>
      </c>
      <c r="AQ126" s="237">
        <f>+IF($B126&gt;0,IF('PERSONAL DIRECTO'!AT21&gt;0,INT(-'PERSONAL DIRECTO'!$CW181*('PERSONAL DIRECTO'!AT21/('PERSONAL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DIRECTO'!AT21)/$B126,0),0)</f>
        <v>0</v>
      </c>
      <c r="AR126" s="341">
        <f t="shared" si="141"/>
        <v>0</v>
      </c>
      <c r="AS126" s="355" t="str">
        <f>+IF(AS100=" "," ",AS100*(1+'PERSONAL DIRECTO'!$C$164))</f>
        <v xml:space="preserve"> </v>
      </c>
      <c r="AT126" s="237">
        <f>+IF($B126&gt;0,IF('PERSONAL DIRECTO'!AW21&gt;0,INT(-'PERSONAL DIRECTO'!$CW181*('PERSONAL DIRECTO'!AW21/('PERSONAL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DIRECTO'!AW21)/$B126,0),0)</f>
        <v>0</v>
      </c>
      <c r="AU126" s="341">
        <f t="shared" si="142"/>
        <v>0</v>
      </c>
      <c r="AV126" s="355" t="str">
        <f>+IF(AV100=" "," ",AV100*(1+'PERSONAL DIRECTO'!$C$164))</f>
        <v xml:space="preserve"> </v>
      </c>
      <c r="AW126" s="237">
        <f>+IF($B126&gt;0,IF('PERSONAL DIRECTO'!AZ21&gt;0,INT(-'PERSONAL DIRECTO'!$CW181*('PERSONAL DIRECTO'!AZ21/('PERSONAL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DIRECTO'!AZ21)/$B126,0),0)</f>
        <v>0</v>
      </c>
      <c r="AX126" s="341">
        <f t="shared" si="143"/>
        <v>0</v>
      </c>
      <c r="AY126" s="355" t="str">
        <f>+IF(AY100=" "," ",AY100*(1+'PERSONAL DIRECTO'!$C$164))</f>
        <v xml:space="preserve"> </v>
      </c>
      <c r="AZ126" s="237">
        <f>+IF($B126&gt;0,IF('PERSONAL DIRECTO'!BC21&gt;0,INT(-'PERSONAL DIRECTO'!$CW181*('PERSONAL DIRECTO'!BC21/('PERSONAL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DIRECTO'!BC21)/$B126,0),0)</f>
        <v>0</v>
      </c>
      <c r="BA126" s="341">
        <f t="shared" si="144"/>
        <v>0</v>
      </c>
      <c r="BB126" s="355" t="str">
        <f>+IF(BB100=" "," ",BB100*(1+'PERSONAL DIRECTO'!$C$164))</f>
        <v xml:space="preserve"> </v>
      </c>
      <c r="BC126" s="237">
        <f>+IF($B126&gt;0,IF('PERSONAL DIRECTO'!BF21&gt;0,INT(-'PERSONAL DIRECTO'!$CW181*('PERSONAL DIRECTO'!BF21/('PERSONAL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DIRECTO'!BF21)/$B126,0),0)</f>
        <v>0</v>
      </c>
      <c r="BD126" s="341">
        <f t="shared" si="145"/>
        <v>0</v>
      </c>
      <c r="BE126" s="355" t="str">
        <f>+IF(BE100=" "," ",BE100*(1+'PERSONAL DIRECTO'!$C$164))</f>
        <v xml:space="preserve"> </v>
      </c>
      <c r="BF126" s="237">
        <f>+IF($B126&gt;0,IF('PERSONAL DIRECTO'!BI21&gt;0,INT(-'PERSONAL DIRECTO'!$CW181*('PERSONAL DIRECTO'!BI21/('PERSONAL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DIRECTO'!BI21)/$B126,0),0)</f>
        <v>0</v>
      </c>
      <c r="BG126" s="341">
        <f t="shared" si="146"/>
        <v>0</v>
      </c>
      <c r="BH126" s="355" t="str">
        <f>+IF(BH100=" "," ",BH100*(1+'PERSONAL DIRECTO'!$C$164))</f>
        <v xml:space="preserve"> </v>
      </c>
      <c r="BI126" s="237">
        <f>+IF($B126&gt;0,IF('PERSONAL DIRECTO'!BL21&gt;0,INT(-'PERSONAL DIRECTO'!$CW181*('PERSONAL DIRECTO'!BL21/('PERSONAL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DIRECTO'!BL21)/$B126,0),0)</f>
        <v>0</v>
      </c>
      <c r="BJ126" s="341">
        <f t="shared" si="147"/>
        <v>0</v>
      </c>
      <c r="BK126" s="355" t="str">
        <f>+IF(BK100=" "," ",BK100*(1+'PERSONAL DIRECTO'!$C$164))</f>
        <v xml:space="preserve"> </v>
      </c>
      <c r="BL126" s="237">
        <f>+IF($B126&gt;0,IF('PERSONAL DIRECTO'!BO21&gt;0,INT(-'PERSONAL DIRECTO'!$CW181*('PERSONAL DIRECTO'!BO21/('PERSONAL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DIRECTO'!BO21)/$B126,0),0)</f>
        <v>0</v>
      </c>
      <c r="BM126" s="341">
        <f t="shared" si="148"/>
        <v>0</v>
      </c>
      <c r="BN126" s="355" t="str">
        <f>+IF(BN100=" "," ",BN100*(1+'PERSONAL DIRECTO'!$C$164))</f>
        <v xml:space="preserve"> </v>
      </c>
      <c r="BO126" s="237">
        <f>+IF($B126&gt;0,IF('PERSONAL DIRECTO'!BR21&gt;0,INT(-'PERSONAL DIRECTO'!$CW181*('PERSONAL DIRECTO'!BR21/('PERSONAL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DIRECTO'!BR21)/$B126,0),0)</f>
        <v>0</v>
      </c>
      <c r="BP126" s="341">
        <f t="shared" si="149"/>
        <v>0</v>
      </c>
      <c r="BQ126" s="355" t="str">
        <f>+IF(BQ100=" "," ",BQ100*(1+'PERSONAL DIRECTO'!$C$164))</f>
        <v xml:space="preserve"> </v>
      </c>
      <c r="BR126" s="237">
        <f>+IF($B126&gt;0,IF('PERSONAL DIRECTO'!BU21&gt;0,INT(-'PERSONAL DIRECTO'!$CW181*('PERSONAL DIRECTO'!BU21/('PERSONAL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DIRECTO'!BU21)/$B126,0),0)</f>
        <v>0</v>
      </c>
      <c r="BS126" s="341">
        <f t="shared" si="150"/>
        <v>0</v>
      </c>
      <c r="BT126" s="355" t="str">
        <f>+IF(BT100=" "," ",BT100*(1+'PERSONAL DIRECTO'!$C$164))</f>
        <v xml:space="preserve"> </v>
      </c>
      <c r="BU126" s="237">
        <f>+IF($B126&gt;0,IF('PERSONAL DIRECTO'!BX21&gt;0,INT(-'PERSONAL DIRECTO'!$CW181*('PERSONAL DIRECTO'!BX21/('PERSONAL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DIRECTO'!BX21)/$B126,0),0)</f>
        <v>0</v>
      </c>
      <c r="BV126" s="341">
        <f t="shared" si="151"/>
        <v>0</v>
      </c>
      <c r="BW126" s="355" t="str">
        <f>+IF(BW100=" "," ",BW100*(1+'PERSONAL DIRECTO'!$C$164))</f>
        <v xml:space="preserve"> </v>
      </c>
      <c r="BX126" s="237">
        <f>+IF($B126&gt;0,IF('PERSONAL DIRECTO'!CA21&gt;0,INT(-'PERSONAL DIRECTO'!$CW181*('PERSONAL DIRECTO'!CA21/('PERSONAL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DIRECTO'!CA21)/$B126,0),0)</f>
        <v>0</v>
      </c>
      <c r="BY126" s="341">
        <f t="shared" si="152"/>
        <v>0</v>
      </c>
      <c r="BZ126" s="355" t="str">
        <f>+IF(BZ100=" "," ",BZ100*(1+'PERSONAL DIRECTO'!$C$164))</f>
        <v xml:space="preserve"> </v>
      </c>
      <c r="CA126" s="237">
        <f>+IF($B126&gt;0,IF('PERSONAL DIRECTO'!CD21&gt;0,INT(-'PERSONAL DIRECTO'!$CW181*('PERSONAL DIRECTO'!CD21/('PERSONAL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DIRECTO'!CD21)/$B126,0),0)</f>
        <v>0</v>
      </c>
      <c r="CB126" s="341">
        <f t="shared" si="153"/>
        <v>0</v>
      </c>
      <c r="CC126" s="355" t="str">
        <f>+IF(CC100=" "," ",CC100*(1+'PERSONAL DIRECTO'!$C$164))</f>
        <v xml:space="preserve"> </v>
      </c>
      <c r="CD126" s="237">
        <f>+IF($B126&gt;0,IF('PERSONAL DIRECTO'!CG21&gt;0,INT(-'PERSONAL DIRECTO'!$CW181*('PERSONAL DIRECTO'!CG21/('PERSONAL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DIRECTO'!CG21)/$B126,0),0)</f>
        <v>0</v>
      </c>
      <c r="CE126" s="341">
        <f t="shared" si="154"/>
        <v>0</v>
      </c>
      <c r="CF126" s="355" t="str">
        <f>+IF(CF100=" "," ",CF100*(1+'PERSONAL DIRECTO'!$C$164))</f>
        <v xml:space="preserve"> </v>
      </c>
      <c r="CG126" s="237">
        <f>+IF($B126&gt;0,IF('PERSONAL DIRECTO'!CJ21&gt;0,INT(-'PERSONAL DIRECTO'!$CW181*('PERSONAL DIRECTO'!CJ21/('PERSONAL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DIRECTO'!CJ21)/$B126,0),0)</f>
        <v>0</v>
      </c>
      <c r="CH126" s="341">
        <f t="shared" si="155"/>
        <v>0</v>
      </c>
      <c r="CI126" s="355" t="str">
        <f>+IF(CI100=" "," ",CI100*(1+'PERSONAL DIRECTO'!$C$164))</f>
        <v xml:space="preserve"> </v>
      </c>
      <c r="CJ126" s="237">
        <f>+IF($B126&gt;0,IF('PERSONAL DIRECTO'!CM21&gt;0,INT(-'PERSONAL DIRECTO'!$CW181*('PERSONAL DIRECTO'!CM21/('PERSONAL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DIRECTO'!CM21)/$B126,0),0)</f>
        <v>0</v>
      </c>
      <c r="CK126" s="341">
        <f t="shared" si="156"/>
        <v>0</v>
      </c>
      <c r="CL126" s="355" t="str">
        <f>+IF(CL100=" "," ",CL100*(1+'PERSONAL DIRECTO'!$C$164))</f>
        <v xml:space="preserve"> </v>
      </c>
      <c r="CM126" s="237">
        <f>+IF($B126&gt;0,IF('PERSONAL DIRECTO'!CP21&gt;0,INT(-'PERSONAL DIRECTO'!$CW181*('PERSONAL DIRECTO'!CP21/('PERSONAL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DIRECTO'!CP21)/$B126,0),0)</f>
        <v>0</v>
      </c>
      <c r="CN126" s="341">
        <f t="shared" si="157"/>
        <v>0</v>
      </c>
      <c r="CO126" s="76">
        <f t="shared" si="158"/>
        <v>0</v>
      </c>
    </row>
    <row r="127" spans="1:93" s="334" customFormat="1" ht="15.5" x14ac:dyDescent="0.35">
      <c r="A127" s="336" t="str">
        <f>+IF('PERSONAL DIRECTO'!DE182&lt;=15,"No requiere personal adicional",IF('PERSONAL DIRECTO'!CW182&lt;0,'PERSONAL DIRECTO'!A182,"No requiere personal adicional"))</f>
        <v>No requiere personal adicional</v>
      </c>
      <c r="B127" s="337">
        <f>+IF(A127="No requiere personal adicional",0,IF(('PERSONAL DIRECTO'!DA182/'PERSONAL DIRECTO'!$G$4)&lt;1,1,INT(ROUNDUP('PERSONAL DIRECTO'!DA182/'PERSONAL DIRECTO'!$G$4,1))))</f>
        <v>0</v>
      </c>
      <c r="C127" s="355" t="str">
        <f>+IF(C101=" "," ",C101*(1+'PERSONAL DIRECTO'!$C$164))</f>
        <v xml:space="preserve"> </v>
      </c>
      <c r="D127" s="237">
        <f>+IF($B127&gt;0,IF('PERSONAL DIRECTO'!G22&gt;0,INT(-'PERSONAL DIRECTO'!$CW182*('PERSONAL DIRECTO'!G22/('PERSONAL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DIRECTO'!G22)/$B127,0),0)</f>
        <v>0</v>
      </c>
      <c r="E127" s="341">
        <f t="shared" si="128"/>
        <v>0</v>
      </c>
      <c r="F127" s="355" t="str">
        <f>+IF(F101=" "," ",F101*(1+'PERSONAL DIRECTO'!$C$164))</f>
        <v xml:space="preserve"> </v>
      </c>
      <c r="G127" s="237">
        <f>+IF($B127&gt;0,IF('PERSONAL DIRECTO'!J22&gt;0,INT(-'PERSONAL DIRECTO'!$CW182*('PERSONAL DIRECTO'!J22/('PERSONAL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DIRECTO'!J22)/$B127,0),0)</f>
        <v>0</v>
      </c>
      <c r="H127" s="341">
        <f t="shared" si="129"/>
        <v>0</v>
      </c>
      <c r="I127" s="355" t="str">
        <f>+IF(I101=" "," ",I101*(1+'PERSONAL DIRECTO'!$C$164))</f>
        <v xml:space="preserve"> </v>
      </c>
      <c r="J127" s="237">
        <f>+IF($B127&gt;0,IF('PERSONAL DIRECTO'!M22&gt;0,INT(-'PERSONAL DIRECTO'!$CW182*('PERSONAL DIRECTO'!M22/('PERSONAL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DIRECTO'!M22)/$B127,0),0)</f>
        <v>0</v>
      </c>
      <c r="K127" s="341">
        <f t="shared" si="130"/>
        <v>0</v>
      </c>
      <c r="L127" s="355" t="str">
        <f>+IF(L101=" "," ",L101*(1+'PERSONAL DIRECTO'!$C$164))</f>
        <v xml:space="preserve"> </v>
      </c>
      <c r="M127" s="237">
        <f>+IF($B127&gt;0,IF('PERSONAL DIRECTO'!P22&gt;0,INT(-'PERSONAL DIRECTO'!$CW182*('PERSONAL DIRECTO'!P22/('PERSONAL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DIRECTO'!P22)/$B127,0),0)</f>
        <v>0</v>
      </c>
      <c r="N127" s="341">
        <f t="shared" si="131"/>
        <v>0</v>
      </c>
      <c r="O127" s="355" t="str">
        <f>+IF(O101=" "," ",O101*(1+'PERSONAL DIRECTO'!$C$164))</f>
        <v xml:space="preserve"> </v>
      </c>
      <c r="P127" s="237">
        <f>+IF($B127&gt;0,IF('PERSONAL DIRECTO'!S22&gt;0,INT(-'PERSONAL DIRECTO'!$CW182*('PERSONAL DIRECTO'!S22/('PERSONAL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DIRECTO'!S22)/$B127,0),0)</f>
        <v>0</v>
      </c>
      <c r="Q127" s="341">
        <f t="shared" si="132"/>
        <v>0</v>
      </c>
      <c r="R127" s="355" t="str">
        <f>+IF(R101=" "," ",R101*(1+'PERSONAL DIRECTO'!$C$164))</f>
        <v xml:space="preserve"> </v>
      </c>
      <c r="S127" s="237">
        <f>+IF($B127&gt;0,IF('PERSONAL DIRECTO'!V22&gt;0,INT(-'PERSONAL DIRECTO'!$CW182*('PERSONAL DIRECTO'!V22/('PERSONAL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DIRECTO'!V22)/$B127,0),0)</f>
        <v>0</v>
      </c>
      <c r="T127" s="341">
        <f t="shared" si="133"/>
        <v>0</v>
      </c>
      <c r="U127" s="355" t="str">
        <f>+IF(U101=" "," ",U101*(1+'PERSONAL DIRECTO'!$C$164))</f>
        <v xml:space="preserve"> </v>
      </c>
      <c r="V127" s="237">
        <f>+IF($B127&gt;0,IF('PERSONAL DIRECTO'!Y22&gt;0,INT(-'PERSONAL DIRECTO'!$CW182*('PERSONAL DIRECTO'!Y22/('PERSONAL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DIRECTO'!Y22)/$B127,0),0)</f>
        <v>0</v>
      </c>
      <c r="W127" s="341">
        <f t="shared" si="134"/>
        <v>0</v>
      </c>
      <c r="X127" s="355" t="str">
        <f>+IF(X101=" "," ",X101*(1+'PERSONAL DIRECTO'!$C$164))</f>
        <v xml:space="preserve"> </v>
      </c>
      <c r="Y127" s="237">
        <f>+IF($B127&gt;0,IF('PERSONAL DIRECTO'!AB22&gt;0,INT(-'PERSONAL DIRECTO'!$CW182*('PERSONAL DIRECTO'!AB22/('PERSONAL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DIRECTO'!AB22)/$B127,0),0)</f>
        <v>0</v>
      </c>
      <c r="Z127" s="341">
        <f t="shared" si="135"/>
        <v>0</v>
      </c>
      <c r="AA127" s="355" t="str">
        <f>+IF(AA101=" "," ",AA101*(1+'PERSONAL DIRECTO'!$C$164))</f>
        <v xml:space="preserve"> </v>
      </c>
      <c r="AB127" s="237">
        <f>+IF($B127&gt;0,IF('PERSONAL DIRECTO'!AE22&gt;0,INT(-'PERSONAL DIRECTO'!$CW182*('PERSONAL DIRECTO'!AE22/('PERSONAL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DIRECTO'!AE22)/$B127,0),0)</f>
        <v>0</v>
      </c>
      <c r="AC127" s="341">
        <f t="shared" si="136"/>
        <v>0</v>
      </c>
      <c r="AD127" s="355" t="str">
        <f>+IF(AD101=" "," ",AD101*(1+'PERSONAL DIRECTO'!$C$164))</f>
        <v xml:space="preserve"> </v>
      </c>
      <c r="AE127" s="237">
        <f>+IF($B127&gt;0,IF('PERSONAL DIRECTO'!AH22&gt;0,INT(-'PERSONAL DIRECTO'!$CW182*('PERSONAL DIRECTO'!AH22/('PERSONAL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DIRECTO'!AH22)/$B127,0),0)</f>
        <v>0</v>
      </c>
      <c r="AF127" s="341">
        <f t="shared" si="137"/>
        <v>0</v>
      </c>
      <c r="AG127" s="355" t="str">
        <f>+IF(AG101=" "," ",AG101*(1+'PERSONAL DIRECTO'!$C$164))</f>
        <v xml:space="preserve"> </v>
      </c>
      <c r="AH127" s="237">
        <f>+IF($B127&gt;0,IF('PERSONAL DIRECTO'!AK22&gt;0,INT(-'PERSONAL DIRECTO'!$CW182*('PERSONAL DIRECTO'!AK22/('PERSONAL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DIRECTO'!AK22)/$B127,0),0)</f>
        <v>0</v>
      </c>
      <c r="AI127" s="341">
        <f t="shared" si="138"/>
        <v>0</v>
      </c>
      <c r="AJ127" s="355" t="str">
        <f>+IF(AJ101=" "," ",AJ101*(1+'PERSONAL DIRECTO'!$C$164))</f>
        <v xml:space="preserve"> </v>
      </c>
      <c r="AK127" s="237">
        <f>+IF($B127&gt;0,IF('PERSONAL DIRECTO'!AN22&gt;0,INT(-'PERSONAL DIRECTO'!$CW182*('PERSONAL DIRECTO'!AN22/('PERSONAL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DIRECTO'!AN22)/$B127,0),0)</f>
        <v>0</v>
      </c>
      <c r="AL127" s="341">
        <f t="shared" si="139"/>
        <v>0</v>
      </c>
      <c r="AM127" s="355" t="str">
        <f>+IF(AM101=" "," ",AM101*(1+'PERSONAL DIRECTO'!$C$164))</f>
        <v xml:space="preserve"> </v>
      </c>
      <c r="AN127" s="237">
        <f>+IF($B127&gt;0,IF('PERSONAL DIRECTO'!AQ22&gt;0,INT(-'PERSONAL DIRECTO'!$CW182*('PERSONAL DIRECTO'!AQ22/('PERSONAL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DIRECTO'!AQ22)/$B127,0),0)</f>
        <v>0</v>
      </c>
      <c r="AO127" s="341">
        <f t="shared" si="140"/>
        <v>0</v>
      </c>
      <c r="AP127" s="355" t="str">
        <f>+IF(AP101=" "," ",AP101*(1+'PERSONAL DIRECTO'!$C$164))</f>
        <v xml:space="preserve"> </v>
      </c>
      <c r="AQ127" s="237">
        <f>+IF($B127&gt;0,IF('PERSONAL DIRECTO'!AT22&gt;0,INT(-'PERSONAL DIRECTO'!$CW182*('PERSONAL DIRECTO'!AT22/('PERSONAL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DIRECTO'!AT22)/$B127,0),0)</f>
        <v>0</v>
      </c>
      <c r="AR127" s="341">
        <f t="shared" si="141"/>
        <v>0</v>
      </c>
      <c r="AS127" s="355" t="str">
        <f>+IF(AS101=" "," ",AS101*(1+'PERSONAL DIRECTO'!$C$164))</f>
        <v xml:space="preserve"> </v>
      </c>
      <c r="AT127" s="237">
        <f>+IF($B127&gt;0,IF('PERSONAL DIRECTO'!AW22&gt;0,INT(-'PERSONAL DIRECTO'!$CW182*('PERSONAL DIRECTO'!AW22/('PERSONAL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DIRECTO'!AW22)/$B127,0),0)</f>
        <v>0</v>
      </c>
      <c r="AU127" s="341">
        <f t="shared" si="142"/>
        <v>0</v>
      </c>
      <c r="AV127" s="355" t="str">
        <f>+IF(AV101=" "," ",AV101*(1+'PERSONAL DIRECTO'!$C$164))</f>
        <v xml:space="preserve"> </v>
      </c>
      <c r="AW127" s="237">
        <f>+IF($B127&gt;0,IF('PERSONAL DIRECTO'!AZ22&gt;0,INT(-'PERSONAL DIRECTO'!$CW182*('PERSONAL DIRECTO'!AZ22/('PERSONAL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DIRECTO'!AZ22)/$B127,0),0)</f>
        <v>0</v>
      </c>
      <c r="AX127" s="341">
        <f t="shared" si="143"/>
        <v>0</v>
      </c>
      <c r="AY127" s="355" t="str">
        <f>+IF(AY101=" "," ",AY101*(1+'PERSONAL DIRECTO'!$C$164))</f>
        <v xml:space="preserve"> </v>
      </c>
      <c r="AZ127" s="237">
        <f>+IF($B127&gt;0,IF('PERSONAL DIRECTO'!BC22&gt;0,INT(-'PERSONAL DIRECTO'!$CW182*('PERSONAL DIRECTO'!BC22/('PERSONAL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DIRECTO'!BC22)/$B127,0),0)</f>
        <v>0</v>
      </c>
      <c r="BA127" s="341">
        <f t="shared" si="144"/>
        <v>0</v>
      </c>
      <c r="BB127" s="355" t="str">
        <f>+IF(BB101=" "," ",BB101*(1+'PERSONAL DIRECTO'!$C$164))</f>
        <v xml:space="preserve"> </v>
      </c>
      <c r="BC127" s="237">
        <f>+IF($B127&gt;0,IF('PERSONAL DIRECTO'!BF22&gt;0,INT(-'PERSONAL DIRECTO'!$CW182*('PERSONAL DIRECTO'!BF22/('PERSONAL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DIRECTO'!BF22)/$B127,0),0)</f>
        <v>0</v>
      </c>
      <c r="BD127" s="341">
        <f t="shared" si="145"/>
        <v>0</v>
      </c>
      <c r="BE127" s="355" t="str">
        <f>+IF(BE101=" "," ",BE101*(1+'PERSONAL DIRECTO'!$C$164))</f>
        <v xml:space="preserve"> </v>
      </c>
      <c r="BF127" s="237">
        <f>+IF($B127&gt;0,IF('PERSONAL DIRECTO'!BI22&gt;0,INT(-'PERSONAL DIRECTO'!$CW182*('PERSONAL DIRECTO'!BI22/('PERSONAL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DIRECTO'!BI22)/$B127,0),0)</f>
        <v>0</v>
      </c>
      <c r="BG127" s="341">
        <f t="shared" si="146"/>
        <v>0</v>
      </c>
      <c r="BH127" s="355" t="str">
        <f>+IF(BH101=" "," ",BH101*(1+'PERSONAL DIRECTO'!$C$164))</f>
        <v xml:space="preserve"> </v>
      </c>
      <c r="BI127" s="237">
        <f>+IF($B127&gt;0,IF('PERSONAL DIRECTO'!BL22&gt;0,INT(-'PERSONAL DIRECTO'!$CW182*('PERSONAL DIRECTO'!BL22/('PERSONAL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DIRECTO'!BL22)/$B127,0),0)</f>
        <v>0</v>
      </c>
      <c r="BJ127" s="341">
        <f t="shared" si="147"/>
        <v>0</v>
      </c>
      <c r="BK127" s="355" t="str">
        <f>+IF(BK101=" "," ",BK101*(1+'PERSONAL DIRECTO'!$C$164))</f>
        <v xml:space="preserve"> </v>
      </c>
      <c r="BL127" s="237">
        <f>+IF($B127&gt;0,IF('PERSONAL DIRECTO'!BO22&gt;0,INT(-'PERSONAL DIRECTO'!$CW182*('PERSONAL DIRECTO'!BO22/('PERSONAL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DIRECTO'!BO22)/$B127,0),0)</f>
        <v>0</v>
      </c>
      <c r="BM127" s="341">
        <f t="shared" si="148"/>
        <v>0</v>
      </c>
      <c r="BN127" s="355" t="str">
        <f>+IF(BN101=" "," ",BN101*(1+'PERSONAL DIRECTO'!$C$164))</f>
        <v xml:space="preserve"> </v>
      </c>
      <c r="BO127" s="237">
        <f>+IF($B127&gt;0,IF('PERSONAL DIRECTO'!BR22&gt;0,INT(-'PERSONAL DIRECTO'!$CW182*('PERSONAL DIRECTO'!BR22/('PERSONAL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DIRECTO'!BR22)/$B127,0),0)</f>
        <v>0</v>
      </c>
      <c r="BP127" s="341">
        <f t="shared" si="149"/>
        <v>0</v>
      </c>
      <c r="BQ127" s="355" t="str">
        <f>+IF(BQ101=" "," ",BQ101*(1+'PERSONAL DIRECTO'!$C$164))</f>
        <v xml:space="preserve"> </v>
      </c>
      <c r="BR127" s="237">
        <f>+IF($B127&gt;0,IF('PERSONAL DIRECTO'!BU22&gt;0,INT(-'PERSONAL DIRECTO'!$CW182*('PERSONAL DIRECTO'!BU22/('PERSONAL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DIRECTO'!BU22)/$B127,0),0)</f>
        <v>0</v>
      </c>
      <c r="BS127" s="341">
        <f t="shared" si="150"/>
        <v>0</v>
      </c>
      <c r="BT127" s="355" t="str">
        <f>+IF(BT101=" "," ",BT101*(1+'PERSONAL DIRECTO'!$C$164))</f>
        <v xml:space="preserve"> </v>
      </c>
      <c r="BU127" s="237">
        <f>+IF($B127&gt;0,IF('PERSONAL DIRECTO'!BX22&gt;0,INT(-'PERSONAL DIRECTO'!$CW182*('PERSONAL DIRECTO'!BX22/('PERSONAL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DIRECTO'!BX22)/$B127,0),0)</f>
        <v>0</v>
      </c>
      <c r="BV127" s="341">
        <f t="shared" si="151"/>
        <v>0</v>
      </c>
      <c r="BW127" s="355" t="str">
        <f>+IF(BW101=" "," ",BW101*(1+'PERSONAL DIRECTO'!$C$164))</f>
        <v xml:space="preserve"> </v>
      </c>
      <c r="BX127" s="237">
        <f>+IF($B127&gt;0,IF('PERSONAL DIRECTO'!CA22&gt;0,INT(-'PERSONAL DIRECTO'!$CW182*('PERSONAL DIRECTO'!CA22/('PERSONAL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DIRECTO'!CA22)/$B127,0),0)</f>
        <v>0</v>
      </c>
      <c r="BY127" s="341">
        <f t="shared" si="152"/>
        <v>0</v>
      </c>
      <c r="BZ127" s="355" t="str">
        <f>+IF(BZ101=" "," ",BZ101*(1+'PERSONAL DIRECTO'!$C$164))</f>
        <v xml:space="preserve"> </v>
      </c>
      <c r="CA127" s="237">
        <f>+IF($B127&gt;0,IF('PERSONAL DIRECTO'!CD22&gt;0,INT(-'PERSONAL DIRECTO'!$CW182*('PERSONAL DIRECTO'!CD22/('PERSONAL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DIRECTO'!CD22)/$B127,0),0)</f>
        <v>0</v>
      </c>
      <c r="CB127" s="341">
        <f t="shared" si="153"/>
        <v>0</v>
      </c>
      <c r="CC127" s="355" t="str">
        <f>+IF(CC101=" "," ",CC101*(1+'PERSONAL DIRECTO'!$C$164))</f>
        <v xml:space="preserve"> </v>
      </c>
      <c r="CD127" s="237">
        <f>+IF($B127&gt;0,IF('PERSONAL DIRECTO'!CG22&gt;0,INT(-'PERSONAL DIRECTO'!$CW182*('PERSONAL DIRECTO'!CG22/('PERSONAL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DIRECTO'!CG22)/$B127,0),0)</f>
        <v>0</v>
      </c>
      <c r="CE127" s="341">
        <f t="shared" si="154"/>
        <v>0</v>
      </c>
      <c r="CF127" s="355" t="str">
        <f>+IF(CF101=" "," ",CF101*(1+'PERSONAL DIRECTO'!$C$164))</f>
        <v xml:space="preserve"> </v>
      </c>
      <c r="CG127" s="237">
        <f>+IF($B127&gt;0,IF('PERSONAL DIRECTO'!CJ22&gt;0,INT(-'PERSONAL DIRECTO'!$CW182*('PERSONAL DIRECTO'!CJ22/('PERSONAL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DIRECTO'!CJ22)/$B127,0),0)</f>
        <v>0</v>
      </c>
      <c r="CH127" s="341">
        <f t="shared" si="155"/>
        <v>0</v>
      </c>
      <c r="CI127" s="355" t="str">
        <f>+IF(CI101=" "," ",CI101*(1+'PERSONAL DIRECTO'!$C$164))</f>
        <v xml:space="preserve"> </v>
      </c>
      <c r="CJ127" s="237">
        <f>+IF($B127&gt;0,IF('PERSONAL DIRECTO'!CM22&gt;0,INT(-'PERSONAL DIRECTO'!$CW182*('PERSONAL DIRECTO'!CM22/('PERSONAL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DIRECTO'!CM22)/$B127,0),0)</f>
        <v>0</v>
      </c>
      <c r="CK127" s="341">
        <f t="shared" si="156"/>
        <v>0</v>
      </c>
      <c r="CL127" s="355" t="str">
        <f>+IF(CL101=" "," ",CL101*(1+'PERSONAL DIRECTO'!$C$164))</f>
        <v xml:space="preserve"> </v>
      </c>
      <c r="CM127" s="237">
        <f>+IF($B127&gt;0,IF('PERSONAL DIRECTO'!CP22&gt;0,INT(-'PERSONAL DIRECTO'!$CW182*('PERSONAL DIRECTO'!CP22/('PERSONAL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DIRECTO'!CP22)/$B127,0),0)</f>
        <v>0</v>
      </c>
      <c r="CN127" s="341">
        <f t="shared" si="157"/>
        <v>0</v>
      </c>
      <c r="CO127" s="76">
        <f t="shared" si="158"/>
        <v>0</v>
      </c>
    </row>
    <row r="128" spans="1:93" s="334" customFormat="1" ht="15.5" x14ac:dyDescent="0.35">
      <c r="A128" s="336" t="str">
        <f>+IF('PERSONAL DIRECTO'!DE183&lt;=15,"No requiere personal adicional",IF('PERSONAL DIRECTO'!CW183&lt;0,'PERSONAL DIRECTO'!A183,"No requiere personal adicional"))</f>
        <v>No requiere personal adicional</v>
      </c>
      <c r="B128" s="337">
        <f>+IF(A128="No requiere personal adicional",0,IF(('PERSONAL DIRECTO'!DA183/'PERSONAL DIRECTO'!$G$4)&lt;1,1,INT(ROUNDUP('PERSONAL DIRECTO'!DA183/'PERSONAL DIRECTO'!$G$4,1))))</f>
        <v>0</v>
      </c>
      <c r="C128" s="355" t="str">
        <f>+IF(C102=" "," ",C102*(1+'PERSONAL DIRECTO'!$C$164))</f>
        <v xml:space="preserve"> </v>
      </c>
      <c r="D128" s="237">
        <f>+IF($B128&gt;0,IF('PERSONAL DIRECTO'!G23&gt;0,INT(-'PERSONAL DIRECTO'!$CW183*('PERSONAL DIRECTO'!G23/('PERSONAL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DIRECTO'!G23)/$B128,0),0)</f>
        <v>0</v>
      </c>
      <c r="E128" s="341">
        <f t="shared" si="128"/>
        <v>0</v>
      </c>
      <c r="F128" s="355" t="str">
        <f>+IF(F102=" "," ",F102*(1+'PERSONAL DIRECTO'!$C$164))</f>
        <v xml:space="preserve"> </v>
      </c>
      <c r="G128" s="237">
        <f>+IF($B128&gt;0,IF('PERSONAL DIRECTO'!J23&gt;0,INT(-'PERSONAL DIRECTO'!$CW183*('PERSONAL DIRECTO'!J23/('PERSONAL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DIRECTO'!J23)/$B128,0),0)</f>
        <v>0</v>
      </c>
      <c r="H128" s="341">
        <f t="shared" si="129"/>
        <v>0</v>
      </c>
      <c r="I128" s="355" t="str">
        <f>+IF(I102=" "," ",I102*(1+'PERSONAL DIRECTO'!$C$164))</f>
        <v xml:space="preserve"> </v>
      </c>
      <c r="J128" s="237">
        <f>+IF($B128&gt;0,IF('PERSONAL DIRECTO'!M23&gt;0,INT(-'PERSONAL DIRECTO'!$CW183*('PERSONAL DIRECTO'!M23/('PERSONAL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DIRECTO'!M23)/$B128,0),0)</f>
        <v>0</v>
      </c>
      <c r="K128" s="341">
        <f t="shared" si="130"/>
        <v>0</v>
      </c>
      <c r="L128" s="355" t="str">
        <f>+IF(L102=" "," ",L102*(1+'PERSONAL DIRECTO'!$C$164))</f>
        <v xml:space="preserve"> </v>
      </c>
      <c r="M128" s="237">
        <f>+IF($B128&gt;0,IF('PERSONAL DIRECTO'!P23&gt;0,INT(-'PERSONAL DIRECTO'!$CW183*('PERSONAL DIRECTO'!P23/('PERSONAL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DIRECTO'!P23)/$B128,0),0)</f>
        <v>0</v>
      </c>
      <c r="N128" s="341">
        <f t="shared" si="131"/>
        <v>0</v>
      </c>
      <c r="O128" s="355" t="str">
        <f>+IF(O102=" "," ",O102*(1+'PERSONAL DIRECTO'!$C$164))</f>
        <v xml:space="preserve"> </v>
      </c>
      <c r="P128" s="237">
        <f>+IF($B128&gt;0,IF('PERSONAL DIRECTO'!S23&gt;0,INT(-'PERSONAL DIRECTO'!$CW183*('PERSONAL DIRECTO'!S23/('PERSONAL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DIRECTO'!S23)/$B128,0),0)</f>
        <v>0</v>
      </c>
      <c r="Q128" s="341">
        <f t="shared" si="132"/>
        <v>0</v>
      </c>
      <c r="R128" s="355" t="str">
        <f>+IF(R102=" "," ",R102*(1+'PERSONAL DIRECTO'!$C$164))</f>
        <v xml:space="preserve"> </v>
      </c>
      <c r="S128" s="237">
        <f>+IF($B128&gt;0,IF('PERSONAL DIRECTO'!V23&gt;0,INT(-'PERSONAL DIRECTO'!$CW183*('PERSONAL DIRECTO'!V23/('PERSONAL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DIRECTO'!V23)/$B128,0),0)</f>
        <v>0</v>
      </c>
      <c r="T128" s="341">
        <f t="shared" si="133"/>
        <v>0</v>
      </c>
      <c r="U128" s="355" t="str">
        <f>+IF(U102=" "," ",U102*(1+'PERSONAL DIRECTO'!$C$164))</f>
        <v xml:space="preserve"> </v>
      </c>
      <c r="V128" s="237">
        <f>+IF($B128&gt;0,IF('PERSONAL DIRECTO'!Y23&gt;0,INT(-'PERSONAL DIRECTO'!$CW183*('PERSONAL DIRECTO'!Y23/('PERSONAL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DIRECTO'!Y23)/$B128,0),0)</f>
        <v>0</v>
      </c>
      <c r="W128" s="341">
        <f t="shared" si="134"/>
        <v>0</v>
      </c>
      <c r="X128" s="355" t="str">
        <f>+IF(X102=" "," ",X102*(1+'PERSONAL DIRECTO'!$C$164))</f>
        <v xml:space="preserve"> </v>
      </c>
      <c r="Y128" s="237">
        <f>+IF($B128&gt;0,IF('PERSONAL DIRECTO'!AB23&gt;0,INT(-'PERSONAL DIRECTO'!$CW183*('PERSONAL DIRECTO'!AB23/('PERSONAL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DIRECTO'!AB23)/$B128,0),0)</f>
        <v>0</v>
      </c>
      <c r="Z128" s="341">
        <f t="shared" si="135"/>
        <v>0</v>
      </c>
      <c r="AA128" s="355" t="str">
        <f>+IF(AA102=" "," ",AA102*(1+'PERSONAL DIRECTO'!$C$164))</f>
        <v xml:space="preserve"> </v>
      </c>
      <c r="AB128" s="237">
        <f>+IF($B128&gt;0,IF('PERSONAL DIRECTO'!AE23&gt;0,INT(-'PERSONAL DIRECTO'!$CW183*('PERSONAL DIRECTO'!AE23/('PERSONAL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DIRECTO'!AE23)/$B128,0),0)</f>
        <v>0</v>
      </c>
      <c r="AC128" s="341">
        <f t="shared" si="136"/>
        <v>0</v>
      </c>
      <c r="AD128" s="355" t="str">
        <f>+IF(AD102=" "," ",AD102*(1+'PERSONAL DIRECTO'!$C$164))</f>
        <v xml:space="preserve"> </v>
      </c>
      <c r="AE128" s="237">
        <f>+IF($B128&gt;0,IF('PERSONAL DIRECTO'!AH23&gt;0,INT(-'PERSONAL DIRECTO'!$CW183*('PERSONAL DIRECTO'!AH23/('PERSONAL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DIRECTO'!AH23)/$B128,0),0)</f>
        <v>0</v>
      </c>
      <c r="AF128" s="341">
        <f t="shared" si="137"/>
        <v>0</v>
      </c>
      <c r="AG128" s="355" t="str">
        <f>+IF(AG102=" "," ",AG102*(1+'PERSONAL DIRECTO'!$C$164))</f>
        <v xml:space="preserve"> </v>
      </c>
      <c r="AH128" s="237">
        <f>+IF($B128&gt;0,IF('PERSONAL DIRECTO'!AK23&gt;0,INT(-'PERSONAL DIRECTO'!$CW183*('PERSONAL DIRECTO'!AK23/('PERSONAL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DIRECTO'!AK23)/$B128,0),0)</f>
        <v>0</v>
      </c>
      <c r="AI128" s="341">
        <f t="shared" si="138"/>
        <v>0</v>
      </c>
      <c r="AJ128" s="355" t="str">
        <f>+IF(AJ102=" "," ",AJ102*(1+'PERSONAL DIRECTO'!$C$164))</f>
        <v xml:space="preserve"> </v>
      </c>
      <c r="AK128" s="237">
        <f>+IF($B128&gt;0,IF('PERSONAL DIRECTO'!AN23&gt;0,INT(-'PERSONAL DIRECTO'!$CW183*('PERSONAL DIRECTO'!AN23/('PERSONAL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DIRECTO'!AN23)/$B128,0),0)</f>
        <v>0</v>
      </c>
      <c r="AL128" s="341">
        <f t="shared" si="139"/>
        <v>0</v>
      </c>
      <c r="AM128" s="355" t="str">
        <f>+IF(AM102=" "," ",AM102*(1+'PERSONAL DIRECTO'!$C$164))</f>
        <v xml:space="preserve"> </v>
      </c>
      <c r="AN128" s="237">
        <f>+IF($B128&gt;0,IF('PERSONAL DIRECTO'!AQ23&gt;0,INT(-'PERSONAL DIRECTO'!$CW183*('PERSONAL DIRECTO'!AQ23/('PERSONAL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DIRECTO'!AQ23)/$B128,0),0)</f>
        <v>0</v>
      </c>
      <c r="AO128" s="341">
        <f t="shared" si="140"/>
        <v>0</v>
      </c>
      <c r="AP128" s="355" t="str">
        <f>+IF(AP102=" "," ",AP102*(1+'PERSONAL DIRECTO'!$C$164))</f>
        <v xml:space="preserve"> </v>
      </c>
      <c r="AQ128" s="237">
        <f>+IF($B128&gt;0,IF('PERSONAL DIRECTO'!AT23&gt;0,INT(-'PERSONAL DIRECTO'!$CW183*('PERSONAL DIRECTO'!AT23/('PERSONAL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DIRECTO'!AT23)/$B128,0),0)</f>
        <v>0</v>
      </c>
      <c r="AR128" s="341">
        <f t="shared" si="141"/>
        <v>0</v>
      </c>
      <c r="AS128" s="355" t="str">
        <f>+IF(AS102=" "," ",AS102*(1+'PERSONAL DIRECTO'!$C$164))</f>
        <v xml:space="preserve"> </v>
      </c>
      <c r="AT128" s="237">
        <f>+IF($B128&gt;0,IF('PERSONAL DIRECTO'!AW23&gt;0,INT(-'PERSONAL DIRECTO'!$CW183*('PERSONAL DIRECTO'!AW23/('PERSONAL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DIRECTO'!AW23)/$B128,0),0)</f>
        <v>0</v>
      </c>
      <c r="AU128" s="341">
        <f t="shared" si="142"/>
        <v>0</v>
      </c>
      <c r="AV128" s="355" t="str">
        <f>+IF(AV102=" "," ",AV102*(1+'PERSONAL DIRECTO'!$C$164))</f>
        <v xml:space="preserve"> </v>
      </c>
      <c r="AW128" s="237">
        <f>+IF($B128&gt;0,IF('PERSONAL DIRECTO'!AZ23&gt;0,INT(-'PERSONAL DIRECTO'!$CW183*('PERSONAL DIRECTO'!AZ23/('PERSONAL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DIRECTO'!AZ23)/$B128,0),0)</f>
        <v>0</v>
      </c>
      <c r="AX128" s="341">
        <f t="shared" si="143"/>
        <v>0</v>
      </c>
      <c r="AY128" s="355" t="str">
        <f>+IF(AY102=" "," ",AY102*(1+'PERSONAL DIRECTO'!$C$164))</f>
        <v xml:space="preserve"> </v>
      </c>
      <c r="AZ128" s="237">
        <f>+IF($B128&gt;0,IF('PERSONAL DIRECTO'!BC23&gt;0,INT(-'PERSONAL DIRECTO'!$CW183*('PERSONAL DIRECTO'!BC23/('PERSONAL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DIRECTO'!BC23)/$B128,0),0)</f>
        <v>0</v>
      </c>
      <c r="BA128" s="341">
        <f t="shared" si="144"/>
        <v>0</v>
      </c>
      <c r="BB128" s="355" t="str">
        <f>+IF(BB102=" "," ",BB102*(1+'PERSONAL DIRECTO'!$C$164))</f>
        <v xml:space="preserve"> </v>
      </c>
      <c r="BC128" s="237">
        <f>+IF($B128&gt;0,IF('PERSONAL DIRECTO'!BF23&gt;0,INT(-'PERSONAL DIRECTO'!$CW183*('PERSONAL DIRECTO'!BF23/('PERSONAL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DIRECTO'!BF23)/$B128,0),0)</f>
        <v>0</v>
      </c>
      <c r="BD128" s="341">
        <f t="shared" si="145"/>
        <v>0</v>
      </c>
      <c r="BE128" s="355" t="str">
        <f>+IF(BE102=" "," ",BE102*(1+'PERSONAL DIRECTO'!$C$164))</f>
        <v xml:space="preserve"> </v>
      </c>
      <c r="BF128" s="237">
        <f>+IF($B128&gt;0,IF('PERSONAL DIRECTO'!BI23&gt;0,INT(-'PERSONAL DIRECTO'!$CW183*('PERSONAL DIRECTO'!BI23/('PERSONAL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DIRECTO'!BI23)/$B128,0),0)</f>
        <v>0</v>
      </c>
      <c r="BG128" s="341">
        <f t="shared" si="146"/>
        <v>0</v>
      </c>
      <c r="BH128" s="355" t="str">
        <f>+IF(BH102=" "," ",BH102*(1+'PERSONAL DIRECTO'!$C$164))</f>
        <v xml:space="preserve"> </v>
      </c>
      <c r="BI128" s="237">
        <f>+IF($B128&gt;0,IF('PERSONAL DIRECTO'!BL23&gt;0,INT(-'PERSONAL DIRECTO'!$CW183*('PERSONAL DIRECTO'!BL23/('PERSONAL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DIRECTO'!BL23)/$B128,0),0)</f>
        <v>0</v>
      </c>
      <c r="BJ128" s="341">
        <f t="shared" si="147"/>
        <v>0</v>
      </c>
      <c r="BK128" s="355" t="str">
        <f>+IF(BK102=" "," ",BK102*(1+'PERSONAL DIRECTO'!$C$164))</f>
        <v xml:space="preserve"> </v>
      </c>
      <c r="BL128" s="237">
        <f>+IF($B128&gt;0,IF('PERSONAL DIRECTO'!BO23&gt;0,INT(-'PERSONAL DIRECTO'!$CW183*('PERSONAL DIRECTO'!BO23/('PERSONAL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DIRECTO'!BO23)/$B128,0),0)</f>
        <v>0</v>
      </c>
      <c r="BM128" s="341">
        <f t="shared" si="148"/>
        <v>0</v>
      </c>
      <c r="BN128" s="355" t="str">
        <f>+IF(BN102=" "," ",BN102*(1+'PERSONAL DIRECTO'!$C$164))</f>
        <v xml:space="preserve"> </v>
      </c>
      <c r="BO128" s="237">
        <f>+IF($B128&gt;0,IF('PERSONAL DIRECTO'!BR23&gt;0,INT(-'PERSONAL DIRECTO'!$CW183*('PERSONAL DIRECTO'!BR23/('PERSONAL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DIRECTO'!BR23)/$B128,0),0)</f>
        <v>0</v>
      </c>
      <c r="BP128" s="341">
        <f t="shared" si="149"/>
        <v>0</v>
      </c>
      <c r="BQ128" s="355" t="str">
        <f>+IF(BQ102=" "," ",BQ102*(1+'PERSONAL DIRECTO'!$C$164))</f>
        <v xml:space="preserve"> </v>
      </c>
      <c r="BR128" s="237">
        <f>+IF($B128&gt;0,IF('PERSONAL DIRECTO'!BU23&gt;0,INT(-'PERSONAL DIRECTO'!$CW183*('PERSONAL DIRECTO'!BU23/('PERSONAL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DIRECTO'!BU23)/$B128,0),0)</f>
        <v>0</v>
      </c>
      <c r="BS128" s="341">
        <f t="shared" si="150"/>
        <v>0</v>
      </c>
      <c r="BT128" s="355" t="str">
        <f>+IF(BT102=" "," ",BT102*(1+'PERSONAL DIRECTO'!$C$164))</f>
        <v xml:space="preserve"> </v>
      </c>
      <c r="BU128" s="237">
        <f>+IF($B128&gt;0,IF('PERSONAL DIRECTO'!BX23&gt;0,INT(-'PERSONAL DIRECTO'!$CW183*('PERSONAL DIRECTO'!BX23/('PERSONAL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DIRECTO'!BX23)/$B128,0),0)</f>
        <v>0</v>
      </c>
      <c r="BV128" s="341">
        <f t="shared" si="151"/>
        <v>0</v>
      </c>
      <c r="BW128" s="355" t="str">
        <f>+IF(BW102=" "," ",BW102*(1+'PERSONAL DIRECTO'!$C$164))</f>
        <v xml:space="preserve"> </v>
      </c>
      <c r="BX128" s="237">
        <f>+IF($B128&gt;0,IF('PERSONAL DIRECTO'!CA23&gt;0,INT(-'PERSONAL DIRECTO'!$CW183*('PERSONAL DIRECTO'!CA23/('PERSONAL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DIRECTO'!CA23)/$B128,0),0)</f>
        <v>0</v>
      </c>
      <c r="BY128" s="341">
        <f t="shared" si="152"/>
        <v>0</v>
      </c>
      <c r="BZ128" s="355" t="str">
        <f>+IF(BZ102=" "," ",BZ102*(1+'PERSONAL DIRECTO'!$C$164))</f>
        <v xml:space="preserve"> </v>
      </c>
      <c r="CA128" s="237">
        <f>+IF($B128&gt;0,IF('PERSONAL DIRECTO'!CD23&gt;0,INT(-'PERSONAL DIRECTO'!$CW183*('PERSONAL DIRECTO'!CD23/('PERSONAL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DIRECTO'!CD23)/$B128,0),0)</f>
        <v>0</v>
      </c>
      <c r="CB128" s="341">
        <f t="shared" si="153"/>
        <v>0</v>
      </c>
      <c r="CC128" s="355" t="str">
        <f>+IF(CC102=" "," ",CC102*(1+'PERSONAL DIRECTO'!$C$164))</f>
        <v xml:space="preserve"> </v>
      </c>
      <c r="CD128" s="237">
        <f>+IF($B128&gt;0,IF('PERSONAL DIRECTO'!CG23&gt;0,INT(-'PERSONAL DIRECTO'!$CW183*('PERSONAL DIRECTO'!CG23/('PERSONAL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DIRECTO'!CG23)/$B128,0),0)</f>
        <v>0</v>
      </c>
      <c r="CE128" s="341">
        <f t="shared" si="154"/>
        <v>0</v>
      </c>
      <c r="CF128" s="355" t="str">
        <f>+IF(CF102=" "," ",CF102*(1+'PERSONAL DIRECTO'!$C$164))</f>
        <v xml:space="preserve"> </v>
      </c>
      <c r="CG128" s="237">
        <f>+IF($B128&gt;0,IF('PERSONAL DIRECTO'!CJ23&gt;0,INT(-'PERSONAL DIRECTO'!$CW183*('PERSONAL DIRECTO'!CJ23/('PERSONAL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DIRECTO'!CJ23)/$B128,0),0)</f>
        <v>0</v>
      </c>
      <c r="CH128" s="341">
        <f t="shared" si="155"/>
        <v>0</v>
      </c>
      <c r="CI128" s="355" t="str">
        <f>+IF(CI102=" "," ",CI102*(1+'PERSONAL DIRECTO'!$C$164))</f>
        <v xml:space="preserve"> </v>
      </c>
      <c r="CJ128" s="237">
        <f>+IF($B128&gt;0,IF('PERSONAL DIRECTO'!CM23&gt;0,INT(-'PERSONAL DIRECTO'!$CW183*('PERSONAL DIRECTO'!CM23/('PERSONAL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DIRECTO'!CM23)/$B128,0),0)</f>
        <v>0</v>
      </c>
      <c r="CK128" s="341">
        <f t="shared" si="156"/>
        <v>0</v>
      </c>
      <c r="CL128" s="355" t="str">
        <f>+IF(CL102=" "," ",CL102*(1+'PERSONAL DIRECTO'!$C$164))</f>
        <v xml:space="preserve"> </v>
      </c>
      <c r="CM128" s="237">
        <f>+IF($B128&gt;0,IF('PERSONAL DIRECTO'!CP23&gt;0,INT(-'PERSONAL DIRECTO'!$CW183*('PERSONAL DIRECTO'!CP23/('PERSONAL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DIRECTO'!CP23)/$B128,0),0)</f>
        <v>0</v>
      </c>
      <c r="CN128" s="341">
        <f t="shared" si="157"/>
        <v>0</v>
      </c>
      <c r="CO128" s="76">
        <f t="shared" si="158"/>
        <v>0</v>
      </c>
    </row>
    <row r="129" spans="1:93" s="334" customFormat="1" ht="15.5" x14ac:dyDescent="0.35">
      <c r="A129" s="336" t="str">
        <f>+IF('PERSONAL DIRECTO'!DE184&lt;=15,"No requiere personal adicional",IF('PERSONAL DIRECTO'!CW184&lt;0,'PERSONAL DIRECTO'!A184,"No requiere personal adicional"))</f>
        <v>No requiere personal adicional</v>
      </c>
      <c r="B129" s="337">
        <f>+IF(A129="No requiere personal adicional",0,IF(('PERSONAL DIRECTO'!DA184/'PERSONAL DIRECTO'!$G$4)&lt;1,1,INT(ROUNDUP('PERSONAL DIRECTO'!DA184/'PERSONAL DIRECTO'!$G$4,1))))</f>
        <v>0</v>
      </c>
      <c r="C129" s="355" t="str">
        <f>+IF(C103=" "," ",C103*(1+'PERSONAL DIRECTO'!$C$164))</f>
        <v xml:space="preserve"> </v>
      </c>
      <c r="D129" s="237">
        <f>+IF($B129&gt;0,IF('PERSONAL DIRECTO'!G24&gt;0,INT(-'PERSONAL DIRECTO'!$CW184*('PERSONAL DIRECTO'!G24/('PERSONAL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DIRECTO'!G24)/$B129,0),0)</f>
        <v>0</v>
      </c>
      <c r="E129" s="341">
        <f t="shared" si="128"/>
        <v>0</v>
      </c>
      <c r="F129" s="355" t="str">
        <f>+IF(F103=" "," ",F103*(1+'PERSONAL DIRECTO'!$C$164))</f>
        <v xml:space="preserve"> </v>
      </c>
      <c r="G129" s="237">
        <f>+IF($B129&gt;0,IF('PERSONAL DIRECTO'!J24&gt;0,INT(-'PERSONAL DIRECTO'!$CW184*('PERSONAL DIRECTO'!J24/('PERSONAL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DIRECTO'!J24)/$B129,0),0)</f>
        <v>0</v>
      </c>
      <c r="H129" s="341">
        <f t="shared" si="129"/>
        <v>0</v>
      </c>
      <c r="I129" s="355" t="str">
        <f>+IF(I103=" "," ",I103*(1+'PERSONAL DIRECTO'!$C$164))</f>
        <v xml:space="preserve"> </v>
      </c>
      <c r="J129" s="237">
        <f>+IF($B129&gt;0,IF('PERSONAL DIRECTO'!M24&gt;0,INT(-'PERSONAL DIRECTO'!$CW184*('PERSONAL DIRECTO'!M24/('PERSONAL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DIRECTO'!M24)/$B129,0),0)</f>
        <v>0</v>
      </c>
      <c r="K129" s="341">
        <f t="shared" si="130"/>
        <v>0</v>
      </c>
      <c r="L129" s="355" t="str">
        <f>+IF(L103=" "," ",L103*(1+'PERSONAL DIRECTO'!$C$164))</f>
        <v xml:space="preserve"> </v>
      </c>
      <c r="M129" s="237">
        <f>+IF($B129&gt;0,IF('PERSONAL DIRECTO'!P24&gt;0,INT(-'PERSONAL DIRECTO'!$CW184*('PERSONAL DIRECTO'!P24/('PERSONAL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DIRECTO'!P24)/$B129,0),0)</f>
        <v>0</v>
      </c>
      <c r="N129" s="341">
        <f t="shared" si="131"/>
        <v>0</v>
      </c>
      <c r="O129" s="355" t="str">
        <f>+IF(O103=" "," ",O103*(1+'PERSONAL DIRECTO'!$C$164))</f>
        <v xml:space="preserve"> </v>
      </c>
      <c r="P129" s="237">
        <f>+IF($B129&gt;0,IF('PERSONAL DIRECTO'!S24&gt;0,INT(-'PERSONAL DIRECTO'!$CW184*('PERSONAL DIRECTO'!S24/('PERSONAL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DIRECTO'!S24)/$B129,0),0)</f>
        <v>0</v>
      </c>
      <c r="Q129" s="341">
        <f t="shared" si="132"/>
        <v>0</v>
      </c>
      <c r="R129" s="355" t="str">
        <f>+IF(R103=" "," ",R103*(1+'PERSONAL DIRECTO'!$C$164))</f>
        <v xml:space="preserve"> </v>
      </c>
      <c r="S129" s="237">
        <f>+IF($B129&gt;0,IF('PERSONAL DIRECTO'!V24&gt;0,INT(-'PERSONAL DIRECTO'!$CW184*('PERSONAL DIRECTO'!V24/('PERSONAL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DIRECTO'!V24)/$B129,0),0)</f>
        <v>0</v>
      </c>
      <c r="T129" s="341">
        <f t="shared" si="133"/>
        <v>0</v>
      </c>
      <c r="U129" s="355" t="str">
        <f>+IF(U103=" "," ",U103*(1+'PERSONAL DIRECTO'!$C$164))</f>
        <v xml:space="preserve"> </v>
      </c>
      <c r="V129" s="237">
        <f>+IF($B129&gt;0,IF('PERSONAL DIRECTO'!Y24&gt;0,INT(-'PERSONAL DIRECTO'!$CW184*('PERSONAL DIRECTO'!Y24/('PERSONAL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DIRECTO'!Y24)/$B129,0),0)</f>
        <v>0</v>
      </c>
      <c r="W129" s="341">
        <f t="shared" si="134"/>
        <v>0</v>
      </c>
      <c r="X129" s="355" t="str">
        <f>+IF(X103=" "," ",X103*(1+'PERSONAL DIRECTO'!$C$164))</f>
        <v xml:space="preserve"> </v>
      </c>
      <c r="Y129" s="237">
        <f>+IF($B129&gt;0,IF('PERSONAL DIRECTO'!AB24&gt;0,INT(-'PERSONAL DIRECTO'!$CW184*('PERSONAL DIRECTO'!AB24/('PERSONAL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DIRECTO'!AB24)/$B129,0),0)</f>
        <v>0</v>
      </c>
      <c r="Z129" s="341">
        <f t="shared" si="135"/>
        <v>0</v>
      </c>
      <c r="AA129" s="355" t="str">
        <f>+IF(AA103=" "," ",AA103*(1+'PERSONAL DIRECTO'!$C$164))</f>
        <v xml:space="preserve"> </v>
      </c>
      <c r="AB129" s="237">
        <f>+IF($B129&gt;0,IF('PERSONAL DIRECTO'!AE24&gt;0,INT(-'PERSONAL DIRECTO'!$CW184*('PERSONAL DIRECTO'!AE24/('PERSONAL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DIRECTO'!AE24)/$B129,0),0)</f>
        <v>0</v>
      </c>
      <c r="AC129" s="341">
        <f t="shared" si="136"/>
        <v>0</v>
      </c>
      <c r="AD129" s="355" t="str">
        <f>+IF(AD103=" "," ",AD103*(1+'PERSONAL DIRECTO'!$C$164))</f>
        <v xml:space="preserve"> </v>
      </c>
      <c r="AE129" s="237">
        <f>+IF($B129&gt;0,IF('PERSONAL DIRECTO'!AH24&gt;0,INT(-'PERSONAL DIRECTO'!$CW184*('PERSONAL DIRECTO'!AH24/('PERSONAL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DIRECTO'!AH24)/$B129,0),0)</f>
        <v>0</v>
      </c>
      <c r="AF129" s="341">
        <f t="shared" si="137"/>
        <v>0</v>
      </c>
      <c r="AG129" s="355" t="str">
        <f>+IF(AG103=" "," ",AG103*(1+'PERSONAL DIRECTO'!$C$164))</f>
        <v xml:space="preserve"> </v>
      </c>
      <c r="AH129" s="237">
        <f>+IF($B129&gt;0,IF('PERSONAL DIRECTO'!AK24&gt;0,INT(-'PERSONAL DIRECTO'!$CW184*('PERSONAL DIRECTO'!AK24/('PERSONAL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DIRECTO'!AK24)/$B129,0),0)</f>
        <v>0</v>
      </c>
      <c r="AI129" s="341">
        <f t="shared" si="138"/>
        <v>0</v>
      </c>
      <c r="AJ129" s="355" t="str">
        <f>+IF(AJ103=" "," ",AJ103*(1+'PERSONAL DIRECTO'!$C$164))</f>
        <v xml:space="preserve"> </v>
      </c>
      <c r="AK129" s="237">
        <f>+IF($B129&gt;0,IF('PERSONAL DIRECTO'!AN24&gt;0,INT(-'PERSONAL DIRECTO'!$CW184*('PERSONAL DIRECTO'!AN24/('PERSONAL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DIRECTO'!AN24)/$B129,0),0)</f>
        <v>0</v>
      </c>
      <c r="AL129" s="341">
        <f t="shared" si="139"/>
        <v>0</v>
      </c>
      <c r="AM129" s="355" t="str">
        <f>+IF(AM103=" "," ",AM103*(1+'PERSONAL DIRECTO'!$C$164))</f>
        <v xml:space="preserve"> </v>
      </c>
      <c r="AN129" s="237">
        <f>+IF($B129&gt;0,IF('PERSONAL DIRECTO'!AQ24&gt;0,INT(-'PERSONAL DIRECTO'!$CW184*('PERSONAL DIRECTO'!AQ24/('PERSONAL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DIRECTO'!AQ24)/$B129,0),0)</f>
        <v>0</v>
      </c>
      <c r="AO129" s="341">
        <f t="shared" si="140"/>
        <v>0</v>
      </c>
      <c r="AP129" s="355" t="str">
        <f>+IF(AP103=" "," ",AP103*(1+'PERSONAL DIRECTO'!$C$164))</f>
        <v xml:space="preserve"> </v>
      </c>
      <c r="AQ129" s="237">
        <f>+IF($B129&gt;0,IF('PERSONAL DIRECTO'!AT24&gt;0,INT(-'PERSONAL DIRECTO'!$CW184*('PERSONAL DIRECTO'!AT24/('PERSONAL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DIRECTO'!AT24)/$B129,0),0)</f>
        <v>0</v>
      </c>
      <c r="AR129" s="341">
        <f t="shared" si="141"/>
        <v>0</v>
      </c>
      <c r="AS129" s="355" t="str">
        <f>+IF(AS103=" "," ",AS103*(1+'PERSONAL DIRECTO'!$C$164))</f>
        <v xml:space="preserve"> </v>
      </c>
      <c r="AT129" s="237">
        <f>+IF($B129&gt;0,IF('PERSONAL DIRECTO'!AW24&gt;0,INT(-'PERSONAL DIRECTO'!$CW184*('PERSONAL DIRECTO'!AW24/('PERSONAL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DIRECTO'!AW24)/$B129,0),0)</f>
        <v>0</v>
      </c>
      <c r="AU129" s="341">
        <f t="shared" si="142"/>
        <v>0</v>
      </c>
      <c r="AV129" s="355" t="str">
        <f>+IF(AV103=" "," ",AV103*(1+'PERSONAL DIRECTO'!$C$164))</f>
        <v xml:space="preserve"> </v>
      </c>
      <c r="AW129" s="237">
        <f>+IF($B129&gt;0,IF('PERSONAL DIRECTO'!AZ24&gt;0,INT(-'PERSONAL DIRECTO'!$CW184*('PERSONAL DIRECTO'!AZ24/('PERSONAL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DIRECTO'!AZ24)/$B129,0),0)</f>
        <v>0</v>
      </c>
      <c r="AX129" s="341">
        <f t="shared" si="143"/>
        <v>0</v>
      </c>
      <c r="AY129" s="355" t="str">
        <f>+IF(AY103=" "," ",AY103*(1+'PERSONAL DIRECTO'!$C$164))</f>
        <v xml:space="preserve"> </v>
      </c>
      <c r="AZ129" s="237">
        <f>+IF($B129&gt;0,IF('PERSONAL DIRECTO'!BC24&gt;0,INT(-'PERSONAL DIRECTO'!$CW184*('PERSONAL DIRECTO'!BC24/('PERSONAL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DIRECTO'!BC24)/$B129,0),0)</f>
        <v>0</v>
      </c>
      <c r="BA129" s="341">
        <f t="shared" si="144"/>
        <v>0</v>
      </c>
      <c r="BB129" s="355" t="str">
        <f>+IF(BB103=" "," ",BB103*(1+'PERSONAL DIRECTO'!$C$164))</f>
        <v xml:space="preserve"> </v>
      </c>
      <c r="BC129" s="237">
        <f>+IF($B129&gt;0,IF('PERSONAL DIRECTO'!BF24&gt;0,INT(-'PERSONAL DIRECTO'!$CW184*('PERSONAL DIRECTO'!BF24/('PERSONAL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DIRECTO'!BF24)/$B129,0),0)</f>
        <v>0</v>
      </c>
      <c r="BD129" s="341">
        <f t="shared" si="145"/>
        <v>0</v>
      </c>
      <c r="BE129" s="355" t="str">
        <f>+IF(BE103=" "," ",BE103*(1+'PERSONAL DIRECTO'!$C$164))</f>
        <v xml:space="preserve"> </v>
      </c>
      <c r="BF129" s="237">
        <f>+IF($B129&gt;0,IF('PERSONAL DIRECTO'!BI24&gt;0,INT(-'PERSONAL DIRECTO'!$CW184*('PERSONAL DIRECTO'!BI24/('PERSONAL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DIRECTO'!BI24)/$B129,0),0)</f>
        <v>0</v>
      </c>
      <c r="BG129" s="341">
        <f t="shared" si="146"/>
        <v>0</v>
      </c>
      <c r="BH129" s="355" t="str">
        <f>+IF(BH103=" "," ",BH103*(1+'PERSONAL DIRECTO'!$C$164))</f>
        <v xml:space="preserve"> </v>
      </c>
      <c r="BI129" s="237">
        <f>+IF($B129&gt;0,IF('PERSONAL DIRECTO'!BL24&gt;0,INT(-'PERSONAL DIRECTO'!$CW184*('PERSONAL DIRECTO'!BL24/('PERSONAL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DIRECTO'!BL24)/$B129,0),0)</f>
        <v>0</v>
      </c>
      <c r="BJ129" s="341">
        <f t="shared" si="147"/>
        <v>0</v>
      </c>
      <c r="BK129" s="355" t="str">
        <f>+IF(BK103=" "," ",BK103*(1+'PERSONAL DIRECTO'!$C$164))</f>
        <v xml:space="preserve"> </v>
      </c>
      <c r="BL129" s="237">
        <f>+IF($B129&gt;0,IF('PERSONAL DIRECTO'!BO24&gt;0,INT(-'PERSONAL DIRECTO'!$CW184*('PERSONAL DIRECTO'!BO24/('PERSONAL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DIRECTO'!BO24)/$B129,0),0)</f>
        <v>0</v>
      </c>
      <c r="BM129" s="341">
        <f t="shared" si="148"/>
        <v>0</v>
      </c>
      <c r="BN129" s="355" t="str">
        <f>+IF(BN103=" "," ",BN103*(1+'PERSONAL DIRECTO'!$C$164))</f>
        <v xml:space="preserve"> </v>
      </c>
      <c r="BO129" s="237">
        <f>+IF($B129&gt;0,IF('PERSONAL DIRECTO'!BR24&gt;0,INT(-'PERSONAL DIRECTO'!$CW184*('PERSONAL DIRECTO'!BR24/('PERSONAL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DIRECTO'!BR24)/$B129,0),0)</f>
        <v>0</v>
      </c>
      <c r="BP129" s="341">
        <f t="shared" si="149"/>
        <v>0</v>
      </c>
      <c r="BQ129" s="355" t="str">
        <f>+IF(BQ103=" "," ",BQ103*(1+'PERSONAL DIRECTO'!$C$164))</f>
        <v xml:space="preserve"> </v>
      </c>
      <c r="BR129" s="237">
        <f>+IF($B129&gt;0,IF('PERSONAL DIRECTO'!BU24&gt;0,INT(-'PERSONAL DIRECTO'!$CW184*('PERSONAL DIRECTO'!BU24/('PERSONAL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DIRECTO'!BU24)/$B129,0),0)</f>
        <v>0</v>
      </c>
      <c r="BS129" s="341">
        <f t="shared" si="150"/>
        <v>0</v>
      </c>
      <c r="BT129" s="355" t="str">
        <f>+IF(BT103=" "," ",BT103*(1+'PERSONAL DIRECTO'!$C$164))</f>
        <v xml:space="preserve"> </v>
      </c>
      <c r="BU129" s="237">
        <f>+IF($B129&gt;0,IF('PERSONAL DIRECTO'!BX24&gt;0,INT(-'PERSONAL DIRECTO'!$CW184*('PERSONAL DIRECTO'!BX24/('PERSONAL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DIRECTO'!BX24)/$B129,0),0)</f>
        <v>0</v>
      </c>
      <c r="BV129" s="341">
        <f t="shared" si="151"/>
        <v>0</v>
      </c>
      <c r="BW129" s="355" t="str">
        <f>+IF(BW103=" "," ",BW103*(1+'PERSONAL DIRECTO'!$C$164))</f>
        <v xml:space="preserve"> </v>
      </c>
      <c r="BX129" s="237">
        <f>+IF($B129&gt;0,IF('PERSONAL DIRECTO'!CA24&gt;0,INT(-'PERSONAL DIRECTO'!$CW184*('PERSONAL DIRECTO'!CA24/('PERSONAL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DIRECTO'!CA24)/$B129,0),0)</f>
        <v>0</v>
      </c>
      <c r="BY129" s="341">
        <f t="shared" si="152"/>
        <v>0</v>
      </c>
      <c r="BZ129" s="355" t="str">
        <f>+IF(BZ103=" "," ",BZ103*(1+'PERSONAL DIRECTO'!$C$164))</f>
        <v xml:space="preserve"> </v>
      </c>
      <c r="CA129" s="237">
        <f>+IF($B129&gt;0,IF('PERSONAL DIRECTO'!CD24&gt;0,INT(-'PERSONAL DIRECTO'!$CW184*('PERSONAL DIRECTO'!CD24/('PERSONAL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DIRECTO'!CD24)/$B129,0),0)</f>
        <v>0</v>
      </c>
      <c r="CB129" s="341">
        <f t="shared" si="153"/>
        <v>0</v>
      </c>
      <c r="CC129" s="355" t="str">
        <f>+IF(CC103=" "," ",CC103*(1+'PERSONAL DIRECTO'!$C$164))</f>
        <v xml:space="preserve"> </v>
      </c>
      <c r="CD129" s="237">
        <f>+IF($B129&gt;0,IF('PERSONAL DIRECTO'!CG24&gt;0,INT(-'PERSONAL DIRECTO'!$CW184*('PERSONAL DIRECTO'!CG24/('PERSONAL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DIRECTO'!CG24)/$B129,0),0)</f>
        <v>0</v>
      </c>
      <c r="CE129" s="341">
        <f t="shared" si="154"/>
        <v>0</v>
      </c>
      <c r="CF129" s="355" t="str">
        <f>+IF(CF103=" "," ",CF103*(1+'PERSONAL DIRECTO'!$C$164))</f>
        <v xml:space="preserve"> </v>
      </c>
      <c r="CG129" s="237">
        <f>+IF($B129&gt;0,IF('PERSONAL DIRECTO'!CJ24&gt;0,INT(-'PERSONAL DIRECTO'!$CW184*('PERSONAL DIRECTO'!CJ24/('PERSONAL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DIRECTO'!CJ24)/$B129,0),0)</f>
        <v>0</v>
      </c>
      <c r="CH129" s="341">
        <f t="shared" si="155"/>
        <v>0</v>
      </c>
      <c r="CI129" s="355" t="str">
        <f>+IF(CI103=" "," ",CI103*(1+'PERSONAL DIRECTO'!$C$164))</f>
        <v xml:space="preserve"> </v>
      </c>
      <c r="CJ129" s="237">
        <f>+IF($B129&gt;0,IF('PERSONAL DIRECTO'!CM24&gt;0,INT(-'PERSONAL DIRECTO'!$CW184*('PERSONAL DIRECTO'!CM24/('PERSONAL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DIRECTO'!CM24)/$B129,0),0)</f>
        <v>0</v>
      </c>
      <c r="CK129" s="341">
        <f t="shared" si="156"/>
        <v>0</v>
      </c>
      <c r="CL129" s="355" t="str">
        <f>+IF(CL103=" "," ",CL103*(1+'PERSONAL DIRECTO'!$C$164))</f>
        <v xml:space="preserve"> </v>
      </c>
      <c r="CM129" s="237">
        <f>+IF($B129&gt;0,IF('PERSONAL DIRECTO'!CP24&gt;0,INT(-'PERSONAL DIRECTO'!$CW184*('PERSONAL DIRECTO'!CP24/('PERSONAL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DIRECTO'!CP24)/$B129,0),0)</f>
        <v>0</v>
      </c>
      <c r="CN129" s="341">
        <f t="shared" si="157"/>
        <v>0</v>
      </c>
      <c r="CO129" s="76">
        <f t="shared" si="158"/>
        <v>0</v>
      </c>
    </row>
    <row r="130" spans="1:93" s="334" customFormat="1" ht="15.5" x14ac:dyDescent="0.35">
      <c r="A130" s="336" t="str">
        <f>+IF('PERSONAL DIRECTO'!DE185&lt;=15,"No requiere personal adicional",IF('PERSONAL DIRECTO'!CW185&lt;0,'PERSONAL DIRECTO'!A185,"No requiere personal adicional"))</f>
        <v>No requiere personal adicional</v>
      </c>
      <c r="B130" s="337">
        <f>+IF(A130="No requiere personal adicional",0,IF(('PERSONAL DIRECTO'!DA185/'PERSONAL DIRECTO'!$G$4)&lt;1,1,INT(ROUNDUP('PERSONAL DIRECTO'!DA185/'PERSONAL DIRECTO'!$G$4,1))))</f>
        <v>0</v>
      </c>
      <c r="C130" s="355" t="str">
        <f>+IF(C104=" "," ",C104*(1+'PERSONAL DIRECTO'!$C$164))</f>
        <v xml:space="preserve"> </v>
      </c>
      <c r="D130" s="237">
        <f>+IF($B130&gt;0,IF('PERSONAL DIRECTO'!G25&gt;0,INT(-'PERSONAL DIRECTO'!$CW185*('PERSONAL DIRECTO'!G25/('PERSONAL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DIRECTO'!G25)/$B130,0),0)</f>
        <v>0</v>
      </c>
      <c r="E130" s="341">
        <f t="shared" si="128"/>
        <v>0</v>
      </c>
      <c r="F130" s="355" t="str">
        <f>+IF(F104=" "," ",F104*(1+'PERSONAL DIRECTO'!$C$164))</f>
        <v xml:space="preserve"> </v>
      </c>
      <c r="G130" s="237">
        <f>+IF($B130&gt;0,IF('PERSONAL DIRECTO'!J25&gt;0,INT(-'PERSONAL DIRECTO'!$CW185*('PERSONAL DIRECTO'!J25/('PERSONAL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DIRECTO'!J25)/$B130,0),0)</f>
        <v>0</v>
      </c>
      <c r="H130" s="341">
        <f t="shared" si="129"/>
        <v>0</v>
      </c>
      <c r="I130" s="355" t="str">
        <f>+IF(I104=" "," ",I104*(1+'PERSONAL DIRECTO'!$C$164))</f>
        <v xml:space="preserve"> </v>
      </c>
      <c r="J130" s="237">
        <f>+IF($B130&gt;0,IF('PERSONAL DIRECTO'!M25&gt;0,INT(-'PERSONAL DIRECTO'!$CW185*('PERSONAL DIRECTO'!M25/('PERSONAL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DIRECTO'!M25)/$B130,0),0)</f>
        <v>0</v>
      </c>
      <c r="K130" s="341">
        <f t="shared" si="130"/>
        <v>0</v>
      </c>
      <c r="L130" s="355" t="str">
        <f>+IF(L104=" "," ",L104*(1+'PERSONAL DIRECTO'!$C$164))</f>
        <v xml:space="preserve"> </v>
      </c>
      <c r="M130" s="237">
        <f>+IF($B130&gt;0,IF('PERSONAL DIRECTO'!P25&gt;0,INT(-'PERSONAL DIRECTO'!$CW185*('PERSONAL DIRECTO'!P25/('PERSONAL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DIRECTO'!P25)/$B130,0),0)</f>
        <v>0</v>
      </c>
      <c r="N130" s="341">
        <f t="shared" si="131"/>
        <v>0</v>
      </c>
      <c r="O130" s="355" t="str">
        <f>+IF(O104=" "," ",O104*(1+'PERSONAL DIRECTO'!$C$164))</f>
        <v xml:space="preserve"> </v>
      </c>
      <c r="P130" s="237">
        <f>+IF($B130&gt;0,IF('PERSONAL DIRECTO'!S25&gt;0,INT(-'PERSONAL DIRECTO'!$CW185*('PERSONAL DIRECTO'!S25/('PERSONAL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DIRECTO'!S25)/$B130,0),0)</f>
        <v>0</v>
      </c>
      <c r="Q130" s="341">
        <f t="shared" si="132"/>
        <v>0</v>
      </c>
      <c r="R130" s="355" t="str">
        <f>+IF(R104=" "," ",R104*(1+'PERSONAL DIRECTO'!$C$164))</f>
        <v xml:space="preserve"> </v>
      </c>
      <c r="S130" s="237">
        <f>+IF($B130&gt;0,IF('PERSONAL DIRECTO'!V25&gt;0,INT(-'PERSONAL DIRECTO'!$CW185*('PERSONAL DIRECTO'!V25/('PERSONAL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DIRECTO'!V25)/$B130,0),0)</f>
        <v>0</v>
      </c>
      <c r="T130" s="341">
        <f t="shared" si="133"/>
        <v>0</v>
      </c>
      <c r="U130" s="355" t="str">
        <f>+IF(U104=" "," ",U104*(1+'PERSONAL DIRECTO'!$C$164))</f>
        <v xml:space="preserve"> </v>
      </c>
      <c r="V130" s="237">
        <f>+IF($B130&gt;0,IF('PERSONAL DIRECTO'!Y25&gt;0,INT(-'PERSONAL DIRECTO'!$CW185*('PERSONAL DIRECTO'!Y25/('PERSONAL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DIRECTO'!Y25)/$B130,0),0)</f>
        <v>0</v>
      </c>
      <c r="W130" s="341">
        <f t="shared" si="134"/>
        <v>0</v>
      </c>
      <c r="X130" s="355" t="str">
        <f>+IF(X104=" "," ",X104*(1+'PERSONAL DIRECTO'!$C$164))</f>
        <v xml:space="preserve"> </v>
      </c>
      <c r="Y130" s="237">
        <f>+IF($B130&gt;0,IF('PERSONAL DIRECTO'!AB25&gt;0,INT(-'PERSONAL DIRECTO'!$CW185*('PERSONAL DIRECTO'!AB25/('PERSONAL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DIRECTO'!AB25)/$B130,0),0)</f>
        <v>0</v>
      </c>
      <c r="Z130" s="341">
        <f t="shared" si="135"/>
        <v>0</v>
      </c>
      <c r="AA130" s="355" t="str">
        <f>+IF(AA104=" "," ",AA104*(1+'PERSONAL DIRECTO'!$C$164))</f>
        <v xml:space="preserve"> </v>
      </c>
      <c r="AB130" s="237">
        <f>+IF($B130&gt;0,IF('PERSONAL DIRECTO'!AE25&gt;0,INT(-'PERSONAL DIRECTO'!$CW185*('PERSONAL DIRECTO'!AE25/('PERSONAL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DIRECTO'!AE25)/$B130,0),0)</f>
        <v>0</v>
      </c>
      <c r="AC130" s="341">
        <f t="shared" si="136"/>
        <v>0</v>
      </c>
      <c r="AD130" s="355" t="str">
        <f>+IF(AD104=" "," ",AD104*(1+'PERSONAL DIRECTO'!$C$164))</f>
        <v xml:space="preserve"> </v>
      </c>
      <c r="AE130" s="237">
        <f>+IF($B130&gt;0,IF('PERSONAL DIRECTO'!AH25&gt;0,INT(-'PERSONAL DIRECTO'!$CW185*('PERSONAL DIRECTO'!AH25/('PERSONAL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DIRECTO'!AH25)/$B130,0),0)</f>
        <v>0</v>
      </c>
      <c r="AF130" s="341">
        <f t="shared" si="137"/>
        <v>0</v>
      </c>
      <c r="AG130" s="355" t="str">
        <f>+IF(AG104=" "," ",AG104*(1+'PERSONAL DIRECTO'!$C$164))</f>
        <v xml:space="preserve"> </v>
      </c>
      <c r="AH130" s="237">
        <f>+IF($B130&gt;0,IF('PERSONAL DIRECTO'!AK25&gt;0,INT(-'PERSONAL DIRECTO'!$CW185*('PERSONAL DIRECTO'!AK25/('PERSONAL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DIRECTO'!AK25)/$B130,0),0)</f>
        <v>0</v>
      </c>
      <c r="AI130" s="341">
        <f t="shared" si="138"/>
        <v>0</v>
      </c>
      <c r="AJ130" s="355" t="str">
        <f>+IF(AJ104=" "," ",AJ104*(1+'PERSONAL DIRECTO'!$C$164))</f>
        <v xml:space="preserve"> </v>
      </c>
      <c r="AK130" s="237">
        <f>+IF($B130&gt;0,IF('PERSONAL DIRECTO'!AN25&gt;0,INT(-'PERSONAL DIRECTO'!$CW185*('PERSONAL DIRECTO'!AN25/('PERSONAL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DIRECTO'!AN25)/$B130,0),0)</f>
        <v>0</v>
      </c>
      <c r="AL130" s="341">
        <f t="shared" si="139"/>
        <v>0</v>
      </c>
      <c r="AM130" s="355" t="str">
        <f>+IF(AM104=" "," ",AM104*(1+'PERSONAL DIRECTO'!$C$164))</f>
        <v xml:space="preserve"> </v>
      </c>
      <c r="AN130" s="237">
        <f>+IF($B130&gt;0,IF('PERSONAL DIRECTO'!AQ25&gt;0,INT(-'PERSONAL DIRECTO'!$CW185*('PERSONAL DIRECTO'!AQ25/('PERSONAL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DIRECTO'!AQ25)/$B130,0),0)</f>
        <v>0</v>
      </c>
      <c r="AO130" s="341">
        <f t="shared" si="140"/>
        <v>0</v>
      </c>
      <c r="AP130" s="355" t="str">
        <f>+IF(AP104=" "," ",AP104*(1+'PERSONAL DIRECTO'!$C$164))</f>
        <v xml:space="preserve"> </v>
      </c>
      <c r="AQ130" s="237">
        <f>+IF($B130&gt;0,IF('PERSONAL DIRECTO'!AT25&gt;0,INT(-'PERSONAL DIRECTO'!$CW185*('PERSONAL DIRECTO'!AT25/('PERSONAL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DIRECTO'!AT25)/$B130,0),0)</f>
        <v>0</v>
      </c>
      <c r="AR130" s="341">
        <f t="shared" si="141"/>
        <v>0</v>
      </c>
      <c r="AS130" s="355" t="str">
        <f>+IF(AS104=" "," ",AS104*(1+'PERSONAL DIRECTO'!$C$164))</f>
        <v xml:space="preserve"> </v>
      </c>
      <c r="AT130" s="237">
        <f>+IF($B130&gt;0,IF('PERSONAL DIRECTO'!AW25&gt;0,INT(-'PERSONAL DIRECTO'!$CW185*('PERSONAL DIRECTO'!AW25/('PERSONAL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DIRECTO'!AW25)/$B130,0),0)</f>
        <v>0</v>
      </c>
      <c r="AU130" s="341">
        <f t="shared" si="142"/>
        <v>0</v>
      </c>
      <c r="AV130" s="355" t="str">
        <f>+IF(AV104=" "," ",AV104*(1+'PERSONAL DIRECTO'!$C$164))</f>
        <v xml:space="preserve"> </v>
      </c>
      <c r="AW130" s="237">
        <f>+IF($B130&gt;0,IF('PERSONAL DIRECTO'!AZ25&gt;0,INT(-'PERSONAL DIRECTO'!$CW185*('PERSONAL DIRECTO'!AZ25/('PERSONAL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DIRECTO'!AZ25)/$B130,0),0)</f>
        <v>0</v>
      </c>
      <c r="AX130" s="341">
        <f t="shared" si="143"/>
        <v>0</v>
      </c>
      <c r="AY130" s="355" t="str">
        <f>+IF(AY104=" "," ",AY104*(1+'PERSONAL DIRECTO'!$C$164))</f>
        <v xml:space="preserve"> </v>
      </c>
      <c r="AZ130" s="237">
        <f>+IF($B130&gt;0,IF('PERSONAL DIRECTO'!BC25&gt;0,INT(-'PERSONAL DIRECTO'!$CW185*('PERSONAL DIRECTO'!BC25/('PERSONAL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DIRECTO'!BC25)/$B130,0),0)</f>
        <v>0</v>
      </c>
      <c r="BA130" s="341">
        <f t="shared" si="144"/>
        <v>0</v>
      </c>
      <c r="BB130" s="355" t="str">
        <f>+IF(BB104=" "," ",BB104*(1+'PERSONAL DIRECTO'!$C$164))</f>
        <v xml:space="preserve"> </v>
      </c>
      <c r="BC130" s="237">
        <f>+IF($B130&gt;0,IF('PERSONAL DIRECTO'!BF25&gt;0,INT(-'PERSONAL DIRECTO'!$CW185*('PERSONAL DIRECTO'!BF25/('PERSONAL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DIRECTO'!BF25)/$B130,0),0)</f>
        <v>0</v>
      </c>
      <c r="BD130" s="341">
        <f t="shared" si="145"/>
        <v>0</v>
      </c>
      <c r="BE130" s="355" t="str">
        <f>+IF(BE104=" "," ",BE104*(1+'PERSONAL DIRECTO'!$C$164))</f>
        <v xml:space="preserve"> </v>
      </c>
      <c r="BF130" s="237">
        <f>+IF($B130&gt;0,IF('PERSONAL DIRECTO'!BI25&gt;0,INT(-'PERSONAL DIRECTO'!$CW185*('PERSONAL DIRECTO'!BI25/('PERSONAL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DIRECTO'!BI25)/$B130,0),0)</f>
        <v>0</v>
      </c>
      <c r="BG130" s="341">
        <f t="shared" si="146"/>
        <v>0</v>
      </c>
      <c r="BH130" s="355" t="str">
        <f>+IF(BH104=" "," ",BH104*(1+'PERSONAL DIRECTO'!$C$164))</f>
        <v xml:space="preserve"> </v>
      </c>
      <c r="BI130" s="237">
        <f>+IF($B130&gt;0,IF('PERSONAL DIRECTO'!BL25&gt;0,INT(-'PERSONAL DIRECTO'!$CW185*('PERSONAL DIRECTO'!BL25/('PERSONAL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DIRECTO'!BL25)/$B130,0),0)</f>
        <v>0</v>
      </c>
      <c r="BJ130" s="341">
        <f t="shared" si="147"/>
        <v>0</v>
      </c>
      <c r="BK130" s="355" t="str">
        <f>+IF(BK104=" "," ",BK104*(1+'PERSONAL DIRECTO'!$C$164))</f>
        <v xml:space="preserve"> </v>
      </c>
      <c r="BL130" s="237">
        <f>+IF($B130&gt;0,IF('PERSONAL DIRECTO'!BO25&gt;0,INT(-'PERSONAL DIRECTO'!$CW185*('PERSONAL DIRECTO'!BO25/('PERSONAL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DIRECTO'!BO25)/$B130,0),0)</f>
        <v>0</v>
      </c>
      <c r="BM130" s="341">
        <f t="shared" si="148"/>
        <v>0</v>
      </c>
      <c r="BN130" s="355" t="str">
        <f>+IF(BN104=" "," ",BN104*(1+'PERSONAL DIRECTO'!$C$164))</f>
        <v xml:space="preserve"> </v>
      </c>
      <c r="BO130" s="237">
        <f>+IF($B130&gt;0,IF('PERSONAL DIRECTO'!BR25&gt;0,INT(-'PERSONAL DIRECTO'!$CW185*('PERSONAL DIRECTO'!BR25/('PERSONAL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DIRECTO'!BR25)/$B130,0),0)</f>
        <v>0</v>
      </c>
      <c r="BP130" s="341">
        <f t="shared" si="149"/>
        <v>0</v>
      </c>
      <c r="BQ130" s="355" t="str">
        <f>+IF(BQ104=" "," ",BQ104*(1+'PERSONAL DIRECTO'!$C$164))</f>
        <v xml:space="preserve"> </v>
      </c>
      <c r="BR130" s="237">
        <f>+IF($B130&gt;0,IF('PERSONAL DIRECTO'!BU25&gt;0,INT(-'PERSONAL DIRECTO'!$CW185*('PERSONAL DIRECTO'!BU25/('PERSONAL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DIRECTO'!BU25)/$B130,0),0)</f>
        <v>0</v>
      </c>
      <c r="BS130" s="341">
        <f t="shared" si="150"/>
        <v>0</v>
      </c>
      <c r="BT130" s="355" t="str">
        <f>+IF(BT104=" "," ",BT104*(1+'PERSONAL DIRECTO'!$C$164))</f>
        <v xml:space="preserve"> </v>
      </c>
      <c r="BU130" s="237">
        <f>+IF($B130&gt;0,IF('PERSONAL DIRECTO'!BX25&gt;0,INT(-'PERSONAL DIRECTO'!$CW185*('PERSONAL DIRECTO'!BX25/('PERSONAL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DIRECTO'!BX25)/$B130,0),0)</f>
        <v>0</v>
      </c>
      <c r="BV130" s="341">
        <f t="shared" si="151"/>
        <v>0</v>
      </c>
      <c r="BW130" s="355" t="str">
        <f>+IF(BW104=" "," ",BW104*(1+'PERSONAL DIRECTO'!$C$164))</f>
        <v xml:space="preserve"> </v>
      </c>
      <c r="BX130" s="237">
        <f>+IF($B130&gt;0,IF('PERSONAL DIRECTO'!CA25&gt;0,INT(-'PERSONAL DIRECTO'!$CW185*('PERSONAL DIRECTO'!CA25/('PERSONAL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DIRECTO'!CA25)/$B130,0),0)</f>
        <v>0</v>
      </c>
      <c r="BY130" s="341">
        <f t="shared" si="152"/>
        <v>0</v>
      </c>
      <c r="BZ130" s="355" t="str">
        <f>+IF(BZ104=" "," ",BZ104*(1+'PERSONAL DIRECTO'!$C$164))</f>
        <v xml:space="preserve"> </v>
      </c>
      <c r="CA130" s="237">
        <f>+IF($B130&gt;0,IF('PERSONAL DIRECTO'!CD25&gt;0,INT(-'PERSONAL DIRECTO'!$CW185*('PERSONAL DIRECTO'!CD25/('PERSONAL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DIRECTO'!CD25)/$B130,0),0)</f>
        <v>0</v>
      </c>
      <c r="CB130" s="341">
        <f t="shared" si="153"/>
        <v>0</v>
      </c>
      <c r="CC130" s="355" t="str">
        <f>+IF(CC104=" "," ",CC104*(1+'PERSONAL DIRECTO'!$C$164))</f>
        <v xml:space="preserve"> </v>
      </c>
      <c r="CD130" s="237">
        <f>+IF($B130&gt;0,IF('PERSONAL DIRECTO'!CG25&gt;0,INT(-'PERSONAL DIRECTO'!$CW185*('PERSONAL DIRECTO'!CG25/('PERSONAL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DIRECTO'!CG25)/$B130,0),0)</f>
        <v>0</v>
      </c>
      <c r="CE130" s="341">
        <f t="shared" si="154"/>
        <v>0</v>
      </c>
      <c r="CF130" s="355" t="str">
        <f>+IF(CF104=" "," ",CF104*(1+'PERSONAL DIRECTO'!$C$164))</f>
        <v xml:space="preserve"> </v>
      </c>
      <c r="CG130" s="237">
        <f>+IF($B130&gt;0,IF('PERSONAL DIRECTO'!CJ25&gt;0,INT(-'PERSONAL DIRECTO'!$CW185*('PERSONAL DIRECTO'!CJ25/('PERSONAL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DIRECTO'!CJ25)/$B130,0),0)</f>
        <v>0</v>
      </c>
      <c r="CH130" s="341">
        <f t="shared" si="155"/>
        <v>0</v>
      </c>
      <c r="CI130" s="355" t="str">
        <f>+IF(CI104=" "," ",CI104*(1+'PERSONAL DIRECTO'!$C$164))</f>
        <v xml:space="preserve"> </v>
      </c>
      <c r="CJ130" s="237">
        <f>+IF($B130&gt;0,IF('PERSONAL DIRECTO'!CM25&gt;0,INT(-'PERSONAL DIRECTO'!$CW185*('PERSONAL DIRECTO'!CM25/('PERSONAL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DIRECTO'!CM25)/$B130,0),0)</f>
        <v>0</v>
      </c>
      <c r="CK130" s="341">
        <f t="shared" si="156"/>
        <v>0</v>
      </c>
      <c r="CL130" s="355" t="str">
        <f>+IF(CL104=" "," ",CL104*(1+'PERSONAL DIRECTO'!$C$164))</f>
        <v xml:space="preserve"> </v>
      </c>
      <c r="CM130" s="237">
        <f>+IF($B130&gt;0,IF('PERSONAL DIRECTO'!CP25&gt;0,INT(-'PERSONAL DIRECTO'!$CW185*('PERSONAL DIRECTO'!CP25/('PERSONAL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DIRECTO'!CP25)/$B130,0),0)</f>
        <v>0</v>
      </c>
      <c r="CN130" s="341">
        <f t="shared" si="157"/>
        <v>0</v>
      </c>
      <c r="CO130" s="76">
        <f t="shared" si="158"/>
        <v>0</v>
      </c>
    </row>
    <row r="131" spans="1:93" s="334" customFormat="1" ht="15.5" x14ac:dyDescent="0.35">
      <c r="A131" s="336" t="str">
        <f>+IF('PERSONAL DIRECTO'!DE186&lt;=15,"No requiere personal adicional",IF('PERSONAL DIRECTO'!CW186&lt;0,'PERSONAL DIRECTO'!A186,"No requiere personal adicional"))</f>
        <v>No requiere personal adicional</v>
      </c>
      <c r="B131" s="337">
        <f>+IF(A131="No requiere personal adicional",0,IF(('PERSONAL DIRECTO'!DA186/'PERSONAL DIRECTO'!$G$4)&lt;1,1,INT(ROUNDUP('PERSONAL DIRECTO'!DA186/'PERSONAL DIRECTO'!$G$4,1))))</f>
        <v>0</v>
      </c>
      <c r="C131" s="355" t="str">
        <f>+IF(C105=" "," ",C105*(1+'PERSONAL DIRECTO'!$C$164))</f>
        <v xml:space="preserve"> </v>
      </c>
      <c r="D131" s="237">
        <f>+IF($B131&gt;0,IF('PERSONAL DIRECTO'!G26&gt;0,INT(-'PERSONAL DIRECTO'!$CW186*('PERSONAL DIRECTO'!G26/('PERSONAL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DIRECTO'!G26)/$B131,0),0)</f>
        <v>0</v>
      </c>
      <c r="E131" s="341">
        <f t="shared" si="128"/>
        <v>0</v>
      </c>
      <c r="F131" s="355" t="str">
        <f>+IF(F105=" "," ",F105*(1+'PERSONAL DIRECTO'!$C$164))</f>
        <v xml:space="preserve"> </v>
      </c>
      <c r="G131" s="237">
        <f>+IF($B131&gt;0,IF('PERSONAL DIRECTO'!J26&gt;0,INT(-'PERSONAL DIRECTO'!$CW186*('PERSONAL DIRECTO'!J26/('PERSONAL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DIRECTO'!J26)/$B131,0),0)</f>
        <v>0</v>
      </c>
      <c r="H131" s="341">
        <f t="shared" si="129"/>
        <v>0</v>
      </c>
      <c r="I131" s="355" t="str">
        <f>+IF(I105=" "," ",I105*(1+'PERSONAL DIRECTO'!$C$164))</f>
        <v xml:space="preserve"> </v>
      </c>
      <c r="J131" s="237">
        <f>+IF($B131&gt;0,IF('PERSONAL DIRECTO'!M26&gt;0,INT(-'PERSONAL DIRECTO'!$CW186*('PERSONAL DIRECTO'!M26/('PERSONAL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DIRECTO'!M26)/$B131,0),0)</f>
        <v>0</v>
      </c>
      <c r="K131" s="341">
        <f t="shared" si="130"/>
        <v>0</v>
      </c>
      <c r="L131" s="355" t="str">
        <f>+IF(L105=" "," ",L105*(1+'PERSONAL DIRECTO'!$C$164))</f>
        <v xml:space="preserve"> </v>
      </c>
      <c r="M131" s="237">
        <f>+IF($B131&gt;0,IF('PERSONAL DIRECTO'!P26&gt;0,INT(-'PERSONAL DIRECTO'!$CW186*('PERSONAL DIRECTO'!P26/('PERSONAL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DIRECTO'!P26)/$B131,0),0)</f>
        <v>0</v>
      </c>
      <c r="N131" s="341">
        <f t="shared" si="131"/>
        <v>0</v>
      </c>
      <c r="O131" s="355" t="str">
        <f>+IF(O105=" "," ",O105*(1+'PERSONAL DIRECTO'!$C$164))</f>
        <v xml:space="preserve"> </v>
      </c>
      <c r="P131" s="237">
        <f>+IF($B131&gt;0,IF('PERSONAL DIRECTO'!S26&gt;0,INT(-'PERSONAL DIRECTO'!$CW186*('PERSONAL DIRECTO'!S26/('PERSONAL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DIRECTO'!S26)/$B131,0),0)</f>
        <v>0</v>
      </c>
      <c r="Q131" s="341">
        <f t="shared" si="132"/>
        <v>0</v>
      </c>
      <c r="R131" s="355" t="str">
        <f>+IF(R105=" "," ",R105*(1+'PERSONAL DIRECTO'!$C$164))</f>
        <v xml:space="preserve"> </v>
      </c>
      <c r="S131" s="237">
        <f>+IF($B131&gt;0,IF('PERSONAL DIRECTO'!V26&gt;0,INT(-'PERSONAL DIRECTO'!$CW186*('PERSONAL DIRECTO'!V26/('PERSONAL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DIRECTO'!V26)/$B131,0),0)</f>
        <v>0</v>
      </c>
      <c r="T131" s="341">
        <f t="shared" si="133"/>
        <v>0</v>
      </c>
      <c r="U131" s="355" t="str">
        <f>+IF(U105=" "," ",U105*(1+'PERSONAL DIRECTO'!$C$164))</f>
        <v xml:space="preserve"> </v>
      </c>
      <c r="V131" s="237">
        <f>+IF($B131&gt;0,IF('PERSONAL DIRECTO'!Y26&gt;0,INT(-'PERSONAL DIRECTO'!$CW186*('PERSONAL DIRECTO'!Y26/('PERSONAL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DIRECTO'!Y26)/$B131,0),0)</f>
        <v>0</v>
      </c>
      <c r="W131" s="341">
        <f t="shared" si="134"/>
        <v>0</v>
      </c>
      <c r="X131" s="355" t="str">
        <f>+IF(X105=" "," ",X105*(1+'PERSONAL DIRECTO'!$C$164))</f>
        <v xml:space="preserve"> </v>
      </c>
      <c r="Y131" s="237">
        <f>+IF($B131&gt;0,IF('PERSONAL DIRECTO'!AB26&gt;0,INT(-'PERSONAL DIRECTO'!$CW186*('PERSONAL DIRECTO'!AB26/('PERSONAL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DIRECTO'!AB26)/$B131,0),0)</f>
        <v>0</v>
      </c>
      <c r="Z131" s="341">
        <f t="shared" si="135"/>
        <v>0</v>
      </c>
      <c r="AA131" s="355" t="str">
        <f>+IF(AA105=" "," ",AA105*(1+'PERSONAL DIRECTO'!$C$164))</f>
        <v xml:space="preserve"> </v>
      </c>
      <c r="AB131" s="237">
        <f>+IF($B131&gt;0,IF('PERSONAL DIRECTO'!AE26&gt;0,INT(-'PERSONAL DIRECTO'!$CW186*('PERSONAL DIRECTO'!AE26/('PERSONAL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DIRECTO'!AE26)/$B131,0),0)</f>
        <v>0</v>
      </c>
      <c r="AC131" s="341">
        <f t="shared" si="136"/>
        <v>0</v>
      </c>
      <c r="AD131" s="355" t="str">
        <f>+IF(AD105=" "," ",AD105*(1+'PERSONAL DIRECTO'!$C$164))</f>
        <v xml:space="preserve"> </v>
      </c>
      <c r="AE131" s="237">
        <f>+IF($B131&gt;0,IF('PERSONAL DIRECTO'!AH26&gt;0,INT(-'PERSONAL DIRECTO'!$CW186*('PERSONAL DIRECTO'!AH26/('PERSONAL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DIRECTO'!AH26)/$B131,0),0)</f>
        <v>0</v>
      </c>
      <c r="AF131" s="341">
        <f t="shared" si="137"/>
        <v>0</v>
      </c>
      <c r="AG131" s="355" t="str">
        <f>+IF(AG105=" "," ",AG105*(1+'PERSONAL DIRECTO'!$C$164))</f>
        <v xml:space="preserve"> </v>
      </c>
      <c r="AH131" s="237">
        <f>+IF($B131&gt;0,IF('PERSONAL DIRECTO'!AK26&gt;0,INT(-'PERSONAL DIRECTO'!$CW186*('PERSONAL DIRECTO'!AK26/('PERSONAL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DIRECTO'!AK26)/$B131,0),0)</f>
        <v>0</v>
      </c>
      <c r="AI131" s="341">
        <f t="shared" si="138"/>
        <v>0</v>
      </c>
      <c r="AJ131" s="355" t="str">
        <f>+IF(AJ105=" "," ",AJ105*(1+'PERSONAL DIRECTO'!$C$164))</f>
        <v xml:space="preserve"> </v>
      </c>
      <c r="AK131" s="237">
        <f>+IF($B131&gt;0,IF('PERSONAL DIRECTO'!AN26&gt;0,INT(-'PERSONAL DIRECTO'!$CW186*('PERSONAL DIRECTO'!AN26/('PERSONAL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DIRECTO'!AN26)/$B131,0),0)</f>
        <v>0</v>
      </c>
      <c r="AL131" s="341">
        <f t="shared" si="139"/>
        <v>0</v>
      </c>
      <c r="AM131" s="355" t="str">
        <f>+IF(AM105=" "," ",AM105*(1+'PERSONAL DIRECTO'!$C$164))</f>
        <v xml:space="preserve"> </v>
      </c>
      <c r="AN131" s="237">
        <f>+IF($B131&gt;0,IF('PERSONAL DIRECTO'!AQ26&gt;0,INT(-'PERSONAL DIRECTO'!$CW186*('PERSONAL DIRECTO'!AQ26/('PERSONAL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DIRECTO'!AQ26)/$B131,0),0)</f>
        <v>0</v>
      </c>
      <c r="AO131" s="341">
        <f t="shared" si="140"/>
        <v>0</v>
      </c>
      <c r="AP131" s="355" t="str">
        <f>+IF(AP105=" "," ",AP105*(1+'PERSONAL DIRECTO'!$C$164))</f>
        <v xml:space="preserve"> </v>
      </c>
      <c r="AQ131" s="237">
        <f>+IF($B131&gt;0,IF('PERSONAL DIRECTO'!AT26&gt;0,INT(-'PERSONAL DIRECTO'!$CW186*('PERSONAL DIRECTO'!AT26/('PERSONAL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DIRECTO'!AT26)/$B131,0),0)</f>
        <v>0</v>
      </c>
      <c r="AR131" s="341">
        <f t="shared" si="141"/>
        <v>0</v>
      </c>
      <c r="AS131" s="355" t="str">
        <f>+IF(AS105=" "," ",AS105*(1+'PERSONAL DIRECTO'!$C$164))</f>
        <v xml:space="preserve"> </v>
      </c>
      <c r="AT131" s="237">
        <f>+IF($B131&gt;0,IF('PERSONAL DIRECTO'!AW26&gt;0,INT(-'PERSONAL DIRECTO'!$CW186*('PERSONAL DIRECTO'!AW26/('PERSONAL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DIRECTO'!AW26)/$B131,0),0)</f>
        <v>0</v>
      </c>
      <c r="AU131" s="341">
        <f t="shared" si="142"/>
        <v>0</v>
      </c>
      <c r="AV131" s="355" t="str">
        <f>+IF(AV105=" "," ",AV105*(1+'PERSONAL DIRECTO'!$C$164))</f>
        <v xml:space="preserve"> </v>
      </c>
      <c r="AW131" s="237">
        <f>+IF($B131&gt;0,IF('PERSONAL DIRECTO'!AZ26&gt;0,INT(-'PERSONAL DIRECTO'!$CW186*('PERSONAL DIRECTO'!AZ26/('PERSONAL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DIRECTO'!AZ26)/$B131,0),0)</f>
        <v>0</v>
      </c>
      <c r="AX131" s="341">
        <f t="shared" si="143"/>
        <v>0</v>
      </c>
      <c r="AY131" s="355" t="str">
        <f>+IF(AY105=" "," ",AY105*(1+'PERSONAL DIRECTO'!$C$164))</f>
        <v xml:space="preserve"> </v>
      </c>
      <c r="AZ131" s="237">
        <f>+IF($B131&gt;0,IF('PERSONAL DIRECTO'!BC26&gt;0,INT(-'PERSONAL DIRECTO'!$CW186*('PERSONAL DIRECTO'!BC26/('PERSONAL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DIRECTO'!BC26)/$B131,0),0)</f>
        <v>0</v>
      </c>
      <c r="BA131" s="341">
        <f t="shared" si="144"/>
        <v>0</v>
      </c>
      <c r="BB131" s="355" t="str">
        <f>+IF(BB105=" "," ",BB105*(1+'PERSONAL DIRECTO'!$C$164))</f>
        <v xml:space="preserve"> </v>
      </c>
      <c r="BC131" s="237">
        <f>+IF($B131&gt;0,IF('PERSONAL DIRECTO'!BF26&gt;0,INT(-'PERSONAL DIRECTO'!$CW186*('PERSONAL DIRECTO'!BF26/('PERSONAL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DIRECTO'!BF26)/$B131,0),0)</f>
        <v>0</v>
      </c>
      <c r="BD131" s="341">
        <f t="shared" si="145"/>
        <v>0</v>
      </c>
      <c r="BE131" s="355" t="str">
        <f>+IF(BE105=" "," ",BE105*(1+'PERSONAL DIRECTO'!$C$164))</f>
        <v xml:space="preserve"> </v>
      </c>
      <c r="BF131" s="237">
        <f>+IF($B131&gt;0,IF('PERSONAL DIRECTO'!BI26&gt;0,INT(-'PERSONAL DIRECTO'!$CW186*('PERSONAL DIRECTO'!BI26/('PERSONAL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DIRECTO'!BI26)/$B131,0),0)</f>
        <v>0</v>
      </c>
      <c r="BG131" s="341">
        <f t="shared" si="146"/>
        <v>0</v>
      </c>
      <c r="BH131" s="355" t="str">
        <f>+IF(BH105=" "," ",BH105*(1+'PERSONAL DIRECTO'!$C$164))</f>
        <v xml:space="preserve"> </v>
      </c>
      <c r="BI131" s="237">
        <f>+IF($B131&gt;0,IF('PERSONAL DIRECTO'!BL26&gt;0,INT(-'PERSONAL DIRECTO'!$CW186*('PERSONAL DIRECTO'!BL26/('PERSONAL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DIRECTO'!BL26)/$B131,0),0)</f>
        <v>0</v>
      </c>
      <c r="BJ131" s="341">
        <f t="shared" si="147"/>
        <v>0</v>
      </c>
      <c r="BK131" s="355" t="str">
        <f>+IF(BK105=" "," ",BK105*(1+'PERSONAL DIRECTO'!$C$164))</f>
        <v xml:space="preserve"> </v>
      </c>
      <c r="BL131" s="237">
        <f>+IF($B131&gt;0,IF('PERSONAL DIRECTO'!BO26&gt;0,INT(-'PERSONAL DIRECTO'!$CW186*('PERSONAL DIRECTO'!BO26/('PERSONAL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DIRECTO'!BO26)/$B131,0),0)</f>
        <v>0</v>
      </c>
      <c r="BM131" s="341">
        <f t="shared" si="148"/>
        <v>0</v>
      </c>
      <c r="BN131" s="355" t="str">
        <f>+IF(BN105=" "," ",BN105*(1+'PERSONAL DIRECTO'!$C$164))</f>
        <v xml:space="preserve"> </v>
      </c>
      <c r="BO131" s="237">
        <f>+IF($B131&gt;0,IF('PERSONAL DIRECTO'!BR26&gt;0,INT(-'PERSONAL DIRECTO'!$CW186*('PERSONAL DIRECTO'!BR26/('PERSONAL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DIRECTO'!BR26)/$B131,0),0)</f>
        <v>0</v>
      </c>
      <c r="BP131" s="341">
        <f t="shared" si="149"/>
        <v>0</v>
      </c>
      <c r="BQ131" s="355" t="str">
        <f>+IF(BQ105=" "," ",BQ105*(1+'PERSONAL DIRECTO'!$C$164))</f>
        <v xml:space="preserve"> </v>
      </c>
      <c r="BR131" s="237">
        <f>+IF($B131&gt;0,IF('PERSONAL DIRECTO'!BU26&gt;0,INT(-'PERSONAL DIRECTO'!$CW186*('PERSONAL DIRECTO'!BU26/('PERSONAL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DIRECTO'!BU26)/$B131,0),0)</f>
        <v>0</v>
      </c>
      <c r="BS131" s="341">
        <f t="shared" si="150"/>
        <v>0</v>
      </c>
      <c r="BT131" s="355" t="str">
        <f>+IF(BT105=" "," ",BT105*(1+'PERSONAL DIRECTO'!$C$164))</f>
        <v xml:space="preserve"> </v>
      </c>
      <c r="BU131" s="237">
        <f>+IF($B131&gt;0,IF('PERSONAL DIRECTO'!BX26&gt;0,INT(-'PERSONAL DIRECTO'!$CW186*('PERSONAL DIRECTO'!BX26/('PERSONAL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DIRECTO'!BX26)/$B131,0),0)</f>
        <v>0</v>
      </c>
      <c r="BV131" s="341">
        <f t="shared" si="151"/>
        <v>0</v>
      </c>
      <c r="BW131" s="355" t="str">
        <f>+IF(BW105=" "," ",BW105*(1+'PERSONAL DIRECTO'!$C$164))</f>
        <v xml:space="preserve"> </v>
      </c>
      <c r="BX131" s="237">
        <f>+IF($B131&gt;0,IF('PERSONAL DIRECTO'!CA26&gt;0,INT(-'PERSONAL DIRECTO'!$CW186*('PERSONAL DIRECTO'!CA26/('PERSONAL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DIRECTO'!CA26)/$B131,0),0)</f>
        <v>0</v>
      </c>
      <c r="BY131" s="341">
        <f t="shared" si="152"/>
        <v>0</v>
      </c>
      <c r="BZ131" s="355" t="str">
        <f>+IF(BZ105=" "," ",BZ105*(1+'PERSONAL DIRECTO'!$C$164))</f>
        <v xml:space="preserve"> </v>
      </c>
      <c r="CA131" s="237">
        <f>+IF($B131&gt;0,IF('PERSONAL DIRECTO'!CD26&gt;0,INT(-'PERSONAL DIRECTO'!$CW186*('PERSONAL DIRECTO'!CD26/('PERSONAL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DIRECTO'!CD26)/$B131,0),0)</f>
        <v>0</v>
      </c>
      <c r="CB131" s="341">
        <f t="shared" si="153"/>
        <v>0</v>
      </c>
      <c r="CC131" s="355" t="str">
        <f>+IF(CC105=" "," ",CC105*(1+'PERSONAL DIRECTO'!$C$164))</f>
        <v xml:space="preserve"> </v>
      </c>
      <c r="CD131" s="237">
        <f>+IF($B131&gt;0,IF('PERSONAL DIRECTO'!CG26&gt;0,INT(-'PERSONAL DIRECTO'!$CW186*('PERSONAL DIRECTO'!CG26/('PERSONAL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DIRECTO'!CG26)/$B131,0),0)</f>
        <v>0</v>
      </c>
      <c r="CE131" s="341">
        <f t="shared" si="154"/>
        <v>0</v>
      </c>
      <c r="CF131" s="355" t="str">
        <f>+IF(CF105=" "," ",CF105*(1+'PERSONAL DIRECTO'!$C$164))</f>
        <v xml:space="preserve"> </v>
      </c>
      <c r="CG131" s="237">
        <f>+IF($B131&gt;0,IF('PERSONAL DIRECTO'!CJ26&gt;0,INT(-'PERSONAL DIRECTO'!$CW186*('PERSONAL DIRECTO'!CJ26/('PERSONAL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DIRECTO'!CJ26)/$B131,0),0)</f>
        <v>0</v>
      </c>
      <c r="CH131" s="341">
        <f t="shared" si="155"/>
        <v>0</v>
      </c>
      <c r="CI131" s="355" t="str">
        <f>+IF(CI105=" "," ",CI105*(1+'PERSONAL DIRECTO'!$C$164))</f>
        <v xml:space="preserve"> </v>
      </c>
      <c r="CJ131" s="237">
        <f>+IF($B131&gt;0,IF('PERSONAL DIRECTO'!CM26&gt;0,INT(-'PERSONAL DIRECTO'!$CW186*('PERSONAL DIRECTO'!CM26/('PERSONAL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DIRECTO'!CM26)/$B131,0),0)</f>
        <v>0</v>
      </c>
      <c r="CK131" s="341">
        <f t="shared" si="156"/>
        <v>0</v>
      </c>
      <c r="CL131" s="355" t="str">
        <f>+IF(CL105=" "," ",CL105*(1+'PERSONAL DIRECTO'!$C$164))</f>
        <v xml:space="preserve"> </v>
      </c>
      <c r="CM131" s="237">
        <f>+IF($B131&gt;0,IF('PERSONAL DIRECTO'!CP26&gt;0,INT(-'PERSONAL DIRECTO'!$CW186*('PERSONAL DIRECTO'!CP26/('PERSONAL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DIRECTO'!CP26)/$B131,0),0)</f>
        <v>0</v>
      </c>
      <c r="CN131" s="341">
        <f t="shared" si="157"/>
        <v>0</v>
      </c>
      <c r="CO131" s="76">
        <f t="shared" si="158"/>
        <v>0</v>
      </c>
    </row>
    <row r="132" spans="1:93" s="334" customFormat="1" ht="16" thickBot="1" x14ac:dyDescent="0.4">
      <c r="A132" s="343" t="str">
        <f>+IF('PERSONAL DIRECTO'!DE187&lt;=15,"No requiere personal adicional",IF('PERSONAL DIRECTO'!CW187&lt;0,'PERSONAL DIRECTO'!A187,"No requiere personal adicional"))</f>
        <v>No requiere personal adicional</v>
      </c>
      <c r="B132" s="344">
        <f>+IF(A132="No requiere personal adicional",0,IF(('PERSONAL DIRECTO'!DA187/'PERSONAL DIRECTO'!$G$4)&lt;1,1,INT(ROUNDUP('PERSONAL DIRECTO'!DA187/'PERSONAL DIRECTO'!$G$4,1))))</f>
        <v>0</v>
      </c>
      <c r="C132" s="356" t="str">
        <f>+IF(C106=" "," ",C106*(1+'PERSONAL DIRECTO'!$C$164))</f>
        <v xml:space="preserve"> </v>
      </c>
      <c r="D132" s="237">
        <f>+IF($B132&gt;0,IF('PERSONAL DIRECTO'!G27&gt;0,INT(-'PERSONAL DIRECTO'!$CW187*('PERSONAL DIRECTO'!G27/('PERSONAL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DIRECTO'!G27)/$B132,0),0)</f>
        <v>0</v>
      </c>
      <c r="E132" s="345">
        <f t="shared" si="128"/>
        <v>0</v>
      </c>
      <c r="F132" s="356" t="str">
        <f>+IF(F106=" "," ",F106*(1+'PERSONAL DIRECTO'!$C$164))</f>
        <v xml:space="preserve"> </v>
      </c>
      <c r="G132" s="237">
        <f>+IF($B132&gt;0,IF('PERSONAL DIRECTO'!J27&gt;0,INT(-'PERSONAL DIRECTO'!$CW187*('PERSONAL DIRECTO'!J27/('PERSONAL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DIRECTO'!J27)/$B132,0),0)</f>
        <v>0</v>
      </c>
      <c r="H132" s="345">
        <f t="shared" si="129"/>
        <v>0</v>
      </c>
      <c r="I132" s="356" t="str">
        <f>+IF(I106=" "," ",I106*(1+'PERSONAL DIRECTO'!$C$164))</f>
        <v xml:space="preserve"> </v>
      </c>
      <c r="J132" s="237">
        <f>+IF($B132&gt;0,IF('PERSONAL DIRECTO'!M27&gt;0,INT(-'PERSONAL DIRECTO'!$CW187*('PERSONAL DIRECTO'!M27/('PERSONAL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DIRECTO'!M27)/$B132,0),0)</f>
        <v>0</v>
      </c>
      <c r="K132" s="345">
        <f t="shared" si="130"/>
        <v>0</v>
      </c>
      <c r="L132" s="356" t="str">
        <f>+IF(L106=" "," ",L106*(1+'PERSONAL DIRECTO'!$C$164))</f>
        <v xml:space="preserve"> </v>
      </c>
      <c r="M132" s="237">
        <f>+IF($B132&gt;0,IF('PERSONAL DIRECTO'!P27&gt;0,INT(-'PERSONAL DIRECTO'!$CW187*('PERSONAL DIRECTO'!P27/('PERSONAL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DIRECTO'!P27)/$B132,0),0)</f>
        <v>0</v>
      </c>
      <c r="N132" s="345">
        <f t="shared" si="131"/>
        <v>0</v>
      </c>
      <c r="O132" s="356" t="str">
        <f>+IF(O106=" "," ",O106*(1+'PERSONAL DIRECTO'!$C$164))</f>
        <v xml:space="preserve"> </v>
      </c>
      <c r="P132" s="237">
        <f>+IF($B132&gt;0,IF('PERSONAL DIRECTO'!S27&gt;0,INT(-'PERSONAL DIRECTO'!$CW187*('PERSONAL DIRECTO'!S27/('PERSONAL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DIRECTO'!S27)/$B132,0),0)</f>
        <v>0</v>
      </c>
      <c r="Q132" s="345">
        <f t="shared" si="132"/>
        <v>0</v>
      </c>
      <c r="R132" s="356" t="str">
        <f>+IF(R106=" "," ",R106*(1+'PERSONAL DIRECTO'!$C$164))</f>
        <v xml:space="preserve"> </v>
      </c>
      <c r="S132" s="237">
        <f>+IF($B132&gt;0,IF('PERSONAL DIRECTO'!V27&gt;0,INT(-'PERSONAL DIRECTO'!$CW187*('PERSONAL DIRECTO'!V27/('PERSONAL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DIRECTO'!V27)/$B132,0),0)</f>
        <v>0</v>
      </c>
      <c r="T132" s="345">
        <f t="shared" si="133"/>
        <v>0</v>
      </c>
      <c r="U132" s="356" t="str">
        <f>+IF(U106=" "," ",U106*(1+'PERSONAL DIRECTO'!$C$164))</f>
        <v xml:space="preserve"> </v>
      </c>
      <c r="V132" s="237">
        <f>+IF($B132&gt;0,IF('PERSONAL DIRECTO'!Y27&gt;0,INT(-'PERSONAL DIRECTO'!$CW187*('PERSONAL DIRECTO'!Y27/('PERSONAL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DIRECTO'!Y27)/$B132,0),0)</f>
        <v>0</v>
      </c>
      <c r="W132" s="345">
        <f t="shared" si="134"/>
        <v>0</v>
      </c>
      <c r="X132" s="356" t="str">
        <f>+IF(X106=" "," ",X106*(1+'PERSONAL DIRECTO'!$C$164))</f>
        <v xml:space="preserve"> </v>
      </c>
      <c r="Y132" s="237">
        <f>+IF($B132&gt;0,IF('PERSONAL DIRECTO'!AB27&gt;0,INT(-'PERSONAL DIRECTO'!$CW187*('PERSONAL DIRECTO'!AB27/('PERSONAL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DIRECTO'!AB27)/$B132,0),0)</f>
        <v>0</v>
      </c>
      <c r="Z132" s="345">
        <f t="shared" si="135"/>
        <v>0</v>
      </c>
      <c r="AA132" s="356" t="str">
        <f>+IF(AA106=" "," ",AA106*(1+'PERSONAL DIRECTO'!$C$164))</f>
        <v xml:space="preserve"> </v>
      </c>
      <c r="AB132" s="237">
        <f>+IF($B132&gt;0,IF('PERSONAL DIRECTO'!AE27&gt;0,INT(-'PERSONAL DIRECTO'!$CW187*('PERSONAL DIRECTO'!AE27/('PERSONAL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DIRECTO'!AE27)/$B132,0),0)</f>
        <v>0</v>
      </c>
      <c r="AC132" s="345">
        <f t="shared" si="136"/>
        <v>0</v>
      </c>
      <c r="AD132" s="356" t="str">
        <f>+IF(AD106=" "," ",AD106*(1+'PERSONAL DIRECTO'!$C$164))</f>
        <v xml:space="preserve"> </v>
      </c>
      <c r="AE132" s="237">
        <f>+IF($B132&gt;0,IF('PERSONAL DIRECTO'!AH27&gt;0,INT(-'PERSONAL DIRECTO'!$CW187*('PERSONAL DIRECTO'!AH27/('PERSONAL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DIRECTO'!AH27)/$B132,0),0)</f>
        <v>0</v>
      </c>
      <c r="AF132" s="345">
        <f t="shared" si="137"/>
        <v>0</v>
      </c>
      <c r="AG132" s="356" t="str">
        <f>+IF(AG106=" "," ",AG106*(1+'PERSONAL DIRECTO'!$C$164))</f>
        <v xml:space="preserve"> </v>
      </c>
      <c r="AH132" s="237">
        <f>+IF($B132&gt;0,IF('PERSONAL DIRECTO'!AK27&gt;0,INT(-'PERSONAL DIRECTO'!$CW187*('PERSONAL DIRECTO'!AK27/('PERSONAL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DIRECTO'!AK27)/$B132,0),0)</f>
        <v>0</v>
      </c>
      <c r="AI132" s="345">
        <f t="shared" si="138"/>
        <v>0</v>
      </c>
      <c r="AJ132" s="356" t="str">
        <f>+IF(AJ106=" "," ",AJ106*(1+'PERSONAL DIRECTO'!$C$164))</f>
        <v xml:space="preserve"> </v>
      </c>
      <c r="AK132" s="237">
        <f>+IF($B132&gt;0,IF('PERSONAL DIRECTO'!AN27&gt;0,INT(-'PERSONAL DIRECTO'!$CW187*('PERSONAL DIRECTO'!AN27/('PERSONAL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DIRECTO'!AN27)/$B132,0),0)</f>
        <v>0</v>
      </c>
      <c r="AL132" s="345">
        <f t="shared" si="139"/>
        <v>0</v>
      </c>
      <c r="AM132" s="356" t="str">
        <f>+IF(AM106=" "," ",AM106*(1+'PERSONAL DIRECTO'!$C$164))</f>
        <v xml:space="preserve"> </v>
      </c>
      <c r="AN132" s="237">
        <f>+IF($B132&gt;0,IF('PERSONAL DIRECTO'!AQ27&gt;0,INT(-'PERSONAL DIRECTO'!$CW187*('PERSONAL DIRECTO'!AQ27/('PERSONAL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DIRECTO'!AQ27)/$B132,0),0)</f>
        <v>0</v>
      </c>
      <c r="AO132" s="345">
        <f t="shared" si="140"/>
        <v>0</v>
      </c>
      <c r="AP132" s="356" t="str">
        <f>+IF(AP106=" "," ",AP106*(1+'PERSONAL DIRECTO'!$C$164))</f>
        <v xml:space="preserve"> </v>
      </c>
      <c r="AQ132" s="237">
        <f>+IF($B132&gt;0,IF('PERSONAL DIRECTO'!AT27&gt;0,INT(-'PERSONAL DIRECTO'!$CW187*('PERSONAL DIRECTO'!AT27/('PERSONAL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DIRECTO'!AT27)/$B132,0),0)</f>
        <v>0</v>
      </c>
      <c r="AR132" s="345">
        <f t="shared" si="141"/>
        <v>0</v>
      </c>
      <c r="AS132" s="356" t="str">
        <f>+IF(AS106=" "," ",AS106*(1+'PERSONAL DIRECTO'!$C$164))</f>
        <v xml:space="preserve"> </v>
      </c>
      <c r="AT132" s="237">
        <f>+IF($B132&gt;0,IF('PERSONAL DIRECTO'!AW27&gt;0,INT(-'PERSONAL DIRECTO'!$CW187*('PERSONAL DIRECTO'!AW27/('PERSONAL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DIRECTO'!AW27)/$B132,0),0)</f>
        <v>0</v>
      </c>
      <c r="AU132" s="345">
        <f t="shared" si="142"/>
        <v>0</v>
      </c>
      <c r="AV132" s="356" t="str">
        <f>+IF(AV106=" "," ",AV106*(1+'PERSONAL DIRECTO'!$C$164))</f>
        <v xml:space="preserve"> </v>
      </c>
      <c r="AW132" s="237">
        <f>+IF($B132&gt;0,IF('PERSONAL DIRECTO'!AZ27&gt;0,INT(-'PERSONAL DIRECTO'!$CW187*('PERSONAL DIRECTO'!AZ27/('PERSONAL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DIRECTO'!AZ27)/$B132,0),0)</f>
        <v>0</v>
      </c>
      <c r="AX132" s="345">
        <f t="shared" si="143"/>
        <v>0</v>
      </c>
      <c r="AY132" s="356" t="str">
        <f>+IF(AY106=" "," ",AY106*(1+'PERSONAL DIRECTO'!$C$164))</f>
        <v xml:space="preserve"> </v>
      </c>
      <c r="AZ132" s="237">
        <f>+IF($B132&gt;0,IF('PERSONAL DIRECTO'!BC27&gt;0,INT(-'PERSONAL DIRECTO'!$CW187*('PERSONAL DIRECTO'!BC27/('PERSONAL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DIRECTO'!BC27)/$B132,0),0)</f>
        <v>0</v>
      </c>
      <c r="BA132" s="345">
        <f t="shared" si="144"/>
        <v>0</v>
      </c>
      <c r="BB132" s="356" t="str">
        <f>+IF(BB106=" "," ",BB106*(1+'PERSONAL DIRECTO'!$C$164))</f>
        <v xml:space="preserve"> </v>
      </c>
      <c r="BC132" s="237">
        <f>+IF($B132&gt;0,IF('PERSONAL DIRECTO'!BF27&gt;0,INT(-'PERSONAL DIRECTO'!$CW187*('PERSONAL DIRECTO'!BF27/('PERSONAL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DIRECTO'!BF27)/$B132,0),0)</f>
        <v>0</v>
      </c>
      <c r="BD132" s="345">
        <f t="shared" si="145"/>
        <v>0</v>
      </c>
      <c r="BE132" s="356" t="str">
        <f>+IF(BE106=" "," ",BE106*(1+'PERSONAL DIRECTO'!$C$164))</f>
        <v xml:space="preserve"> </v>
      </c>
      <c r="BF132" s="237">
        <f>+IF($B132&gt;0,IF('PERSONAL DIRECTO'!BI27&gt;0,INT(-'PERSONAL DIRECTO'!$CW187*('PERSONAL DIRECTO'!BI27/('PERSONAL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DIRECTO'!BI27)/$B132,0),0)</f>
        <v>0</v>
      </c>
      <c r="BG132" s="345">
        <f t="shared" si="146"/>
        <v>0</v>
      </c>
      <c r="BH132" s="356" t="str">
        <f>+IF(BH106=" "," ",BH106*(1+'PERSONAL DIRECTO'!$C$164))</f>
        <v xml:space="preserve"> </v>
      </c>
      <c r="BI132" s="237">
        <f>+IF($B132&gt;0,IF('PERSONAL DIRECTO'!BL27&gt;0,INT(-'PERSONAL DIRECTO'!$CW187*('PERSONAL DIRECTO'!BL27/('PERSONAL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DIRECTO'!BL27)/$B132,0),0)</f>
        <v>0</v>
      </c>
      <c r="BJ132" s="345">
        <f t="shared" si="147"/>
        <v>0</v>
      </c>
      <c r="BK132" s="356" t="str">
        <f>+IF(BK106=" "," ",BK106*(1+'PERSONAL DIRECTO'!$C$164))</f>
        <v xml:space="preserve"> </v>
      </c>
      <c r="BL132" s="237">
        <f>+IF($B132&gt;0,IF('PERSONAL DIRECTO'!BO27&gt;0,INT(-'PERSONAL DIRECTO'!$CW187*('PERSONAL DIRECTO'!BO27/('PERSONAL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DIRECTO'!BO27)/$B132,0),0)</f>
        <v>0</v>
      </c>
      <c r="BM132" s="345">
        <f t="shared" si="148"/>
        <v>0</v>
      </c>
      <c r="BN132" s="356" t="str">
        <f>+IF(BN106=" "," ",BN106*(1+'PERSONAL DIRECTO'!$C$164))</f>
        <v xml:space="preserve"> </v>
      </c>
      <c r="BO132" s="237">
        <f>+IF($B132&gt;0,IF('PERSONAL DIRECTO'!BR27&gt;0,INT(-'PERSONAL DIRECTO'!$CW187*('PERSONAL DIRECTO'!BR27/('PERSONAL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DIRECTO'!BR27)/$B132,0),0)</f>
        <v>0</v>
      </c>
      <c r="BP132" s="345">
        <f t="shared" si="149"/>
        <v>0</v>
      </c>
      <c r="BQ132" s="356" t="str">
        <f>+IF(BQ106=" "," ",BQ106*(1+'PERSONAL DIRECTO'!$C$164))</f>
        <v xml:space="preserve"> </v>
      </c>
      <c r="BR132" s="237">
        <f>+IF($B132&gt;0,IF('PERSONAL DIRECTO'!BU27&gt;0,INT(-'PERSONAL DIRECTO'!$CW187*('PERSONAL DIRECTO'!BU27/('PERSONAL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DIRECTO'!BU27)/$B132,0),0)</f>
        <v>0</v>
      </c>
      <c r="BS132" s="345">
        <f t="shared" si="150"/>
        <v>0</v>
      </c>
      <c r="BT132" s="356" t="str">
        <f>+IF(BT106=" "," ",BT106*(1+'PERSONAL DIRECTO'!$C$164))</f>
        <v xml:space="preserve"> </v>
      </c>
      <c r="BU132" s="237">
        <f>+IF($B132&gt;0,IF('PERSONAL DIRECTO'!BX27&gt;0,INT(-'PERSONAL DIRECTO'!$CW187*('PERSONAL DIRECTO'!BX27/('PERSONAL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DIRECTO'!BX27)/$B132,0),0)</f>
        <v>0</v>
      </c>
      <c r="BV132" s="345">
        <f t="shared" si="151"/>
        <v>0</v>
      </c>
      <c r="BW132" s="356" t="str">
        <f>+IF(BW106=" "," ",BW106*(1+'PERSONAL DIRECTO'!$C$164))</f>
        <v xml:space="preserve"> </v>
      </c>
      <c r="BX132" s="237">
        <f>+IF($B132&gt;0,IF('PERSONAL DIRECTO'!CA27&gt;0,INT(-'PERSONAL DIRECTO'!$CW187*('PERSONAL DIRECTO'!CA27/('PERSONAL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DIRECTO'!CA27)/$B132,0),0)</f>
        <v>0</v>
      </c>
      <c r="BY132" s="345">
        <f t="shared" si="152"/>
        <v>0</v>
      </c>
      <c r="BZ132" s="356" t="str">
        <f>+IF(BZ106=" "," ",BZ106*(1+'PERSONAL DIRECTO'!$C$164))</f>
        <v xml:space="preserve"> </v>
      </c>
      <c r="CA132" s="237">
        <f>+IF($B132&gt;0,IF('PERSONAL DIRECTO'!CD27&gt;0,INT(-'PERSONAL DIRECTO'!$CW187*('PERSONAL DIRECTO'!CD27/('PERSONAL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DIRECTO'!CD27)/$B132,0),0)</f>
        <v>0</v>
      </c>
      <c r="CB132" s="345">
        <f t="shared" si="153"/>
        <v>0</v>
      </c>
      <c r="CC132" s="356" t="str">
        <f>+IF(CC106=" "," ",CC106*(1+'PERSONAL DIRECTO'!$C$164))</f>
        <v xml:space="preserve"> </v>
      </c>
      <c r="CD132" s="237">
        <f>+IF($B132&gt;0,IF('PERSONAL DIRECTO'!CG27&gt;0,INT(-'PERSONAL DIRECTO'!$CW187*('PERSONAL DIRECTO'!CG27/('PERSONAL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DIRECTO'!CG27)/$B132,0),0)</f>
        <v>0</v>
      </c>
      <c r="CE132" s="345">
        <f t="shared" si="154"/>
        <v>0</v>
      </c>
      <c r="CF132" s="356" t="str">
        <f>+IF(CF106=" "," ",CF106*(1+'PERSONAL DIRECTO'!$C$164))</f>
        <v xml:space="preserve"> </v>
      </c>
      <c r="CG132" s="237">
        <f>+IF($B132&gt;0,IF('PERSONAL DIRECTO'!CJ27&gt;0,INT(-'PERSONAL DIRECTO'!$CW187*('PERSONAL DIRECTO'!CJ27/('PERSONAL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DIRECTO'!CJ27)/$B132,0),0)</f>
        <v>0</v>
      </c>
      <c r="CH132" s="345">
        <f t="shared" si="155"/>
        <v>0</v>
      </c>
      <c r="CI132" s="356" t="str">
        <f>+IF(CI106=" "," ",CI106*(1+'PERSONAL DIRECTO'!$C$164))</f>
        <v xml:space="preserve"> </v>
      </c>
      <c r="CJ132" s="237">
        <f>+IF($B132&gt;0,IF('PERSONAL DIRECTO'!CM27&gt;0,INT(-'PERSONAL DIRECTO'!$CW187*('PERSONAL DIRECTO'!CM27/('PERSONAL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DIRECTO'!CM27)/$B132,0),0)</f>
        <v>0</v>
      </c>
      <c r="CK132" s="345">
        <f t="shared" si="156"/>
        <v>0</v>
      </c>
      <c r="CL132" s="356" t="str">
        <f>+IF(CL106=" "," ",CL106*(1+'PERSONAL DIRECTO'!$C$164))</f>
        <v xml:space="preserve"> </v>
      </c>
      <c r="CM132" s="237">
        <f>+IF($B132&gt;0,IF('PERSONAL DIRECTO'!CP27&gt;0,INT(-'PERSONAL DIRECTO'!$CW187*('PERSONAL DIRECTO'!CP27/('PERSONAL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DIRECTO'!CP27)/$B132,0),0)</f>
        <v>0</v>
      </c>
      <c r="CN132" s="345">
        <f t="shared" si="157"/>
        <v>0</v>
      </c>
      <c r="CO132" s="347">
        <f t="shared" si="158"/>
        <v>0</v>
      </c>
    </row>
    <row r="133" spans="1:93" s="334" customFormat="1" ht="16" thickBot="1" x14ac:dyDescent="0.4">
      <c r="C133" s="359" t="s">
        <v>263</v>
      </c>
      <c r="D133" s="360"/>
      <c r="E133" s="287">
        <f>SUM(E113:E132)</f>
        <v>3533544</v>
      </c>
      <c r="F133" s="359" t="s">
        <v>263</v>
      </c>
      <c r="G133" s="360"/>
      <c r="H133" s="287">
        <f>SUM(H113:H132)</f>
        <v>2826835.2</v>
      </c>
      <c r="I133" s="359" t="s">
        <v>263</v>
      </c>
      <c r="J133" s="360"/>
      <c r="K133" s="287">
        <f>SUM(K113:K132)</f>
        <v>5182531.1999999993</v>
      </c>
      <c r="L133" s="359" t="s">
        <v>263</v>
      </c>
      <c r="M133" s="360"/>
      <c r="N133" s="287">
        <f>SUM(N113:N132)</f>
        <v>0</v>
      </c>
      <c r="O133" s="359" t="s">
        <v>263</v>
      </c>
      <c r="P133" s="360"/>
      <c r="Q133" s="287">
        <f>SUM(Q113:Q132)</f>
        <v>0</v>
      </c>
      <c r="R133" s="359" t="s">
        <v>263</v>
      </c>
      <c r="S133" s="360"/>
      <c r="T133" s="287">
        <f>SUM(T113:T132)</f>
        <v>0</v>
      </c>
      <c r="U133" s="359" t="s">
        <v>263</v>
      </c>
      <c r="V133" s="360"/>
      <c r="W133" s="287">
        <f>SUM(W113:W132)</f>
        <v>0</v>
      </c>
      <c r="X133" s="359" t="s">
        <v>263</v>
      </c>
      <c r="Y133" s="360"/>
      <c r="Z133" s="287">
        <f>SUM(Z113:Z132)</f>
        <v>0</v>
      </c>
      <c r="AA133" s="359" t="s">
        <v>263</v>
      </c>
      <c r="AB133" s="360"/>
      <c r="AC133" s="287">
        <f>SUM(AC113:AC132)</f>
        <v>0</v>
      </c>
      <c r="AD133" s="359" t="s">
        <v>263</v>
      </c>
      <c r="AE133" s="360"/>
      <c r="AF133" s="287">
        <f>SUM(AF113:AF132)</f>
        <v>0</v>
      </c>
      <c r="AG133" s="359" t="s">
        <v>263</v>
      </c>
      <c r="AH133" s="360"/>
      <c r="AI133" s="287">
        <f>SUM(AI113:AI132)</f>
        <v>0</v>
      </c>
      <c r="AJ133" s="359" t="s">
        <v>263</v>
      </c>
      <c r="AK133" s="360"/>
      <c r="AL133" s="287">
        <f>SUM(AL113:AL132)</f>
        <v>0</v>
      </c>
      <c r="AM133" s="359" t="s">
        <v>263</v>
      </c>
      <c r="AN133" s="360"/>
      <c r="AO133" s="287">
        <f>SUM(AO113:AO132)</f>
        <v>0</v>
      </c>
      <c r="AP133" s="359" t="s">
        <v>263</v>
      </c>
      <c r="AQ133" s="360"/>
      <c r="AR133" s="287">
        <f>SUM(AR113:AR132)</f>
        <v>0</v>
      </c>
      <c r="AS133" s="359" t="s">
        <v>263</v>
      </c>
      <c r="AT133" s="360"/>
      <c r="AU133" s="287">
        <f>SUM(AU113:AU132)</f>
        <v>0</v>
      </c>
      <c r="AV133" s="359" t="s">
        <v>263</v>
      </c>
      <c r="AW133" s="360"/>
      <c r="AX133" s="287">
        <f>SUM(AX113:AX132)</f>
        <v>0</v>
      </c>
      <c r="AY133" s="359" t="s">
        <v>263</v>
      </c>
      <c r="AZ133" s="360"/>
      <c r="BA133" s="287">
        <f>SUM(BA113:BA132)</f>
        <v>0</v>
      </c>
      <c r="BB133" s="359" t="s">
        <v>263</v>
      </c>
      <c r="BC133" s="360"/>
      <c r="BD133" s="287">
        <f>SUM(BD113:BD132)</f>
        <v>0</v>
      </c>
      <c r="BE133" s="359" t="s">
        <v>263</v>
      </c>
      <c r="BF133" s="360"/>
      <c r="BG133" s="287">
        <f>SUM(BG113:BG132)</f>
        <v>0</v>
      </c>
      <c r="BH133" s="359" t="s">
        <v>263</v>
      </c>
      <c r="BI133" s="360"/>
      <c r="BJ133" s="287">
        <f>SUM(BJ113:BJ132)</f>
        <v>0</v>
      </c>
      <c r="BK133" s="359" t="s">
        <v>263</v>
      </c>
      <c r="BL133" s="360"/>
      <c r="BM133" s="287">
        <f>SUM(BM113:BM132)</f>
        <v>0</v>
      </c>
      <c r="BN133" s="359" t="s">
        <v>263</v>
      </c>
      <c r="BO133" s="360"/>
      <c r="BP133" s="287">
        <f>SUM(BP113:BP132)</f>
        <v>0</v>
      </c>
      <c r="BQ133" s="359" t="s">
        <v>263</v>
      </c>
      <c r="BR133" s="360"/>
      <c r="BS133" s="287">
        <f>SUM(BS113:BS132)</f>
        <v>0</v>
      </c>
      <c r="BT133" s="359" t="s">
        <v>263</v>
      </c>
      <c r="BU133" s="360"/>
      <c r="BV133" s="287">
        <f>SUM(BV113:BV132)</f>
        <v>0</v>
      </c>
      <c r="BW133" s="359" t="s">
        <v>263</v>
      </c>
      <c r="BX133" s="360"/>
      <c r="BY133" s="287">
        <f>SUM(BY113:BY132)</f>
        <v>0</v>
      </c>
      <c r="BZ133" s="359" t="s">
        <v>263</v>
      </c>
      <c r="CA133" s="360"/>
      <c r="CB133" s="287">
        <f>SUM(CB113:CB132)</f>
        <v>0</v>
      </c>
      <c r="CC133" s="359" t="s">
        <v>263</v>
      </c>
      <c r="CD133" s="360"/>
      <c r="CE133" s="287">
        <f>SUM(CE113:CE132)</f>
        <v>0</v>
      </c>
      <c r="CF133" s="359" t="s">
        <v>263</v>
      </c>
      <c r="CG133" s="360"/>
      <c r="CH133" s="287">
        <f>SUM(CH113:CH132)</f>
        <v>0</v>
      </c>
      <c r="CI133" s="359" t="s">
        <v>263</v>
      </c>
      <c r="CJ133" s="360"/>
      <c r="CK133" s="287">
        <f>SUM(CK113:CK132)</f>
        <v>0</v>
      </c>
      <c r="CL133" s="359" t="s">
        <v>263</v>
      </c>
      <c r="CM133" s="360"/>
      <c r="CN133" s="287">
        <f>SUM(CN113:CN132)</f>
        <v>0</v>
      </c>
      <c r="CO133" s="361">
        <f t="shared" ref="CO133" si="159">+IF(E133=" "," ",E133+H133+K133+N133+Q133+T133+W133+Z133+AC133+AF133+AI133+AL133+AO133+AR133+AU133+AX133+BA133+BD133+BG133+BJ133+BM133+BP133+BS133+BV133+BY133+CB133+CE133+CH133+CK133+CN133)</f>
        <v>11542910.399999999</v>
      </c>
    </row>
  </sheetData>
  <sheetProtection algorithmName="SHA-512" hashValue="OEm01nux9Z+9DHuZ8KGfgufQooLcJHeoLt0ZkvJA6/JMHGiHEEBqCbSDhYB5QHgKikJOh9QjwcnRNjUWF0cEiw==" saltValue="d5vbDxIWYYh0GUMyGsYUIA==" spinCount="100000" sheet="1" objects="1" scenarios="1" formatCells="0" formatColumns="0" formatRows="0" insertColumns="0" insertRows="0" insertHyperlinks="0" deleteColumns="0" deleteRows="0" sort="0" autoFilter="0" pivotTables="0"/>
  <mergeCells count="340">
    <mergeCell ref="B4:C4"/>
    <mergeCell ref="BF7:BF8"/>
    <mergeCell ref="BI7:BI8"/>
    <mergeCell ref="BO7:BO8"/>
    <mergeCell ref="BR7:BR8"/>
    <mergeCell ref="BU7:BU8"/>
    <mergeCell ref="BX7:BX8"/>
    <mergeCell ref="AN7:AN8"/>
    <mergeCell ref="AQ7:AQ8"/>
    <mergeCell ref="AT7:AT8"/>
    <mergeCell ref="AW7:AW8"/>
    <mergeCell ref="AZ7:AZ8"/>
    <mergeCell ref="BC7:BC8"/>
    <mergeCell ref="AP6:AR6"/>
    <mergeCell ref="AM6:AO6"/>
    <mergeCell ref="AJ6:AL6"/>
    <mergeCell ref="AG6:AI6"/>
    <mergeCell ref="AD6:AF6"/>
    <mergeCell ref="AV6:AX6"/>
    <mergeCell ref="AY6:BA6"/>
    <mergeCell ref="J7:J8"/>
    <mergeCell ref="M7:M8"/>
    <mergeCell ref="P7:P8"/>
    <mergeCell ref="S7:S8"/>
    <mergeCell ref="CI111:CI112"/>
    <mergeCell ref="CL7:CL8"/>
    <mergeCell ref="CL33:CL34"/>
    <mergeCell ref="CL59:CL60"/>
    <mergeCell ref="CL85:CL86"/>
    <mergeCell ref="CL111:CL112"/>
    <mergeCell ref="CI58:CK58"/>
    <mergeCell ref="CI84:CK84"/>
    <mergeCell ref="CC59:CC60"/>
    <mergeCell ref="CC84:CE84"/>
    <mergeCell ref="CC85:CC86"/>
    <mergeCell ref="CC110:CE110"/>
    <mergeCell ref="CC111:CC112"/>
    <mergeCell ref="CF7:CF8"/>
    <mergeCell ref="CF33:CF34"/>
    <mergeCell ref="CF59:CF60"/>
    <mergeCell ref="CF85:CF86"/>
    <mergeCell ref="CF111:CF112"/>
    <mergeCell ref="CI110:CK110"/>
    <mergeCell ref="CL110:CN110"/>
    <mergeCell ref="CF110:CH110"/>
    <mergeCell ref="CJ7:CJ8"/>
    <mergeCell ref="CI85:CI86"/>
    <mergeCell ref="CF84:CH84"/>
    <mergeCell ref="BZ111:BZ112"/>
    <mergeCell ref="CC6:CE6"/>
    <mergeCell ref="CC7:CC8"/>
    <mergeCell ref="CC32:CE32"/>
    <mergeCell ref="CC33:CC34"/>
    <mergeCell ref="CC58:CE58"/>
    <mergeCell ref="BW59:BW60"/>
    <mergeCell ref="BW84:BY84"/>
    <mergeCell ref="BW85:BW86"/>
    <mergeCell ref="BW110:BY110"/>
    <mergeCell ref="BW111:BW112"/>
    <mergeCell ref="BZ6:CB6"/>
    <mergeCell ref="BZ7:BZ8"/>
    <mergeCell ref="BZ32:CB32"/>
    <mergeCell ref="BZ33:BZ34"/>
    <mergeCell ref="BZ58:CB58"/>
    <mergeCell ref="BZ85:BZ86"/>
    <mergeCell ref="BZ110:CB110"/>
    <mergeCell ref="BZ59:BZ60"/>
    <mergeCell ref="BZ84:CB84"/>
    <mergeCell ref="CA7:CA8"/>
    <mergeCell ref="CD7:CD8"/>
    <mergeCell ref="BT111:BT112"/>
    <mergeCell ref="BW6:BY6"/>
    <mergeCell ref="BW7:BW8"/>
    <mergeCell ref="BW32:BY32"/>
    <mergeCell ref="BW33:BW34"/>
    <mergeCell ref="BW58:BY58"/>
    <mergeCell ref="BQ59:BQ60"/>
    <mergeCell ref="BQ84:BS84"/>
    <mergeCell ref="BQ85:BQ86"/>
    <mergeCell ref="BQ110:BS110"/>
    <mergeCell ref="BQ111:BQ112"/>
    <mergeCell ref="BT6:BV6"/>
    <mergeCell ref="BT7:BT8"/>
    <mergeCell ref="BT32:BV32"/>
    <mergeCell ref="BT33:BT34"/>
    <mergeCell ref="BT58:BV58"/>
    <mergeCell ref="BT85:BT86"/>
    <mergeCell ref="BT110:BV110"/>
    <mergeCell ref="BT59:BT60"/>
    <mergeCell ref="BT84:BV84"/>
    <mergeCell ref="BN111:BN112"/>
    <mergeCell ref="BQ6:BS6"/>
    <mergeCell ref="BQ7:BQ8"/>
    <mergeCell ref="BQ32:BS32"/>
    <mergeCell ref="BQ33:BQ34"/>
    <mergeCell ref="BQ58:BS58"/>
    <mergeCell ref="BK59:BK60"/>
    <mergeCell ref="BK84:BM84"/>
    <mergeCell ref="BK85:BK86"/>
    <mergeCell ref="BK110:BM110"/>
    <mergeCell ref="BK111:BK112"/>
    <mergeCell ref="BN6:BP6"/>
    <mergeCell ref="BN7:BN8"/>
    <mergeCell ref="BN32:BP32"/>
    <mergeCell ref="BN33:BN34"/>
    <mergeCell ref="BN58:BP58"/>
    <mergeCell ref="BK6:BM6"/>
    <mergeCell ref="BK7:BK8"/>
    <mergeCell ref="BK32:BM32"/>
    <mergeCell ref="BK33:BK34"/>
    <mergeCell ref="BL7:BL8"/>
    <mergeCell ref="BK58:BM58"/>
    <mergeCell ref="BN85:BN86"/>
    <mergeCell ref="BN110:BP110"/>
    <mergeCell ref="BE111:BE112"/>
    <mergeCell ref="BH7:BH8"/>
    <mergeCell ref="BH33:BH34"/>
    <mergeCell ref="BH59:BH60"/>
    <mergeCell ref="BH85:BH86"/>
    <mergeCell ref="BH111:BH112"/>
    <mergeCell ref="BE7:BE8"/>
    <mergeCell ref="BE33:BE34"/>
    <mergeCell ref="BE59:BE60"/>
    <mergeCell ref="BE85:BE86"/>
    <mergeCell ref="BE110:BG110"/>
    <mergeCell ref="BH110:BJ110"/>
    <mergeCell ref="BH84:BJ84"/>
    <mergeCell ref="BH58:BJ58"/>
    <mergeCell ref="AY111:AY112"/>
    <mergeCell ref="BB7:BB8"/>
    <mergeCell ref="BB33:BB34"/>
    <mergeCell ref="BB59:BB60"/>
    <mergeCell ref="BB85:BB86"/>
    <mergeCell ref="BB111:BB112"/>
    <mergeCell ref="AY7:AY8"/>
    <mergeCell ref="AY33:AY34"/>
    <mergeCell ref="AY59:AY60"/>
    <mergeCell ref="AY85:AY86"/>
    <mergeCell ref="BB110:BD110"/>
    <mergeCell ref="BB84:BD84"/>
    <mergeCell ref="AY84:BA84"/>
    <mergeCell ref="AY110:BA110"/>
    <mergeCell ref="BB58:BD58"/>
    <mergeCell ref="AY58:BA58"/>
    <mergeCell ref="AY32:BA32"/>
    <mergeCell ref="BB32:BD32"/>
    <mergeCell ref="AS111:AS112"/>
    <mergeCell ref="AV7:AV8"/>
    <mergeCell ref="AV33:AV34"/>
    <mergeCell ref="AV59:AV60"/>
    <mergeCell ref="AV85:AV86"/>
    <mergeCell ref="AV111:AV112"/>
    <mergeCell ref="AS7:AS8"/>
    <mergeCell ref="AS33:AS34"/>
    <mergeCell ref="AS59:AS60"/>
    <mergeCell ref="AS85:AS86"/>
    <mergeCell ref="AS84:AU84"/>
    <mergeCell ref="AV84:AX84"/>
    <mergeCell ref="AV110:AX110"/>
    <mergeCell ref="AV58:AX58"/>
    <mergeCell ref="AS110:AU110"/>
    <mergeCell ref="AS58:AU58"/>
    <mergeCell ref="AS32:AU32"/>
    <mergeCell ref="AV32:AX32"/>
    <mergeCell ref="AP85:AP86"/>
    <mergeCell ref="AP111:AP112"/>
    <mergeCell ref="AP110:AR110"/>
    <mergeCell ref="AM58:AO58"/>
    <mergeCell ref="AM84:AO84"/>
    <mergeCell ref="AM110:AO110"/>
    <mergeCell ref="AP32:AR32"/>
    <mergeCell ref="AP58:AR58"/>
    <mergeCell ref="AP84:AR84"/>
    <mergeCell ref="AM32:AO32"/>
    <mergeCell ref="AM33:AM34"/>
    <mergeCell ref="AM85:AM86"/>
    <mergeCell ref="AM111:AM112"/>
    <mergeCell ref="AP33:AP34"/>
    <mergeCell ref="AP59:AP60"/>
    <mergeCell ref="O111:O112"/>
    <mergeCell ref="AH7:AH8"/>
    <mergeCell ref="AA111:AA112"/>
    <mergeCell ref="AD7:AD8"/>
    <mergeCell ref="AD33:AD34"/>
    <mergeCell ref="AD59:AD60"/>
    <mergeCell ref="AD85:AD86"/>
    <mergeCell ref="AD111:AD112"/>
    <mergeCell ref="AA32:AC32"/>
    <mergeCell ref="AA58:AC58"/>
    <mergeCell ref="AA84:AC84"/>
    <mergeCell ref="AA7:AA8"/>
    <mergeCell ref="AG32:AI32"/>
    <mergeCell ref="AA110:AC110"/>
    <mergeCell ref="AD110:AF110"/>
    <mergeCell ref="AG110:AI110"/>
    <mergeCell ref="Y7:Y8"/>
    <mergeCell ref="AB7:AB8"/>
    <mergeCell ref="X111:X112"/>
    <mergeCell ref="U33:U34"/>
    <mergeCell ref="AD58:AF58"/>
    <mergeCell ref="X58:Z58"/>
    <mergeCell ref="X85:X86"/>
    <mergeCell ref="AA85:AA86"/>
    <mergeCell ref="AG111:AG112"/>
    <mergeCell ref="R84:T84"/>
    <mergeCell ref="AJ110:AL110"/>
    <mergeCell ref="AJ58:AL58"/>
    <mergeCell ref="AJ84:AL84"/>
    <mergeCell ref="AD84:AF84"/>
    <mergeCell ref="AG58:AI58"/>
    <mergeCell ref="AG84:AI84"/>
    <mergeCell ref="AG59:AG60"/>
    <mergeCell ref="AA59:AA60"/>
    <mergeCell ref="AJ85:AJ86"/>
    <mergeCell ref="U59:U60"/>
    <mergeCell ref="U85:U86"/>
    <mergeCell ref="U111:U112"/>
    <mergeCell ref="U84:W84"/>
    <mergeCell ref="X59:X60"/>
    <mergeCell ref="R111:R112"/>
    <mergeCell ref="U58:W58"/>
    <mergeCell ref="AJ111:AJ112"/>
    <mergeCell ref="AG85:AG86"/>
    <mergeCell ref="U110:W110"/>
    <mergeCell ref="X110:Z110"/>
    <mergeCell ref="AJ59:AJ60"/>
    <mergeCell ref="R6:T6"/>
    <mergeCell ref="O33:O34"/>
    <mergeCell ref="C33:C34"/>
    <mergeCell ref="I33:I34"/>
    <mergeCell ref="R33:R34"/>
    <mergeCell ref="C6:E6"/>
    <mergeCell ref="F33:F34"/>
    <mergeCell ref="L33:L34"/>
    <mergeCell ref="C32:E32"/>
    <mergeCell ref="C7:C8"/>
    <mergeCell ref="F7:F8"/>
    <mergeCell ref="I7:I8"/>
    <mergeCell ref="F32:H32"/>
    <mergeCell ref="L111:L112"/>
    <mergeCell ref="C59:C60"/>
    <mergeCell ref="I58:K58"/>
    <mergeCell ref="L58:N58"/>
    <mergeCell ref="I84:K84"/>
    <mergeCell ref="D59:D60"/>
    <mergeCell ref="D85:D86"/>
    <mergeCell ref="D111:D112"/>
    <mergeCell ref="C58:E58"/>
    <mergeCell ref="F58:H58"/>
    <mergeCell ref="F84:H84"/>
    <mergeCell ref="F110:H110"/>
    <mergeCell ref="L84:N84"/>
    <mergeCell ref="L110:N110"/>
    <mergeCell ref="C84:E84"/>
    <mergeCell ref="C85:C86"/>
    <mergeCell ref="F85:F86"/>
    <mergeCell ref="C110:E110"/>
    <mergeCell ref="B84:B86"/>
    <mergeCell ref="B110:B112"/>
    <mergeCell ref="C111:C112"/>
    <mergeCell ref="F111:F112"/>
    <mergeCell ref="I111:I112"/>
    <mergeCell ref="B58:B60"/>
    <mergeCell ref="B32:B34"/>
    <mergeCell ref="I32:K32"/>
    <mergeCell ref="B6:B8"/>
    <mergeCell ref="F6:H6"/>
    <mergeCell ref="I6:K6"/>
    <mergeCell ref="D7:D8"/>
    <mergeCell ref="G7:G8"/>
    <mergeCell ref="D33:D34"/>
    <mergeCell ref="I110:K110"/>
    <mergeCell ref="I85:I86"/>
    <mergeCell ref="U6:W6"/>
    <mergeCell ref="AA6:AC6"/>
    <mergeCell ref="AG7:AG8"/>
    <mergeCell ref="AE7:AE8"/>
    <mergeCell ref="AP7:AP8"/>
    <mergeCell ref="O59:O60"/>
    <mergeCell ref="F59:F60"/>
    <mergeCell ref="I59:I60"/>
    <mergeCell ref="AM59:AM60"/>
    <mergeCell ref="AD32:AF32"/>
    <mergeCell ref="X6:Z6"/>
    <mergeCell ref="X32:Z32"/>
    <mergeCell ref="X7:X8"/>
    <mergeCell ref="O7:O8"/>
    <mergeCell ref="L7:L8"/>
    <mergeCell ref="R7:R8"/>
    <mergeCell ref="L32:N32"/>
    <mergeCell ref="L6:N6"/>
    <mergeCell ref="U7:U8"/>
    <mergeCell ref="V7:V8"/>
    <mergeCell ref="R32:T32"/>
    <mergeCell ref="U32:W32"/>
    <mergeCell ref="O32:Q32"/>
    <mergeCell ref="O6:Q6"/>
    <mergeCell ref="O110:Q110"/>
    <mergeCell ref="O85:O86"/>
    <mergeCell ref="X84:Z84"/>
    <mergeCell ref="R59:R60"/>
    <mergeCell ref="R58:T58"/>
    <mergeCell ref="L59:L60"/>
    <mergeCell ref="R85:R86"/>
    <mergeCell ref="O58:Q58"/>
    <mergeCell ref="R110:T110"/>
    <mergeCell ref="O84:Q84"/>
    <mergeCell ref="L85:L86"/>
    <mergeCell ref="CL6:CN6"/>
    <mergeCell ref="CL32:CN32"/>
    <mergeCell ref="CL58:CN58"/>
    <mergeCell ref="CL84:CN84"/>
    <mergeCell ref="CM7:CM8"/>
    <mergeCell ref="CF6:CH6"/>
    <mergeCell ref="CF32:CH32"/>
    <mergeCell ref="CF58:CH58"/>
    <mergeCell ref="CI7:CI8"/>
    <mergeCell ref="CI33:CI34"/>
    <mergeCell ref="CI6:CK6"/>
    <mergeCell ref="CI32:CK32"/>
    <mergeCell ref="CI59:CI60"/>
    <mergeCell ref="CG7:CG8"/>
    <mergeCell ref="BE6:BG6"/>
    <mergeCell ref="BE32:BG32"/>
    <mergeCell ref="BE58:BG58"/>
    <mergeCell ref="BE84:BG84"/>
    <mergeCell ref="X33:X34"/>
    <mergeCell ref="BH6:BJ6"/>
    <mergeCell ref="BH32:BJ32"/>
    <mergeCell ref="BN59:BN60"/>
    <mergeCell ref="AS6:AU6"/>
    <mergeCell ref="BN84:BP84"/>
    <mergeCell ref="AG33:AG34"/>
    <mergeCell ref="AA33:AA34"/>
    <mergeCell ref="AM7:AM8"/>
    <mergeCell ref="AJ33:AJ34"/>
    <mergeCell ref="AJ32:AL32"/>
    <mergeCell ref="AK7:AK8"/>
    <mergeCell ref="AJ7:AJ8"/>
    <mergeCell ref="BB6:BD6"/>
  </mergeCells>
  <phoneticPr fontId="0" type="noConversion"/>
  <printOptions horizontalCentered="1" verticalCentered="1"/>
  <pageMargins left="0.74803149606299213" right="0.74803149606299213" top="0.98425196850393704" bottom="0.98425196850393704" header="0" footer="0"/>
  <pageSetup orientation="landscape" blackAndWhite="1" horizontalDpi="4294967295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82"/>
  <sheetViews>
    <sheetView zoomScaleNormal="100" workbookViewId="0">
      <selection activeCell="A30" sqref="A30"/>
    </sheetView>
  </sheetViews>
  <sheetFormatPr baseColWidth="10" defaultRowHeight="12.5" x14ac:dyDescent="0.25"/>
  <cols>
    <col min="1" max="1" width="45.81640625" customWidth="1"/>
    <col min="2" max="2" width="23" customWidth="1"/>
    <col min="3" max="3" width="26.6328125" customWidth="1"/>
    <col min="4" max="4" width="24.81640625" customWidth="1"/>
    <col min="5" max="5" width="18.36328125" customWidth="1"/>
    <col min="6" max="6" width="21" customWidth="1"/>
  </cols>
  <sheetData>
    <row r="1" spans="1:5" ht="18" x14ac:dyDescent="0.4">
      <c r="A1" s="422" t="str">
        <f>+'No. PRODUCTOS'!A2:F2</f>
        <v>Centro de estetica la aurora</v>
      </c>
      <c r="B1" s="422"/>
      <c r="C1" s="422"/>
    </row>
    <row r="2" spans="1:5" ht="18" x14ac:dyDescent="0.4">
      <c r="A2" s="422" t="s">
        <v>48</v>
      </c>
      <c r="B2" s="422"/>
      <c r="C2" s="422"/>
    </row>
    <row r="3" spans="1:5" ht="13" thickBot="1" x14ac:dyDescent="0.3"/>
    <row r="4" spans="1:5" ht="37.5" customHeight="1" thickBot="1" x14ac:dyDescent="0.3">
      <c r="A4" s="153" t="s">
        <v>25</v>
      </c>
      <c r="B4" s="153" t="s">
        <v>23</v>
      </c>
      <c r="C4" s="153" t="s">
        <v>24</v>
      </c>
      <c r="D4" s="97" t="s">
        <v>248</v>
      </c>
      <c r="E4" s="97" t="s">
        <v>270</v>
      </c>
    </row>
    <row r="5" spans="1:5" ht="16" thickBot="1" x14ac:dyDescent="0.4">
      <c r="A5" s="116" t="s">
        <v>21</v>
      </c>
      <c r="B5" s="191">
        <v>1600000</v>
      </c>
      <c r="C5" s="49">
        <f>+B5*12</f>
        <v>19200000</v>
      </c>
      <c r="D5" s="49">
        <f>+C5*$E$5</f>
        <v>16320000</v>
      </c>
      <c r="E5" s="172">
        <v>0.85</v>
      </c>
    </row>
    <row r="6" spans="1:5" ht="15.5" x14ac:dyDescent="0.35">
      <c r="A6" s="116" t="s">
        <v>22</v>
      </c>
      <c r="B6" s="35">
        <f>+INVERSIONES!C7/(INVERSIONES!B7*12)</f>
        <v>0</v>
      </c>
      <c r="C6" s="49">
        <f t="shared" ref="C6:C22" si="0">+B6*12</f>
        <v>0</v>
      </c>
      <c r="D6" s="49">
        <f t="shared" ref="D6:D8" si="1">+C6*$E$5</f>
        <v>0</v>
      </c>
      <c r="E6" s="3"/>
    </row>
    <row r="7" spans="1:5" ht="15.5" x14ac:dyDescent="0.35">
      <c r="A7" s="116" t="s">
        <v>58</v>
      </c>
      <c r="B7" s="191">
        <v>800000</v>
      </c>
      <c r="C7" s="49">
        <f t="shared" si="0"/>
        <v>9600000</v>
      </c>
      <c r="D7" s="49">
        <f t="shared" si="1"/>
        <v>8160000</v>
      </c>
      <c r="E7" s="3"/>
    </row>
    <row r="8" spans="1:5" ht="15.5" x14ac:dyDescent="0.35">
      <c r="A8" s="116" t="s">
        <v>322</v>
      </c>
      <c r="B8" s="191">
        <v>130000</v>
      </c>
      <c r="C8" s="49">
        <f t="shared" si="0"/>
        <v>1560000</v>
      </c>
      <c r="D8" s="49">
        <f t="shared" si="1"/>
        <v>1326000</v>
      </c>
      <c r="E8" s="3"/>
    </row>
    <row r="9" spans="1:5" ht="15.5" x14ac:dyDescent="0.35">
      <c r="A9" s="116" t="s">
        <v>324</v>
      </c>
      <c r="B9" s="191">
        <v>150000</v>
      </c>
      <c r="C9" s="49">
        <f>+B9*12</f>
        <v>1800000</v>
      </c>
      <c r="D9" s="49">
        <f>+C9</f>
        <v>1800000</v>
      </c>
      <c r="E9" s="3"/>
    </row>
    <row r="10" spans="1:5" ht="15.5" x14ac:dyDescent="0.35">
      <c r="A10" s="116" t="s">
        <v>323</v>
      </c>
      <c r="B10" s="191">
        <v>170000</v>
      </c>
      <c r="C10" s="49">
        <f>+B10*12</f>
        <v>2040000</v>
      </c>
      <c r="D10" s="49">
        <f>+C10</f>
        <v>2040000</v>
      </c>
      <c r="E10" s="3"/>
    </row>
    <row r="11" spans="1:5" ht="15.5" x14ac:dyDescent="0.35">
      <c r="A11" s="116" t="s">
        <v>325</v>
      </c>
      <c r="B11" s="35">
        <f>+INVERSIONES!C8/(INVERSIONES!B8*12)</f>
        <v>109375</v>
      </c>
      <c r="C11" s="49">
        <f>+B11*12</f>
        <v>1312500</v>
      </c>
      <c r="D11" s="49">
        <f>+C11</f>
        <v>1312500</v>
      </c>
      <c r="E11" s="3"/>
    </row>
    <row r="12" spans="1:5" ht="15.5" x14ac:dyDescent="0.35">
      <c r="A12" s="116" t="s">
        <v>326</v>
      </c>
      <c r="B12" s="191">
        <v>0</v>
      </c>
      <c r="C12" s="49">
        <f>+B12*12</f>
        <v>0</v>
      </c>
      <c r="D12" s="49">
        <f>+C12*$E$5</f>
        <v>0</v>
      </c>
      <c r="E12" s="3"/>
    </row>
    <row r="13" spans="1:5" ht="15.5" x14ac:dyDescent="0.35">
      <c r="A13" s="116" t="s">
        <v>257</v>
      </c>
      <c r="B13" s="35">
        <f>+E50</f>
        <v>0</v>
      </c>
      <c r="C13" s="49">
        <f t="shared" si="0"/>
        <v>0</v>
      </c>
      <c r="D13" s="49">
        <f>+C13</f>
        <v>0</v>
      </c>
      <c r="E13" s="3"/>
    </row>
    <row r="14" spans="1:5" ht="15.5" x14ac:dyDescent="0.35">
      <c r="A14" s="174" t="s">
        <v>326</v>
      </c>
      <c r="B14" s="191">
        <v>300000</v>
      </c>
      <c r="C14" s="49">
        <f t="shared" si="0"/>
        <v>3600000</v>
      </c>
      <c r="D14" s="49">
        <f t="shared" ref="D14:D22" si="2">+C14</f>
        <v>3600000</v>
      </c>
      <c r="E14" s="3"/>
    </row>
    <row r="15" spans="1:5" ht="15.5" x14ac:dyDescent="0.35">
      <c r="A15" s="174"/>
      <c r="B15" s="191"/>
      <c r="C15" s="49">
        <f t="shared" si="0"/>
        <v>0</v>
      </c>
      <c r="D15" s="49">
        <f t="shared" si="2"/>
        <v>0</v>
      </c>
      <c r="E15" s="3"/>
    </row>
    <row r="16" spans="1:5" ht="15.5" x14ac:dyDescent="0.35">
      <c r="A16" s="174"/>
      <c r="B16" s="191"/>
      <c r="C16" s="49">
        <f t="shared" si="0"/>
        <v>0</v>
      </c>
      <c r="D16" s="49">
        <f t="shared" si="2"/>
        <v>0</v>
      </c>
      <c r="E16" s="3"/>
    </row>
    <row r="17" spans="1:7" ht="15.5" x14ac:dyDescent="0.35">
      <c r="A17" s="174"/>
      <c r="B17" s="191"/>
      <c r="C17" s="49">
        <f t="shared" si="0"/>
        <v>0</v>
      </c>
      <c r="D17" s="49">
        <f t="shared" si="2"/>
        <v>0</v>
      </c>
      <c r="E17" s="3"/>
    </row>
    <row r="18" spans="1:7" ht="15.5" x14ac:dyDescent="0.35">
      <c r="A18" s="174"/>
      <c r="B18" s="191"/>
      <c r="C18" s="49">
        <f t="shared" si="0"/>
        <v>0</v>
      </c>
      <c r="D18" s="49">
        <f t="shared" si="2"/>
        <v>0</v>
      </c>
      <c r="E18" s="3"/>
    </row>
    <row r="19" spans="1:7" ht="15.5" x14ac:dyDescent="0.35">
      <c r="A19" s="174"/>
      <c r="B19" s="191"/>
      <c r="C19" s="49">
        <f t="shared" si="0"/>
        <v>0</v>
      </c>
      <c r="D19" s="49">
        <f t="shared" si="2"/>
        <v>0</v>
      </c>
      <c r="E19" s="3"/>
    </row>
    <row r="20" spans="1:7" ht="15.5" x14ac:dyDescent="0.35">
      <c r="A20" s="174"/>
      <c r="B20" s="191"/>
      <c r="C20" s="49">
        <f t="shared" si="0"/>
        <v>0</v>
      </c>
      <c r="D20" s="49">
        <f t="shared" si="2"/>
        <v>0</v>
      </c>
      <c r="E20" s="3"/>
    </row>
    <row r="21" spans="1:7" ht="15.5" x14ac:dyDescent="0.35">
      <c r="A21" s="174"/>
      <c r="B21" s="191"/>
      <c r="C21" s="49">
        <f t="shared" si="0"/>
        <v>0</v>
      </c>
      <c r="D21" s="49">
        <f t="shared" si="2"/>
        <v>0</v>
      </c>
      <c r="E21" s="3"/>
    </row>
    <row r="22" spans="1:7" ht="16" thickBot="1" x14ac:dyDescent="0.4">
      <c r="A22" s="174"/>
      <c r="B22" s="191"/>
      <c r="C22" s="50">
        <f t="shared" si="0"/>
        <v>0</v>
      </c>
      <c r="D22" s="49">
        <f t="shared" si="2"/>
        <v>0</v>
      </c>
      <c r="E22" s="3"/>
    </row>
    <row r="23" spans="1:7" ht="18.5" thickBot="1" x14ac:dyDescent="0.45">
      <c r="A23" s="192" t="s">
        <v>59</v>
      </c>
      <c r="B23" s="15">
        <f>SUM(B5:B22)</f>
        <v>3259375</v>
      </c>
      <c r="C23" s="15">
        <f>SUM(C5:C22)</f>
        <v>39112500</v>
      </c>
      <c r="D23" s="15">
        <f>SUM(D5:D22)</f>
        <v>34558500</v>
      </c>
      <c r="E23" s="3"/>
    </row>
    <row r="24" spans="1:7" x14ac:dyDescent="0.25">
      <c r="A24" s="3"/>
      <c r="B24" s="3"/>
      <c r="C24" s="3"/>
      <c r="D24" s="3"/>
      <c r="E24" s="3"/>
    </row>
    <row r="25" spans="1:7" ht="18" x14ac:dyDescent="0.4">
      <c r="A25" s="125" t="s">
        <v>249</v>
      </c>
      <c r="B25" s="3"/>
      <c r="C25" s="3"/>
      <c r="D25" s="3"/>
      <c r="E25" s="3"/>
    </row>
    <row r="26" spans="1:7" ht="13" thickBot="1" x14ac:dyDescent="0.3">
      <c r="A26" s="3"/>
      <c r="B26" s="3"/>
      <c r="C26" s="3"/>
      <c r="D26" s="3"/>
      <c r="E26" s="3"/>
    </row>
    <row r="27" spans="1:7" ht="15.5" x14ac:dyDescent="0.35">
      <c r="A27" s="10" t="s">
        <v>4</v>
      </c>
      <c r="B27" s="10" t="s">
        <v>2</v>
      </c>
      <c r="C27" s="10" t="s">
        <v>7</v>
      </c>
      <c r="D27" s="11" t="str">
        <f>+'PERSONAL DIRECTO'!D5</f>
        <v>Entre 38% y 40% elegir:</v>
      </c>
      <c r="E27" s="5"/>
      <c r="F27" s="6" t="s">
        <v>3</v>
      </c>
    </row>
    <row r="28" spans="1:7" ht="16" thickBot="1" x14ac:dyDescent="0.4">
      <c r="A28" s="8" t="s">
        <v>26</v>
      </c>
      <c r="B28" s="8" t="s">
        <v>6</v>
      </c>
      <c r="C28" s="8" t="s">
        <v>8</v>
      </c>
      <c r="D28" s="31">
        <f>+'PERSONAL DIRECTO'!D6</f>
        <v>0.4</v>
      </c>
      <c r="E28" s="7"/>
      <c r="F28" s="30">
        <f>+'PERSONAL DIRECTO'!F6</f>
        <v>25</v>
      </c>
      <c r="G28">
        <f>+F28*8</f>
        <v>200</v>
      </c>
    </row>
    <row r="29" spans="1:7" ht="16" thickBot="1" x14ac:dyDescent="0.4">
      <c r="A29" s="9" t="s">
        <v>240</v>
      </c>
      <c r="B29" s="9"/>
      <c r="C29" s="9" t="s">
        <v>9</v>
      </c>
      <c r="D29" s="9" t="s">
        <v>1</v>
      </c>
      <c r="E29" s="9" t="s">
        <v>0</v>
      </c>
      <c r="F29" s="12" t="s">
        <v>10</v>
      </c>
    </row>
    <row r="30" spans="1:7" ht="15.5" x14ac:dyDescent="0.35">
      <c r="A30" s="174"/>
      <c r="B30" s="174"/>
      <c r="C30" s="185"/>
      <c r="D30" s="95">
        <f>+$D$28*C30</f>
        <v>0</v>
      </c>
      <c r="E30" s="168">
        <f>+(C30+D30)*B30</f>
        <v>0</v>
      </c>
      <c r="F30" s="49">
        <f>+IF(B30=0,0,(E30/B30)/$G$28)</f>
        <v>0</v>
      </c>
    </row>
    <row r="31" spans="1:7" ht="15.5" x14ac:dyDescent="0.35">
      <c r="A31" s="174"/>
      <c r="B31" s="174"/>
      <c r="C31" s="185"/>
      <c r="D31" s="43">
        <f t="shared" ref="D31:D49" si="3">+$D$28*C31</f>
        <v>0</v>
      </c>
      <c r="E31" s="49">
        <f t="shared" ref="E31:E49" si="4">+(C31+D31)*B31</f>
        <v>0</v>
      </c>
      <c r="F31" s="49">
        <f t="shared" ref="F31:F49" si="5">+IF(B31=0,0,(E31/B31)/$G$28)</f>
        <v>0</v>
      </c>
    </row>
    <row r="32" spans="1:7" ht="15.5" x14ac:dyDescent="0.35">
      <c r="A32" s="174"/>
      <c r="B32" s="174"/>
      <c r="C32" s="185"/>
      <c r="D32" s="43">
        <f t="shared" si="3"/>
        <v>0</v>
      </c>
      <c r="E32" s="49">
        <f t="shared" si="4"/>
        <v>0</v>
      </c>
      <c r="F32" s="49">
        <f t="shared" si="5"/>
        <v>0</v>
      </c>
    </row>
    <row r="33" spans="1:6" ht="15.5" x14ac:dyDescent="0.35">
      <c r="A33" s="174"/>
      <c r="B33" s="174"/>
      <c r="C33" s="185"/>
      <c r="D33" s="43">
        <f t="shared" si="3"/>
        <v>0</v>
      </c>
      <c r="E33" s="49">
        <f t="shared" si="4"/>
        <v>0</v>
      </c>
      <c r="F33" s="49">
        <f t="shared" si="5"/>
        <v>0</v>
      </c>
    </row>
    <row r="34" spans="1:6" ht="15.5" x14ac:dyDescent="0.35">
      <c r="A34" s="174"/>
      <c r="B34" s="174"/>
      <c r="C34" s="185"/>
      <c r="D34" s="43">
        <f t="shared" si="3"/>
        <v>0</v>
      </c>
      <c r="E34" s="49">
        <f t="shared" si="4"/>
        <v>0</v>
      </c>
      <c r="F34" s="49">
        <f t="shared" si="5"/>
        <v>0</v>
      </c>
    </row>
    <row r="35" spans="1:6" ht="15.5" x14ac:dyDescent="0.35">
      <c r="A35" s="174"/>
      <c r="B35" s="174"/>
      <c r="C35" s="185"/>
      <c r="D35" s="43">
        <f t="shared" si="3"/>
        <v>0</v>
      </c>
      <c r="E35" s="49">
        <f t="shared" si="4"/>
        <v>0</v>
      </c>
      <c r="F35" s="49">
        <f t="shared" si="5"/>
        <v>0</v>
      </c>
    </row>
    <row r="36" spans="1:6" ht="15.5" x14ac:dyDescent="0.35">
      <c r="A36" s="174"/>
      <c r="B36" s="174"/>
      <c r="C36" s="185"/>
      <c r="D36" s="43">
        <f t="shared" si="3"/>
        <v>0</v>
      </c>
      <c r="E36" s="49">
        <f t="shared" si="4"/>
        <v>0</v>
      </c>
      <c r="F36" s="49">
        <f t="shared" si="5"/>
        <v>0</v>
      </c>
    </row>
    <row r="37" spans="1:6" ht="15.5" x14ac:dyDescent="0.35">
      <c r="A37" s="174"/>
      <c r="B37" s="174"/>
      <c r="C37" s="185"/>
      <c r="D37" s="43">
        <f t="shared" si="3"/>
        <v>0</v>
      </c>
      <c r="E37" s="49">
        <f t="shared" si="4"/>
        <v>0</v>
      </c>
      <c r="F37" s="49">
        <f t="shared" si="5"/>
        <v>0</v>
      </c>
    </row>
    <row r="38" spans="1:6" ht="15.5" x14ac:dyDescent="0.35">
      <c r="A38" s="174"/>
      <c r="B38" s="174"/>
      <c r="C38" s="185"/>
      <c r="D38" s="43">
        <f t="shared" si="3"/>
        <v>0</v>
      </c>
      <c r="E38" s="49">
        <f t="shared" si="4"/>
        <v>0</v>
      </c>
      <c r="F38" s="49">
        <f t="shared" si="5"/>
        <v>0</v>
      </c>
    </row>
    <row r="39" spans="1:6" ht="15.5" x14ac:dyDescent="0.35">
      <c r="A39" s="174"/>
      <c r="B39" s="174"/>
      <c r="C39" s="185"/>
      <c r="D39" s="43">
        <f t="shared" si="3"/>
        <v>0</v>
      </c>
      <c r="E39" s="49">
        <f t="shared" si="4"/>
        <v>0</v>
      </c>
      <c r="F39" s="49">
        <f t="shared" si="5"/>
        <v>0</v>
      </c>
    </row>
    <row r="40" spans="1:6" ht="15.5" x14ac:dyDescent="0.35">
      <c r="A40" s="174"/>
      <c r="B40" s="174"/>
      <c r="C40" s="185"/>
      <c r="D40" s="43">
        <f t="shared" si="3"/>
        <v>0</v>
      </c>
      <c r="E40" s="49">
        <f t="shared" si="4"/>
        <v>0</v>
      </c>
      <c r="F40" s="49">
        <f>+IF(B40=0,0,(E40/B40)/$G$28)</f>
        <v>0</v>
      </c>
    </row>
    <row r="41" spans="1:6" ht="15.5" x14ac:dyDescent="0.35">
      <c r="A41" s="174"/>
      <c r="B41" s="174"/>
      <c r="C41" s="185"/>
      <c r="D41" s="43">
        <f t="shared" si="3"/>
        <v>0</v>
      </c>
      <c r="E41" s="49">
        <f t="shared" si="4"/>
        <v>0</v>
      </c>
      <c r="F41" s="49">
        <f>+IF(B41=0,0,(E41/B41)/$G$28)</f>
        <v>0</v>
      </c>
    </row>
    <row r="42" spans="1:6" ht="15.5" x14ac:dyDescent="0.35">
      <c r="A42" s="174"/>
      <c r="B42" s="174"/>
      <c r="C42" s="185"/>
      <c r="D42" s="43">
        <f t="shared" si="3"/>
        <v>0</v>
      </c>
      <c r="E42" s="49">
        <f t="shared" si="4"/>
        <v>0</v>
      </c>
      <c r="F42" s="49">
        <f>+IF(B42=0,0,(E42/B42)/$G$28)</f>
        <v>0</v>
      </c>
    </row>
    <row r="43" spans="1:6" ht="15.5" x14ac:dyDescent="0.35">
      <c r="A43" s="174"/>
      <c r="B43" s="174"/>
      <c r="C43" s="185"/>
      <c r="D43" s="43">
        <f t="shared" si="3"/>
        <v>0</v>
      </c>
      <c r="E43" s="49">
        <f t="shared" si="4"/>
        <v>0</v>
      </c>
      <c r="F43" s="49">
        <f>+IF(B43=0,0,(E43/B43)/$G$28)</f>
        <v>0</v>
      </c>
    </row>
    <row r="44" spans="1:6" ht="15.5" x14ac:dyDescent="0.35">
      <c r="A44" s="174"/>
      <c r="B44" s="174"/>
      <c r="C44" s="185"/>
      <c r="D44" s="43">
        <f t="shared" si="3"/>
        <v>0</v>
      </c>
      <c r="E44" s="49">
        <f t="shared" si="4"/>
        <v>0</v>
      </c>
      <c r="F44" s="49">
        <f t="shared" si="5"/>
        <v>0</v>
      </c>
    </row>
    <row r="45" spans="1:6" ht="15.5" x14ac:dyDescent="0.35">
      <c r="A45" s="174"/>
      <c r="B45" s="174"/>
      <c r="C45" s="185"/>
      <c r="D45" s="43">
        <f t="shared" si="3"/>
        <v>0</v>
      </c>
      <c r="E45" s="49">
        <f t="shared" si="4"/>
        <v>0</v>
      </c>
      <c r="F45" s="49">
        <f t="shared" si="5"/>
        <v>0</v>
      </c>
    </row>
    <row r="46" spans="1:6" ht="15.5" x14ac:dyDescent="0.35">
      <c r="A46" s="174"/>
      <c r="B46" s="174"/>
      <c r="C46" s="185"/>
      <c r="D46" s="43">
        <f t="shared" si="3"/>
        <v>0</v>
      </c>
      <c r="E46" s="49">
        <f t="shared" si="4"/>
        <v>0</v>
      </c>
      <c r="F46" s="49">
        <f t="shared" si="5"/>
        <v>0</v>
      </c>
    </row>
    <row r="47" spans="1:6" ht="15.5" x14ac:dyDescent="0.35">
      <c r="A47" s="174"/>
      <c r="B47" s="174"/>
      <c r="C47" s="185"/>
      <c r="D47" s="43">
        <f t="shared" si="3"/>
        <v>0</v>
      </c>
      <c r="E47" s="49">
        <f t="shared" si="4"/>
        <v>0</v>
      </c>
      <c r="F47" s="49">
        <f t="shared" si="5"/>
        <v>0</v>
      </c>
    </row>
    <row r="48" spans="1:6" ht="15.5" x14ac:dyDescent="0.35">
      <c r="A48" s="174"/>
      <c r="B48" s="174"/>
      <c r="C48" s="185"/>
      <c r="D48" s="43">
        <f t="shared" si="3"/>
        <v>0</v>
      </c>
      <c r="E48" s="49">
        <f t="shared" si="4"/>
        <v>0</v>
      </c>
      <c r="F48" s="49">
        <f t="shared" si="5"/>
        <v>0</v>
      </c>
    </row>
    <row r="49" spans="1:6" ht="16" thickBot="1" x14ac:dyDescent="0.4">
      <c r="A49" s="175"/>
      <c r="B49" s="175"/>
      <c r="C49" s="186"/>
      <c r="D49" s="44">
        <f t="shared" si="3"/>
        <v>0</v>
      </c>
      <c r="E49" s="50">
        <f t="shared" si="4"/>
        <v>0</v>
      </c>
      <c r="F49" s="49">
        <f t="shared" si="5"/>
        <v>0</v>
      </c>
    </row>
    <row r="50" spans="1:6" ht="18.5" thickBot="1" x14ac:dyDescent="0.45">
      <c r="A50" s="3"/>
      <c r="B50" s="14">
        <f>SUM(B30:B49)</f>
        <v>0</v>
      </c>
      <c r="C50" s="3"/>
      <c r="D50" s="3"/>
      <c r="E50" s="167">
        <f>SUM(E30:E49)</f>
        <v>0</v>
      </c>
      <c r="F50" s="13">
        <f>+IF(E50=0,0,(E50/B50)/G28)</f>
        <v>0</v>
      </c>
    </row>
    <row r="51" spans="1:6" ht="13" x14ac:dyDescent="0.3">
      <c r="F51" s="146" t="s">
        <v>273</v>
      </c>
    </row>
    <row r="52" spans="1:6" ht="13" x14ac:dyDescent="0.3">
      <c r="F52" s="146" t="s">
        <v>274</v>
      </c>
    </row>
    <row r="53" spans="1:6" ht="15.5" x14ac:dyDescent="0.35">
      <c r="A53" s="29" t="s">
        <v>313</v>
      </c>
    </row>
    <row r="54" spans="1:6" ht="15.5" x14ac:dyDescent="0.35">
      <c r="A54" s="29" t="str">
        <f>+'No. PRODUCTOS'!A7</f>
        <v>Tratamientos faciales</v>
      </c>
    </row>
    <row r="55" spans="1:6" ht="31" x14ac:dyDescent="0.25">
      <c r="B55" s="263" t="s">
        <v>314</v>
      </c>
      <c r="C55" s="263" t="s">
        <v>315</v>
      </c>
      <c r="D55" s="264" t="s">
        <v>316</v>
      </c>
    </row>
    <row r="56" spans="1:6" ht="15.5" x14ac:dyDescent="0.35">
      <c r="A56" s="374" t="s">
        <v>317</v>
      </c>
      <c r="B56" s="296"/>
      <c r="C56" s="265">
        <f>+'No. PRODUCTOS'!F7</f>
        <v>1000</v>
      </c>
      <c r="D56" s="266">
        <f t="shared" ref="D56:D62" si="6">+C56*B56</f>
        <v>0</v>
      </c>
    </row>
    <row r="57" spans="1:6" ht="15.5" x14ac:dyDescent="0.35">
      <c r="A57" s="375" t="s">
        <v>318</v>
      </c>
      <c r="B57" s="297"/>
      <c r="C57" s="267">
        <f t="shared" ref="C57:C62" si="7">+C56</f>
        <v>1000</v>
      </c>
      <c r="D57" s="268">
        <f t="shared" si="6"/>
        <v>0</v>
      </c>
    </row>
    <row r="58" spans="1:6" ht="15.5" x14ac:dyDescent="0.35">
      <c r="A58" s="375" t="s">
        <v>319</v>
      </c>
      <c r="B58" s="297"/>
      <c r="C58" s="267">
        <f t="shared" si="7"/>
        <v>1000</v>
      </c>
      <c r="D58" s="268">
        <f t="shared" si="6"/>
        <v>0</v>
      </c>
    </row>
    <row r="59" spans="1:6" ht="15.5" x14ac:dyDescent="0.35">
      <c r="A59" s="375" t="s">
        <v>320</v>
      </c>
      <c r="B59" s="297"/>
      <c r="C59" s="267">
        <f t="shared" si="7"/>
        <v>1000</v>
      </c>
      <c r="D59" s="268">
        <f t="shared" si="6"/>
        <v>0</v>
      </c>
    </row>
    <row r="60" spans="1:6" ht="15.5" x14ac:dyDescent="0.35">
      <c r="A60" s="372"/>
      <c r="B60" s="297"/>
      <c r="C60" s="267">
        <f t="shared" si="7"/>
        <v>1000</v>
      </c>
      <c r="D60" s="268">
        <f t="shared" si="6"/>
        <v>0</v>
      </c>
    </row>
    <row r="61" spans="1:6" ht="15.5" x14ac:dyDescent="0.35">
      <c r="A61" s="372"/>
      <c r="B61" s="297"/>
      <c r="C61" s="267">
        <f t="shared" si="7"/>
        <v>1000</v>
      </c>
      <c r="D61" s="268">
        <f t="shared" si="6"/>
        <v>0</v>
      </c>
    </row>
    <row r="62" spans="1:6" ht="15.5" x14ac:dyDescent="0.35">
      <c r="A62" s="373"/>
      <c r="B62" s="298"/>
      <c r="C62" s="269">
        <f t="shared" si="7"/>
        <v>1000</v>
      </c>
      <c r="D62" s="270">
        <f t="shared" si="6"/>
        <v>0</v>
      </c>
    </row>
    <row r="63" spans="1:6" ht="15.5" x14ac:dyDescent="0.35">
      <c r="A63" s="271" t="s">
        <v>321</v>
      </c>
      <c r="B63" s="272">
        <f>SUM(B56:B62)</f>
        <v>0</v>
      </c>
      <c r="C63" s="271"/>
      <c r="D63" s="272">
        <f>SUM(D56:D62)</f>
        <v>0</v>
      </c>
      <c r="E63" s="273"/>
    </row>
    <row r="65" spans="1:4" ht="15.5" x14ac:dyDescent="0.35">
      <c r="A65" s="29" t="str">
        <f>+'No. PRODUCTOS'!A8</f>
        <v>Tratamientos corporales</v>
      </c>
    </row>
    <row r="66" spans="1:4" ht="31" x14ac:dyDescent="0.25">
      <c r="B66" s="263" t="s">
        <v>314</v>
      </c>
      <c r="C66" s="263" t="s">
        <v>315</v>
      </c>
      <c r="D66" s="264" t="s">
        <v>316</v>
      </c>
    </row>
    <row r="67" spans="1:4" ht="15.5" x14ac:dyDescent="0.35">
      <c r="A67" s="376" t="s">
        <v>317</v>
      </c>
      <c r="B67" s="296"/>
      <c r="C67" s="265">
        <f>+'No. PRODUCTOS'!F8</f>
        <v>1200</v>
      </c>
      <c r="D67" s="266">
        <f>+C67*B67</f>
        <v>0</v>
      </c>
    </row>
    <row r="68" spans="1:4" ht="15.5" x14ac:dyDescent="0.35">
      <c r="A68" s="377" t="s">
        <v>318</v>
      </c>
      <c r="B68" s="297"/>
      <c r="C68" s="267">
        <f t="shared" ref="C68:C73" si="8">+C67</f>
        <v>1200</v>
      </c>
      <c r="D68" s="268">
        <f t="shared" ref="D68:D73" si="9">+C68*B68</f>
        <v>0</v>
      </c>
    </row>
    <row r="69" spans="1:4" ht="15.5" x14ac:dyDescent="0.35">
      <c r="A69" s="377" t="s">
        <v>319</v>
      </c>
      <c r="B69" s="297"/>
      <c r="C69" s="267">
        <f t="shared" si="8"/>
        <v>1200</v>
      </c>
      <c r="D69" s="268">
        <f t="shared" si="9"/>
        <v>0</v>
      </c>
    </row>
    <row r="70" spans="1:4" ht="15.5" x14ac:dyDescent="0.35">
      <c r="A70" s="377" t="s">
        <v>320</v>
      </c>
      <c r="B70" s="297"/>
      <c r="C70" s="267">
        <f t="shared" si="8"/>
        <v>1200</v>
      </c>
      <c r="D70" s="268">
        <f t="shared" si="9"/>
        <v>0</v>
      </c>
    </row>
    <row r="71" spans="1:4" ht="15.5" x14ac:dyDescent="0.35">
      <c r="A71" s="372"/>
      <c r="B71" s="297"/>
      <c r="C71" s="267">
        <f t="shared" si="8"/>
        <v>1200</v>
      </c>
      <c r="D71" s="268">
        <f t="shared" si="9"/>
        <v>0</v>
      </c>
    </row>
    <row r="72" spans="1:4" ht="15.5" x14ac:dyDescent="0.35">
      <c r="A72" s="372"/>
      <c r="B72" s="297"/>
      <c r="C72" s="267">
        <f t="shared" si="8"/>
        <v>1200</v>
      </c>
      <c r="D72" s="268">
        <f t="shared" si="9"/>
        <v>0</v>
      </c>
    </row>
    <row r="73" spans="1:4" ht="15.5" x14ac:dyDescent="0.35">
      <c r="A73" s="373"/>
      <c r="B73" s="298"/>
      <c r="C73" s="269">
        <f t="shared" si="8"/>
        <v>1200</v>
      </c>
      <c r="D73" s="270">
        <f t="shared" si="9"/>
        <v>0</v>
      </c>
    </row>
    <row r="74" spans="1:4" ht="15.5" x14ac:dyDescent="0.35">
      <c r="A74" s="271" t="s">
        <v>321</v>
      </c>
      <c r="B74" s="272">
        <f>SUM(B67:B73)</f>
        <v>0</v>
      </c>
      <c r="C74" s="271"/>
      <c r="D74" s="272">
        <f>SUM(D67:D73)</f>
        <v>0</v>
      </c>
    </row>
    <row r="76" spans="1:4" ht="15.5" x14ac:dyDescent="0.35">
      <c r="A76" s="29" t="str">
        <f>+'No. PRODUCTOS'!A9</f>
        <v>SPA</v>
      </c>
    </row>
    <row r="77" spans="1:4" ht="31" x14ac:dyDescent="0.25">
      <c r="B77" s="263" t="s">
        <v>314</v>
      </c>
      <c r="C77" s="263" t="s">
        <v>315</v>
      </c>
      <c r="D77" s="264" t="s">
        <v>316</v>
      </c>
    </row>
    <row r="78" spans="1:4" ht="15.5" x14ac:dyDescent="0.35">
      <c r="A78" s="376" t="s">
        <v>317</v>
      </c>
      <c r="B78" s="296"/>
      <c r="C78" s="265">
        <f>+'No. PRODUCTOS'!F9</f>
        <v>1600</v>
      </c>
      <c r="D78" s="266">
        <f>+C78*B78</f>
        <v>0</v>
      </c>
    </row>
    <row r="79" spans="1:4" ht="15.5" x14ac:dyDescent="0.35">
      <c r="A79" s="377" t="s">
        <v>318</v>
      </c>
      <c r="B79" s="297"/>
      <c r="C79" s="267">
        <f t="shared" ref="C79:C84" si="10">+C78</f>
        <v>1600</v>
      </c>
      <c r="D79" s="268">
        <f t="shared" ref="D79:D84" si="11">+C79*B79</f>
        <v>0</v>
      </c>
    </row>
    <row r="80" spans="1:4" ht="15.5" x14ac:dyDescent="0.35">
      <c r="A80" s="377" t="s">
        <v>319</v>
      </c>
      <c r="B80" s="297"/>
      <c r="C80" s="267">
        <f t="shared" si="10"/>
        <v>1600</v>
      </c>
      <c r="D80" s="268">
        <f t="shared" si="11"/>
        <v>0</v>
      </c>
    </row>
    <row r="81" spans="1:4" ht="15.5" x14ac:dyDescent="0.35">
      <c r="A81" s="377" t="s">
        <v>320</v>
      </c>
      <c r="B81" s="297"/>
      <c r="C81" s="267">
        <f t="shared" si="10"/>
        <v>1600</v>
      </c>
      <c r="D81" s="268">
        <f t="shared" si="11"/>
        <v>0</v>
      </c>
    </row>
    <row r="82" spans="1:4" ht="15.5" x14ac:dyDescent="0.35">
      <c r="A82" s="372"/>
      <c r="B82" s="297"/>
      <c r="C82" s="267">
        <f t="shared" si="10"/>
        <v>1600</v>
      </c>
      <c r="D82" s="268">
        <f t="shared" si="11"/>
        <v>0</v>
      </c>
    </row>
    <row r="83" spans="1:4" ht="15.5" x14ac:dyDescent="0.35">
      <c r="A83" s="372"/>
      <c r="B83" s="297"/>
      <c r="C83" s="267">
        <f t="shared" si="10"/>
        <v>1600</v>
      </c>
      <c r="D83" s="268">
        <f t="shared" si="11"/>
        <v>0</v>
      </c>
    </row>
    <row r="84" spans="1:4" ht="15.5" x14ac:dyDescent="0.35">
      <c r="A84" s="373"/>
      <c r="B84" s="298"/>
      <c r="C84" s="269">
        <f t="shared" si="10"/>
        <v>1600</v>
      </c>
      <c r="D84" s="270">
        <f t="shared" si="11"/>
        <v>0</v>
      </c>
    </row>
    <row r="85" spans="1:4" ht="15.5" x14ac:dyDescent="0.35">
      <c r="A85" s="271" t="s">
        <v>321</v>
      </c>
      <c r="B85" s="272">
        <f>SUM(B78:B84)</f>
        <v>0</v>
      </c>
      <c r="C85" s="271"/>
      <c r="D85" s="272">
        <f>SUM(D78:D84)</f>
        <v>0</v>
      </c>
    </row>
    <row r="87" spans="1:4" ht="15.5" x14ac:dyDescent="0.35">
      <c r="A87" s="29">
        <f>+'No. PRODUCTOS'!A10</f>
        <v>0</v>
      </c>
    </row>
    <row r="88" spans="1:4" ht="31" x14ac:dyDescent="0.25">
      <c r="B88" s="263" t="s">
        <v>314</v>
      </c>
      <c r="C88" s="263" t="s">
        <v>315</v>
      </c>
      <c r="D88" s="264" t="s">
        <v>316</v>
      </c>
    </row>
    <row r="89" spans="1:4" ht="15.5" x14ac:dyDescent="0.35">
      <c r="A89" s="376" t="s">
        <v>317</v>
      </c>
      <c r="B89" s="296"/>
      <c r="C89" s="265">
        <f>+'No. PRODUCTOS'!F10</f>
        <v>0</v>
      </c>
      <c r="D89" s="266">
        <f>+C89*B89</f>
        <v>0</v>
      </c>
    </row>
    <row r="90" spans="1:4" ht="15.5" x14ac:dyDescent="0.35">
      <c r="A90" s="377" t="s">
        <v>318</v>
      </c>
      <c r="B90" s="297"/>
      <c r="C90" s="267">
        <f t="shared" ref="C90:C95" si="12">+C89</f>
        <v>0</v>
      </c>
      <c r="D90" s="268">
        <f t="shared" ref="D90:D95" si="13">+C90*B90</f>
        <v>0</v>
      </c>
    </row>
    <row r="91" spans="1:4" ht="15.5" x14ac:dyDescent="0.35">
      <c r="A91" s="377" t="s">
        <v>319</v>
      </c>
      <c r="B91" s="297"/>
      <c r="C91" s="267">
        <f t="shared" si="12"/>
        <v>0</v>
      </c>
      <c r="D91" s="268">
        <f t="shared" si="13"/>
        <v>0</v>
      </c>
    </row>
    <row r="92" spans="1:4" ht="15.5" x14ac:dyDescent="0.35">
      <c r="A92" s="377" t="s">
        <v>320</v>
      </c>
      <c r="B92" s="297"/>
      <c r="C92" s="267">
        <f t="shared" si="12"/>
        <v>0</v>
      </c>
      <c r="D92" s="268">
        <f t="shared" si="13"/>
        <v>0</v>
      </c>
    </row>
    <row r="93" spans="1:4" ht="15.5" x14ac:dyDescent="0.35">
      <c r="A93" s="372"/>
      <c r="B93" s="297"/>
      <c r="C93" s="267">
        <f t="shared" si="12"/>
        <v>0</v>
      </c>
      <c r="D93" s="268">
        <f t="shared" si="13"/>
        <v>0</v>
      </c>
    </row>
    <row r="94" spans="1:4" ht="15.5" x14ac:dyDescent="0.35">
      <c r="A94" s="372"/>
      <c r="B94" s="297"/>
      <c r="C94" s="267">
        <f t="shared" si="12"/>
        <v>0</v>
      </c>
      <c r="D94" s="268">
        <f t="shared" si="13"/>
        <v>0</v>
      </c>
    </row>
    <row r="95" spans="1:4" ht="15.5" x14ac:dyDescent="0.35">
      <c r="A95" s="373"/>
      <c r="B95" s="298"/>
      <c r="C95" s="269">
        <f t="shared" si="12"/>
        <v>0</v>
      </c>
      <c r="D95" s="270">
        <f t="shared" si="13"/>
        <v>0</v>
      </c>
    </row>
    <row r="96" spans="1:4" ht="15.5" x14ac:dyDescent="0.35">
      <c r="A96" s="271" t="s">
        <v>321</v>
      </c>
      <c r="B96" s="272">
        <f>SUM(B89:B95)</f>
        <v>0</v>
      </c>
      <c r="C96" s="271"/>
      <c r="D96" s="272">
        <f>SUM(D89:D95)</f>
        <v>0</v>
      </c>
    </row>
    <row r="98" spans="1:4" ht="15.5" x14ac:dyDescent="0.35">
      <c r="A98" s="29">
        <f>+'No. PRODUCTOS'!A11</f>
        <v>0</v>
      </c>
    </row>
    <row r="99" spans="1:4" ht="31" x14ac:dyDescent="0.25">
      <c r="B99" s="263" t="s">
        <v>314</v>
      </c>
      <c r="C99" s="263" t="s">
        <v>315</v>
      </c>
      <c r="D99" s="264" t="s">
        <v>316</v>
      </c>
    </row>
    <row r="100" spans="1:4" ht="15.5" x14ac:dyDescent="0.35">
      <c r="A100" s="376" t="s">
        <v>317</v>
      </c>
      <c r="B100" s="296"/>
      <c r="C100" s="265">
        <f>+'No. PRODUCTOS'!F11</f>
        <v>0</v>
      </c>
      <c r="D100" s="266">
        <f>+C100*B100</f>
        <v>0</v>
      </c>
    </row>
    <row r="101" spans="1:4" ht="15.5" x14ac:dyDescent="0.35">
      <c r="A101" s="377" t="s">
        <v>318</v>
      </c>
      <c r="B101" s="297"/>
      <c r="C101" s="267">
        <f t="shared" ref="C101:C106" si="14">+C100</f>
        <v>0</v>
      </c>
      <c r="D101" s="268">
        <f t="shared" ref="D101:D106" si="15">+C101*B101</f>
        <v>0</v>
      </c>
    </row>
    <row r="102" spans="1:4" ht="15.5" x14ac:dyDescent="0.35">
      <c r="A102" s="377" t="s">
        <v>319</v>
      </c>
      <c r="B102" s="297"/>
      <c r="C102" s="267">
        <f t="shared" si="14"/>
        <v>0</v>
      </c>
      <c r="D102" s="268">
        <f t="shared" si="15"/>
        <v>0</v>
      </c>
    </row>
    <row r="103" spans="1:4" ht="15.5" x14ac:dyDescent="0.35">
      <c r="A103" s="377" t="s">
        <v>320</v>
      </c>
      <c r="B103" s="297"/>
      <c r="C103" s="267">
        <f t="shared" si="14"/>
        <v>0</v>
      </c>
      <c r="D103" s="268">
        <f t="shared" si="15"/>
        <v>0</v>
      </c>
    </row>
    <row r="104" spans="1:4" ht="15.5" x14ac:dyDescent="0.35">
      <c r="A104" s="372"/>
      <c r="B104" s="297"/>
      <c r="C104" s="267">
        <f t="shared" si="14"/>
        <v>0</v>
      </c>
      <c r="D104" s="268">
        <f t="shared" si="15"/>
        <v>0</v>
      </c>
    </row>
    <row r="105" spans="1:4" ht="15.5" x14ac:dyDescent="0.35">
      <c r="A105" s="372"/>
      <c r="B105" s="297"/>
      <c r="C105" s="267">
        <f t="shared" si="14"/>
        <v>0</v>
      </c>
      <c r="D105" s="268">
        <f t="shared" si="15"/>
        <v>0</v>
      </c>
    </row>
    <row r="106" spans="1:4" ht="15.5" x14ac:dyDescent="0.35">
      <c r="A106" s="373"/>
      <c r="B106" s="298"/>
      <c r="C106" s="269">
        <f t="shared" si="14"/>
        <v>0</v>
      </c>
      <c r="D106" s="270">
        <f t="shared" si="15"/>
        <v>0</v>
      </c>
    </row>
    <row r="107" spans="1:4" ht="15.5" x14ac:dyDescent="0.35">
      <c r="A107" s="271" t="s">
        <v>321</v>
      </c>
      <c r="B107" s="272">
        <f>SUM(B100:B106)</f>
        <v>0</v>
      </c>
      <c r="C107" s="271"/>
      <c r="D107" s="272">
        <f>SUM(D100:D106)</f>
        <v>0</v>
      </c>
    </row>
    <row r="109" spans="1:4" ht="15.5" x14ac:dyDescent="0.35">
      <c r="A109" s="29">
        <f>+'No. PRODUCTOS'!A12</f>
        <v>0</v>
      </c>
    </row>
    <row r="110" spans="1:4" ht="31" x14ac:dyDescent="0.25">
      <c r="B110" s="263" t="s">
        <v>314</v>
      </c>
      <c r="C110" s="263" t="s">
        <v>315</v>
      </c>
      <c r="D110" s="264" t="s">
        <v>316</v>
      </c>
    </row>
    <row r="111" spans="1:4" ht="15.5" x14ac:dyDescent="0.35">
      <c r="A111" s="376" t="s">
        <v>317</v>
      </c>
      <c r="B111" s="296"/>
      <c r="C111" s="265">
        <f>+'No. PRODUCTOS'!F12</f>
        <v>0</v>
      </c>
      <c r="D111" s="266">
        <f>+C111*B111</f>
        <v>0</v>
      </c>
    </row>
    <row r="112" spans="1:4" ht="15.5" x14ac:dyDescent="0.35">
      <c r="A112" s="377" t="s">
        <v>318</v>
      </c>
      <c r="B112" s="297"/>
      <c r="C112" s="267">
        <f t="shared" ref="C112:C117" si="16">+C111</f>
        <v>0</v>
      </c>
      <c r="D112" s="268">
        <f t="shared" ref="D112:D117" si="17">+C112*B112</f>
        <v>0</v>
      </c>
    </row>
    <row r="113" spans="1:4" ht="15.5" x14ac:dyDescent="0.35">
      <c r="A113" s="377" t="s">
        <v>319</v>
      </c>
      <c r="B113" s="297"/>
      <c r="C113" s="267">
        <f t="shared" si="16"/>
        <v>0</v>
      </c>
      <c r="D113" s="268">
        <f t="shared" si="17"/>
        <v>0</v>
      </c>
    </row>
    <row r="114" spans="1:4" ht="15.5" x14ac:dyDescent="0.35">
      <c r="A114" s="377" t="s">
        <v>320</v>
      </c>
      <c r="B114" s="297"/>
      <c r="C114" s="267">
        <f t="shared" si="16"/>
        <v>0</v>
      </c>
      <c r="D114" s="268">
        <f t="shared" si="17"/>
        <v>0</v>
      </c>
    </row>
    <row r="115" spans="1:4" ht="15.5" x14ac:dyDescent="0.35">
      <c r="A115" s="372"/>
      <c r="B115" s="297"/>
      <c r="C115" s="267">
        <f t="shared" si="16"/>
        <v>0</v>
      </c>
      <c r="D115" s="268">
        <f t="shared" si="17"/>
        <v>0</v>
      </c>
    </row>
    <row r="116" spans="1:4" ht="15.5" x14ac:dyDescent="0.35">
      <c r="A116" s="372"/>
      <c r="B116" s="297"/>
      <c r="C116" s="267">
        <f t="shared" si="16"/>
        <v>0</v>
      </c>
      <c r="D116" s="268">
        <f t="shared" si="17"/>
        <v>0</v>
      </c>
    </row>
    <row r="117" spans="1:4" ht="15.5" x14ac:dyDescent="0.35">
      <c r="A117" s="373"/>
      <c r="B117" s="298"/>
      <c r="C117" s="269">
        <f t="shared" si="16"/>
        <v>0</v>
      </c>
      <c r="D117" s="270">
        <f t="shared" si="17"/>
        <v>0</v>
      </c>
    </row>
    <row r="118" spans="1:4" ht="15.5" x14ac:dyDescent="0.35">
      <c r="A118" s="271" t="s">
        <v>321</v>
      </c>
      <c r="B118" s="272">
        <f>SUM(B111:B117)</f>
        <v>0</v>
      </c>
      <c r="C118" s="271"/>
      <c r="D118" s="272">
        <f>SUM(D111:D117)</f>
        <v>0</v>
      </c>
    </row>
    <row r="120" spans="1:4" ht="15.5" x14ac:dyDescent="0.35">
      <c r="A120" s="29">
        <f>+'No. PRODUCTOS'!A13</f>
        <v>0</v>
      </c>
    </row>
    <row r="121" spans="1:4" ht="31" x14ac:dyDescent="0.25">
      <c r="B121" s="263" t="s">
        <v>314</v>
      </c>
      <c r="C121" s="263" t="s">
        <v>315</v>
      </c>
      <c r="D121" s="264" t="s">
        <v>316</v>
      </c>
    </row>
    <row r="122" spans="1:4" ht="15.5" x14ac:dyDescent="0.35">
      <c r="A122" s="376" t="s">
        <v>317</v>
      </c>
      <c r="B122" s="296"/>
      <c r="C122" s="265">
        <f>+'No. PRODUCTOS'!F13</f>
        <v>0</v>
      </c>
      <c r="D122" s="266">
        <f>+C122*B122</f>
        <v>0</v>
      </c>
    </row>
    <row r="123" spans="1:4" ht="15.5" x14ac:dyDescent="0.35">
      <c r="A123" s="377" t="s">
        <v>318</v>
      </c>
      <c r="B123" s="297"/>
      <c r="C123" s="267">
        <f t="shared" ref="C123:C128" si="18">+C122</f>
        <v>0</v>
      </c>
      <c r="D123" s="268">
        <f t="shared" ref="D123:D128" si="19">+C123*B123</f>
        <v>0</v>
      </c>
    </row>
    <row r="124" spans="1:4" ht="15.5" x14ac:dyDescent="0.35">
      <c r="A124" s="377" t="s">
        <v>319</v>
      </c>
      <c r="B124" s="297"/>
      <c r="C124" s="267">
        <f t="shared" si="18"/>
        <v>0</v>
      </c>
      <c r="D124" s="268">
        <f t="shared" si="19"/>
        <v>0</v>
      </c>
    </row>
    <row r="125" spans="1:4" ht="15.5" x14ac:dyDescent="0.35">
      <c r="A125" s="377" t="s">
        <v>320</v>
      </c>
      <c r="B125" s="297"/>
      <c r="C125" s="267">
        <f t="shared" si="18"/>
        <v>0</v>
      </c>
      <c r="D125" s="268">
        <f t="shared" si="19"/>
        <v>0</v>
      </c>
    </row>
    <row r="126" spans="1:4" ht="15.5" x14ac:dyDescent="0.35">
      <c r="A126" s="372"/>
      <c r="B126" s="297"/>
      <c r="C126" s="267">
        <f t="shared" si="18"/>
        <v>0</v>
      </c>
      <c r="D126" s="268">
        <f t="shared" si="19"/>
        <v>0</v>
      </c>
    </row>
    <row r="127" spans="1:4" ht="15.5" x14ac:dyDescent="0.35">
      <c r="A127" s="372"/>
      <c r="B127" s="297"/>
      <c r="C127" s="267">
        <f t="shared" si="18"/>
        <v>0</v>
      </c>
      <c r="D127" s="268">
        <f t="shared" si="19"/>
        <v>0</v>
      </c>
    </row>
    <row r="128" spans="1:4" ht="15.5" x14ac:dyDescent="0.35">
      <c r="A128" s="373"/>
      <c r="B128" s="298"/>
      <c r="C128" s="269">
        <f t="shared" si="18"/>
        <v>0</v>
      </c>
      <c r="D128" s="270">
        <f t="shared" si="19"/>
        <v>0</v>
      </c>
    </row>
    <row r="129" spans="1:4" ht="15.5" x14ac:dyDescent="0.35">
      <c r="A129" s="271" t="s">
        <v>321</v>
      </c>
      <c r="B129" s="272">
        <f>SUM(B122:B128)</f>
        <v>0</v>
      </c>
      <c r="C129" s="271"/>
      <c r="D129" s="272">
        <f>SUM(D122:D128)</f>
        <v>0</v>
      </c>
    </row>
    <row r="131" spans="1:4" ht="15.5" x14ac:dyDescent="0.35">
      <c r="A131" s="29">
        <f>+'No. PRODUCTOS'!A14</f>
        <v>0</v>
      </c>
    </row>
    <row r="132" spans="1:4" ht="31" x14ac:dyDescent="0.25">
      <c r="B132" s="263" t="s">
        <v>314</v>
      </c>
      <c r="C132" s="263" t="s">
        <v>315</v>
      </c>
      <c r="D132" s="264" t="s">
        <v>316</v>
      </c>
    </row>
    <row r="133" spans="1:4" ht="15.5" x14ac:dyDescent="0.35">
      <c r="A133" s="376" t="s">
        <v>317</v>
      </c>
      <c r="B133" s="296"/>
      <c r="C133" s="265">
        <f>+'No. PRODUCTOS'!F14</f>
        <v>0</v>
      </c>
      <c r="D133" s="266">
        <f>+C133*B133</f>
        <v>0</v>
      </c>
    </row>
    <row r="134" spans="1:4" ht="15.5" x14ac:dyDescent="0.35">
      <c r="A134" s="377" t="s">
        <v>318</v>
      </c>
      <c r="B134" s="297"/>
      <c r="C134" s="267">
        <f t="shared" ref="C134:C139" si="20">+C133</f>
        <v>0</v>
      </c>
      <c r="D134" s="268">
        <f t="shared" ref="D134:D139" si="21">+C134*B134</f>
        <v>0</v>
      </c>
    </row>
    <row r="135" spans="1:4" ht="15.5" x14ac:dyDescent="0.35">
      <c r="A135" s="377" t="s">
        <v>319</v>
      </c>
      <c r="B135" s="297"/>
      <c r="C135" s="267">
        <f t="shared" si="20"/>
        <v>0</v>
      </c>
      <c r="D135" s="268">
        <f t="shared" si="21"/>
        <v>0</v>
      </c>
    </row>
    <row r="136" spans="1:4" ht="15.5" x14ac:dyDescent="0.35">
      <c r="A136" s="377" t="s">
        <v>320</v>
      </c>
      <c r="B136" s="297"/>
      <c r="C136" s="267">
        <f t="shared" si="20"/>
        <v>0</v>
      </c>
      <c r="D136" s="268">
        <f t="shared" si="21"/>
        <v>0</v>
      </c>
    </row>
    <row r="137" spans="1:4" ht="15.5" x14ac:dyDescent="0.35">
      <c r="A137" s="372"/>
      <c r="B137" s="297"/>
      <c r="C137" s="267">
        <f t="shared" si="20"/>
        <v>0</v>
      </c>
      <c r="D137" s="268">
        <f t="shared" si="21"/>
        <v>0</v>
      </c>
    </row>
    <row r="138" spans="1:4" ht="15.5" x14ac:dyDescent="0.35">
      <c r="A138" s="372"/>
      <c r="B138" s="297"/>
      <c r="C138" s="267">
        <f t="shared" si="20"/>
        <v>0</v>
      </c>
      <c r="D138" s="268">
        <f t="shared" si="21"/>
        <v>0</v>
      </c>
    </row>
    <row r="139" spans="1:4" ht="15.5" x14ac:dyDescent="0.35">
      <c r="A139" s="373"/>
      <c r="B139" s="298"/>
      <c r="C139" s="269">
        <f t="shared" si="20"/>
        <v>0</v>
      </c>
      <c r="D139" s="270">
        <f t="shared" si="21"/>
        <v>0</v>
      </c>
    </row>
    <row r="140" spans="1:4" ht="15.5" x14ac:dyDescent="0.35">
      <c r="A140" s="271" t="s">
        <v>321</v>
      </c>
      <c r="B140" s="272">
        <f>SUM(B133:B139)</f>
        <v>0</v>
      </c>
      <c r="C140" s="271"/>
      <c r="D140" s="272">
        <f>SUM(D133:D139)</f>
        <v>0</v>
      </c>
    </row>
    <row r="142" spans="1:4" ht="15.5" x14ac:dyDescent="0.35">
      <c r="A142" s="29">
        <f>+'No. PRODUCTOS'!A15</f>
        <v>0</v>
      </c>
    </row>
    <row r="143" spans="1:4" ht="31" x14ac:dyDescent="0.25">
      <c r="B143" s="263" t="s">
        <v>314</v>
      </c>
      <c r="C143" s="263" t="s">
        <v>315</v>
      </c>
      <c r="D143" s="264" t="s">
        <v>316</v>
      </c>
    </row>
    <row r="144" spans="1:4" ht="15.5" x14ac:dyDescent="0.35">
      <c r="A144" s="376" t="s">
        <v>317</v>
      </c>
      <c r="B144" s="296"/>
      <c r="C144" s="265">
        <f>+'No. PRODUCTOS'!F15</f>
        <v>0</v>
      </c>
      <c r="D144" s="266">
        <f>+C144*B144</f>
        <v>0</v>
      </c>
    </row>
    <row r="145" spans="1:4" ht="15.5" x14ac:dyDescent="0.35">
      <c r="A145" s="377" t="s">
        <v>318</v>
      </c>
      <c r="B145" s="297"/>
      <c r="C145" s="267">
        <f t="shared" ref="C145:C150" si="22">+C144</f>
        <v>0</v>
      </c>
      <c r="D145" s="268">
        <f t="shared" ref="D145:D150" si="23">+C145*B145</f>
        <v>0</v>
      </c>
    </row>
    <row r="146" spans="1:4" ht="15.5" x14ac:dyDescent="0.35">
      <c r="A146" s="377" t="s">
        <v>319</v>
      </c>
      <c r="B146" s="297"/>
      <c r="C146" s="267">
        <f t="shared" si="22"/>
        <v>0</v>
      </c>
      <c r="D146" s="268">
        <f t="shared" si="23"/>
        <v>0</v>
      </c>
    </row>
    <row r="147" spans="1:4" ht="15.5" x14ac:dyDescent="0.35">
      <c r="A147" s="377" t="s">
        <v>320</v>
      </c>
      <c r="B147" s="297"/>
      <c r="C147" s="267">
        <f t="shared" si="22"/>
        <v>0</v>
      </c>
      <c r="D147" s="268">
        <f t="shared" si="23"/>
        <v>0</v>
      </c>
    </row>
    <row r="148" spans="1:4" ht="15.5" x14ac:dyDescent="0.35">
      <c r="A148" s="372"/>
      <c r="B148" s="297"/>
      <c r="C148" s="267">
        <f t="shared" si="22"/>
        <v>0</v>
      </c>
      <c r="D148" s="268">
        <f t="shared" si="23"/>
        <v>0</v>
      </c>
    </row>
    <row r="149" spans="1:4" ht="15.5" x14ac:dyDescent="0.35">
      <c r="A149" s="372"/>
      <c r="B149" s="297"/>
      <c r="C149" s="267">
        <f t="shared" si="22"/>
        <v>0</v>
      </c>
      <c r="D149" s="268">
        <f t="shared" si="23"/>
        <v>0</v>
      </c>
    </row>
    <row r="150" spans="1:4" ht="15.5" x14ac:dyDescent="0.35">
      <c r="A150" s="373"/>
      <c r="B150" s="298"/>
      <c r="C150" s="269">
        <f t="shared" si="22"/>
        <v>0</v>
      </c>
      <c r="D150" s="270">
        <f t="shared" si="23"/>
        <v>0</v>
      </c>
    </row>
    <row r="151" spans="1:4" ht="15.5" x14ac:dyDescent="0.35">
      <c r="A151" s="271" t="s">
        <v>321</v>
      </c>
      <c r="B151" s="272">
        <f>SUM(B144:B150)</f>
        <v>0</v>
      </c>
      <c r="C151" s="271"/>
      <c r="D151" s="272">
        <f>SUM(D144:D150)</f>
        <v>0</v>
      </c>
    </row>
    <row r="153" spans="1:4" ht="15.5" x14ac:dyDescent="0.35">
      <c r="A153" s="29">
        <f>+'No. PRODUCTOS'!A16</f>
        <v>0</v>
      </c>
    </row>
    <row r="154" spans="1:4" ht="31" x14ac:dyDescent="0.25">
      <c r="B154" s="263" t="s">
        <v>314</v>
      </c>
      <c r="C154" s="263" t="s">
        <v>315</v>
      </c>
      <c r="D154" s="264" t="s">
        <v>316</v>
      </c>
    </row>
    <row r="155" spans="1:4" ht="15.5" x14ac:dyDescent="0.35">
      <c r="A155" s="376" t="s">
        <v>317</v>
      </c>
      <c r="B155" s="296"/>
      <c r="C155" s="265">
        <f>+'No. PRODUCTOS'!F16</f>
        <v>0</v>
      </c>
      <c r="D155" s="266">
        <f>+C155*B155</f>
        <v>0</v>
      </c>
    </row>
    <row r="156" spans="1:4" ht="15.5" x14ac:dyDescent="0.35">
      <c r="A156" s="377" t="s">
        <v>318</v>
      </c>
      <c r="B156" s="297"/>
      <c r="C156" s="267">
        <f t="shared" ref="C156:C161" si="24">+C155</f>
        <v>0</v>
      </c>
      <c r="D156" s="268">
        <f t="shared" ref="D156:D161" si="25">+C156*B156</f>
        <v>0</v>
      </c>
    </row>
    <row r="157" spans="1:4" ht="15.5" x14ac:dyDescent="0.35">
      <c r="A157" s="377" t="s">
        <v>319</v>
      </c>
      <c r="B157" s="297"/>
      <c r="C157" s="267">
        <f t="shared" si="24"/>
        <v>0</v>
      </c>
      <c r="D157" s="268">
        <f t="shared" si="25"/>
        <v>0</v>
      </c>
    </row>
    <row r="158" spans="1:4" ht="15.5" x14ac:dyDescent="0.35">
      <c r="A158" s="377" t="s">
        <v>320</v>
      </c>
      <c r="B158" s="297"/>
      <c r="C158" s="267">
        <f t="shared" si="24"/>
        <v>0</v>
      </c>
      <c r="D158" s="268">
        <f t="shared" si="25"/>
        <v>0</v>
      </c>
    </row>
    <row r="159" spans="1:4" ht="15.5" x14ac:dyDescent="0.35">
      <c r="A159" s="372"/>
      <c r="B159" s="297"/>
      <c r="C159" s="267">
        <f t="shared" si="24"/>
        <v>0</v>
      </c>
      <c r="D159" s="268">
        <f t="shared" si="25"/>
        <v>0</v>
      </c>
    </row>
    <row r="160" spans="1:4" ht="15.5" x14ac:dyDescent="0.35">
      <c r="A160" s="372"/>
      <c r="B160" s="297"/>
      <c r="C160" s="267">
        <f t="shared" si="24"/>
        <v>0</v>
      </c>
      <c r="D160" s="268">
        <f t="shared" si="25"/>
        <v>0</v>
      </c>
    </row>
    <row r="161" spans="1:4" ht="15.5" x14ac:dyDescent="0.35">
      <c r="A161" s="373"/>
      <c r="B161" s="298"/>
      <c r="C161" s="269">
        <f t="shared" si="24"/>
        <v>0</v>
      </c>
      <c r="D161" s="270">
        <f t="shared" si="25"/>
        <v>0</v>
      </c>
    </row>
    <row r="162" spans="1:4" ht="15.5" x14ac:dyDescent="0.35">
      <c r="A162" s="271" t="s">
        <v>321</v>
      </c>
      <c r="B162" s="272">
        <f>SUM(B155:B161)</f>
        <v>0</v>
      </c>
      <c r="C162" s="271"/>
      <c r="D162" s="272">
        <f>SUM(D155:D161)</f>
        <v>0</v>
      </c>
    </row>
    <row r="164" spans="1:4" ht="15.5" x14ac:dyDescent="0.35">
      <c r="A164" s="29">
        <f>+'No. PRODUCTOS'!A17</f>
        <v>0</v>
      </c>
    </row>
    <row r="165" spans="1:4" ht="31" x14ac:dyDescent="0.25">
      <c r="B165" s="263" t="s">
        <v>314</v>
      </c>
      <c r="C165" s="263" t="s">
        <v>315</v>
      </c>
      <c r="D165" s="264" t="s">
        <v>316</v>
      </c>
    </row>
    <row r="166" spans="1:4" ht="15.5" x14ac:dyDescent="0.35">
      <c r="A166" s="376" t="s">
        <v>317</v>
      </c>
      <c r="B166" s="296"/>
      <c r="C166" s="265">
        <f>+'No. PRODUCTOS'!F17</f>
        <v>0</v>
      </c>
      <c r="D166" s="266">
        <f>+C166*B166</f>
        <v>0</v>
      </c>
    </row>
    <row r="167" spans="1:4" ht="15.5" x14ac:dyDescent="0.35">
      <c r="A167" s="377" t="s">
        <v>318</v>
      </c>
      <c r="B167" s="297"/>
      <c r="C167" s="267">
        <f t="shared" ref="C167:C172" si="26">+C166</f>
        <v>0</v>
      </c>
      <c r="D167" s="268">
        <f t="shared" ref="D167:D172" si="27">+C167*B167</f>
        <v>0</v>
      </c>
    </row>
    <row r="168" spans="1:4" ht="15.5" x14ac:dyDescent="0.35">
      <c r="A168" s="377" t="s">
        <v>319</v>
      </c>
      <c r="B168" s="297"/>
      <c r="C168" s="267">
        <f t="shared" si="26"/>
        <v>0</v>
      </c>
      <c r="D168" s="268">
        <f t="shared" si="27"/>
        <v>0</v>
      </c>
    </row>
    <row r="169" spans="1:4" ht="15.5" x14ac:dyDescent="0.35">
      <c r="A169" s="377" t="s">
        <v>320</v>
      </c>
      <c r="B169" s="297"/>
      <c r="C169" s="267">
        <f t="shared" si="26"/>
        <v>0</v>
      </c>
      <c r="D169" s="268">
        <f t="shared" si="27"/>
        <v>0</v>
      </c>
    </row>
    <row r="170" spans="1:4" ht="15.5" x14ac:dyDescent="0.35">
      <c r="A170" s="372"/>
      <c r="B170" s="297"/>
      <c r="C170" s="267">
        <f t="shared" si="26"/>
        <v>0</v>
      </c>
      <c r="D170" s="268">
        <f t="shared" si="27"/>
        <v>0</v>
      </c>
    </row>
    <row r="171" spans="1:4" ht="15.5" x14ac:dyDescent="0.35">
      <c r="A171" s="372"/>
      <c r="B171" s="297"/>
      <c r="C171" s="267">
        <f t="shared" si="26"/>
        <v>0</v>
      </c>
      <c r="D171" s="268">
        <f t="shared" si="27"/>
        <v>0</v>
      </c>
    </row>
    <row r="172" spans="1:4" ht="15.5" x14ac:dyDescent="0.35">
      <c r="A172" s="373"/>
      <c r="B172" s="298"/>
      <c r="C172" s="269">
        <f t="shared" si="26"/>
        <v>0</v>
      </c>
      <c r="D172" s="270">
        <f t="shared" si="27"/>
        <v>0</v>
      </c>
    </row>
    <row r="173" spans="1:4" ht="15.5" x14ac:dyDescent="0.35">
      <c r="A173" s="271" t="s">
        <v>321</v>
      </c>
      <c r="B173" s="272">
        <f>SUM(B166:B172)</f>
        <v>0</v>
      </c>
      <c r="C173" s="271"/>
      <c r="D173" s="272">
        <f>SUM(D166:D172)</f>
        <v>0</v>
      </c>
    </row>
    <row r="175" spans="1:4" ht="15.5" x14ac:dyDescent="0.35">
      <c r="A175" s="29">
        <f>+'No. PRODUCTOS'!A18</f>
        <v>0</v>
      </c>
    </row>
    <row r="176" spans="1:4" ht="31" x14ac:dyDescent="0.25">
      <c r="B176" s="263" t="s">
        <v>314</v>
      </c>
      <c r="C176" s="263" t="s">
        <v>315</v>
      </c>
      <c r="D176" s="264" t="s">
        <v>316</v>
      </c>
    </row>
    <row r="177" spans="1:4" ht="15.5" x14ac:dyDescent="0.35">
      <c r="A177" s="376" t="s">
        <v>317</v>
      </c>
      <c r="B177" s="296"/>
      <c r="C177" s="265">
        <f>+'No. PRODUCTOS'!F18</f>
        <v>0</v>
      </c>
      <c r="D177" s="266">
        <f>+C177*B177</f>
        <v>0</v>
      </c>
    </row>
    <row r="178" spans="1:4" ht="15.5" x14ac:dyDescent="0.35">
      <c r="A178" s="377" t="s">
        <v>318</v>
      </c>
      <c r="B178" s="297"/>
      <c r="C178" s="267">
        <f t="shared" ref="C178:C183" si="28">+C177</f>
        <v>0</v>
      </c>
      <c r="D178" s="268">
        <f t="shared" ref="D178:D183" si="29">+C178*B178</f>
        <v>0</v>
      </c>
    </row>
    <row r="179" spans="1:4" ht="15.5" x14ac:dyDescent="0.35">
      <c r="A179" s="377" t="s">
        <v>319</v>
      </c>
      <c r="B179" s="297"/>
      <c r="C179" s="267">
        <f t="shared" si="28"/>
        <v>0</v>
      </c>
      <c r="D179" s="268">
        <f t="shared" si="29"/>
        <v>0</v>
      </c>
    </row>
    <row r="180" spans="1:4" ht="15.5" x14ac:dyDescent="0.35">
      <c r="A180" s="377" t="s">
        <v>320</v>
      </c>
      <c r="B180" s="297"/>
      <c r="C180" s="267">
        <f t="shared" si="28"/>
        <v>0</v>
      </c>
      <c r="D180" s="268">
        <f t="shared" si="29"/>
        <v>0</v>
      </c>
    </row>
    <row r="181" spans="1:4" ht="15.5" x14ac:dyDescent="0.35">
      <c r="A181" s="372"/>
      <c r="B181" s="297"/>
      <c r="C181" s="267">
        <f t="shared" si="28"/>
        <v>0</v>
      </c>
      <c r="D181" s="268">
        <f t="shared" si="29"/>
        <v>0</v>
      </c>
    </row>
    <row r="182" spans="1:4" ht="15.5" x14ac:dyDescent="0.35">
      <c r="A182" s="372"/>
      <c r="B182" s="297"/>
      <c r="C182" s="267">
        <f t="shared" si="28"/>
        <v>0</v>
      </c>
      <c r="D182" s="268">
        <f t="shared" si="29"/>
        <v>0</v>
      </c>
    </row>
    <row r="183" spans="1:4" ht="15.5" x14ac:dyDescent="0.35">
      <c r="A183" s="373"/>
      <c r="B183" s="298"/>
      <c r="C183" s="269">
        <f t="shared" si="28"/>
        <v>0</v>
      </c>
      <c r="D183" s="270">
        <f t="shared" si="29"/>
        <v>0</v>
      </c>
    </row>
    <row r="184" spans="1:4" ht="15.5" x14ac:dyDescent="0.35">
      <c r="A184" s="271" t="s">
        <v>321</v>
      </c>
      <c r="B184" s="272">
        <f>SUM(B177:B183)</f>
        <v>0</v>
      </c>
      <c r="C184" s="271"/>
      <c r="D184" s="272">
        <f>SUM(D177:D183)</f>
        <v>0</v>
      </c>
    </row>
    <row r="186" spans="1:4" ht="15.5" x14ac:dyDescent="0.35">
      <c r="A186" s="29">
        <f>+'No. PRODUCTOS'!A19</f>
        <v>0</v>
      </c>
    </row>
    <row r="187" spans="1:4" ht="31" x14ac:dyDescent="0.25">
      <c r="B187" s="263" t="s">
        <v>314</v>
      </c>
      <c r="C187" s="263" t="s">
        <v>315</v>
      </c>
      <c r="D187" s="264" t="s">
        <v>316</v>
      </c>
    </row>
    <row r="188" spans="1:4" ht="15.5" x14ac:dyDescent="0.35">
      <c r="A188" s="376" t="s">
        <v>317</v>
      </c>
      <c r="B188" s="296"/>
      <c r="C188" s="265">
        <f>+'No. PRODUCTOS'!F19</f>
        <v>0</v>
      </c>
      <c r="D188" s="266">
        <f>+C188*B188</f>
        <v>0</v>
      </c>
    </row>
    <row r="189" spans="1:4" ht="15.5" x14ac:dyDescent="0.35">
      <c r="A189" s="377" t="s">
        <v>318</v>
      </c>
      <c r="B189" s="297"/>
      <c r="C189" s="267">
        <f t="shared" ref="C189:C194" si="30">+C188</f>
        <v>0</v>
      </c>
      <c r="D189" s="268">
        <f t="shared" ref="D189:D194" si="31">+C189*B189</f>
        <v>0</v>
      </c>
    </row>
    <row r="190" spans="1:4" ht="15.5" x14ac:dyDescent="0.35">
      <c r="A190" s="377" t="s">
        <v>319</v>
      </c>
      <c r="B190" s="297"/>
      <c r="C190" s="267">
        <f t="shared" si="30"/>
        <v>0</v>
      </c>
      <c r="D190" s="268">
        <f t="shared" si="31"/>
        <v>0</v>
      </c>
    </row>
    <row r="191" spans="1:4" ht="15.5" x14ac:dyDescent="0.35">
      <c r="A191" s="377" t="s">
        <v>320</v>
      </c>
      <c r="B191" s="297"/>
      <c r="C191" s="267">
        <f t="shared" si="30"/>
        <v>0</v>
      </c>
      <c r="D191" s="268">
        <f t="shared" si="31"/>
        <v>0</v>
      </c>
    </row>
    <row r="192" spans="1:4" ht="15.5" x14ac:dyDescent="0.35">
      <c r="A192" s="372"/>
      <c r="B192" s="297"/>
      <c r="C192" s="267">
        <f t="shared" si="30"/>
        <v>0</v>
      </c>
      <c r="D192" s="268">
        <f t="shared" si="31"/>
        <v>0</v>
      </c>
    </row>
    <row r="193" spans="1:4" ht="15.5" x14ac:dyDescent="0.35">
      <c r="A193" s="372"/>
      <c r="B193" s="297"/>
      <c r="C193" s="267">
        <f t="shared" si="30"/>
        <v>0</v>
      </c>
      <c r="D193" s="268">
        <f t="shared" si="31"/>
        <v>0</v>
      </c>
    </row>
    <row r="194" spans="1:4" ht="15.5" x14ac:dyDescent="0.35">
      <c r="A194" s="373"/>
      <c r="B194" s="298"/>
      <c r="C194" s="269">
        <f t="shared" si="30"/>
        <v>0</v>
      </c>
      <c r="D194" s="270">
        <f t="shared" si="31"/>
        <v>0</v>
      </c>
    </row>
    <row r="195" spans="1:4" ht="15.5" x14ac:dyDescent="0.35">
      <c r="A195" s="271" t="s">
        <v>321</v>
      </c>
      <c r="B195" s="272">
        <f>SUM(B188:B194)</f>
        <v>0</v>
      </c>
      <c r="C195" s="271"/>
      <c r="D195" s="272">
        <f>SUM(D188:D194)</f>
        <v>0</v>
      </c>
    </row>
    <row r="197" spans="1:4" ht="15.5" x14ac:dyDescent="0.35">
      <c r="A197" s="29">
        <f>+'No. PRODUCTOS'!A20</f>
        <v>0</v>
      </c>
    </row>
    <row r="198" spans="1:4" ht="31" x14ac:dyDescent="0.25">
      <c r="B198" s="263" t="s">
        <v>314</v>
      </c>
      <c r="C198" s="263" t="s">
        <v>315</v>
      </c>
      <c r="D198" s="264" t="s">
        <v>316</v>
      </c>
    </row>
    <row r="199" spans="1:4" ht="15.5" x14ac:dyDescent="0.35">
      <c r="A199" s="376" t="s">
        <v>317</v>
      </c>
      <c r="B199" s="296"/>
      <c r="C199" s="265">
        <f>+'No. PRODUCTOS'!F20</f>
        <v>0</v>
      </c>
      <c r="D199" s="266">
        <f>+C199*B199</f>
        <v>0</v>
      </c>
    </row>
    <row r="200" spans="1:4" ht="15.5" x14ac:dyDescent="0.35">
      <c r="A200" s="377" t="s">
        <v>318</v>
      </c>
      <c r="B200" s="297"/>
      <c r="C200" s="267">
        <f t="shared" ref="C200:C205" si="32">+C199</f>
        <v>0</v>
      </c>
      <c r="D200" s="268">
        <f t="shared" ref="D200:D205" si="33">+C200*B200</f>
        <v>0</v>
      </c>
    </row>
    <row r="201" spans="1:4" ht="15.5" x14ac:dyDescent="0.35">
      <c r="A201" s="377" t="s">
        <v>319</v>
      </c>
      <c r="B201" s="297"/>
      <c r="C201" s="267">
        <f t="shared" si="32"/>
        <v>0</v>
      </c>
      <c r="D201" s="268">
        <f t="shared" si="33"/>
        <v>0</v>
      </c>
    </row>
    <row r="202" spans="1:4" ht="15.5" x14ac:dyDescent="0.35">
      <c r="A202" s="377" t="s">
        <v>320</v>
      </c>
      <c r="B202" s="297"/>
      <c r="C202" s="267">
        <f t="shared" si="32"/>
        <v>0</v>
      </c>
      <c r="D202" s="268">
        <f t="shared" si="33"/>
        <v>0</v>
      </c>
    </row>
    <row r="203" spans="1:4" ht="15.5" x14ac:dyDescent="0.35">
      <c r="A203" s="372"/>
      <c r="B203" s="297"/>
      <c r="C203" s="267">
        <f t="shared" si="32"/>
        <v>0</v>
      </c>
      <c r="D203" s="268">
        <f t="shared" si="33"/>
        <v>0</v>
      </c>
    </row>
    <row r="204" spans="1:4" ht="15.5" x14ac:dyDescent="0.35">
      <c r="A204" s="372"/>
      <c r="B204" s="297"/>
      <c r="C204" s="267">
        <f t="shared" si="32"/>
        <v>0</v>
      </c>
      <c r="D204" s="268">
        <f t="shared" si="33"/>
        <v>0</v>
      </c>
    </row>
    <row r="205" spans="1:4" ht="15.5" x14ac:dyDescent="0.35">
      <c r="A205" s="373"/>
      <c r="B205" s="298"/>
      <c r="C205" s="269">
        <f t="shared" si="32"/>
        <v>0</v>
      </c>
      <c r="D205" s="270">
        <f t="shared" si="33"/>
        <v>0</v>
      </c>
    </row>
    <row r="206" spans="1:4" ht="15.5" x14ac:dyDescent="0.35">
      <c r="A206" s="271" t="s">
        <v>321</v>
      </c>
      <c r="B206" s="272">
        <f>SUM(B199:B205)</f>
        <v>0</v>
      </c>
      <c r="C206" s="271"/>
      <c r="D206" s="272">
        <f>SUM(D199:D205)</f>
        <v>0</v>
      </c>
    </row>
    <row r="208" spans="1:4" ht="15.5" x14ac:dyDescent="0.35">
      <c r="A208" s="29">
        <f>+'No. PRODUCTOS'!A21</f>
        <v>0</v>
      </c>
    </row>
    <row r="209" spans="1:4" ht="31" x14ac:dyDescent="0.25">
      <c r="B209" s="263" t="s">
        <v>314</v>
      </c>
      <c r="C209" s="263" t="s">
        <v>315</v>
      </c>
      <c r="D209" s="264" t="s">
        <v>316</v>
      </c>
    </row>
    <row r="210" spans="1:4" ht="15.5" x14ac:dyDescent="0.35">
      <c r="A210" s="376" t="s">
        <v>317</v>
      </c>
      <c r="B210" s="296"/>
      <c r="C210" s="265">
        <f>+'No. PRODUCTOS'!F21</f>
        <v>0</v>
      </c>
      <c r="D210" s="266">
        <f>+C210*B210</f>
        <v>0</v>
      </c>
    </row>
    <row r="211" spans="1:4" ht="15.5" x14ac:dyDescent="0.35">
      <c r="A211" s="377" t="s">
        <v>318</v>
      </c>
      <c r="B211" s="297"/>
      <c r="C211" s="267">
        <f t="shared" ref="C211:C216" si="34">+C210</f>
        <v>0</v>
      </c>
      <c r="D211" s="268">
        <f t="shared" ref="D211:D216" si="35">+C211*B211</f>
        <v>0</v>
      </c>
    </row>
    <row r="212" spans="1:4" ht="15.5" x14ac:dyDescent="0.35">
      <c r="A212" s="377" t="s">
        <v>319</v>
      </c>
      <c r="B212" s="297"/>
      <c r="C212" s="267">
        <f t="shared" si="34"/>
        <v>0</v>
      </c>
      <c r="D212" s="268">
        <f t="shared" si="35"/>
        <v>0</v>
      </c>
    </row>
    <row r="213" spans="1:4" ht="15.5" x14ac:dyDescent="0.35">
      <c r="A213" s="377" t="s">
        <v>320</v>
      </c>
      <c r="B213" s="297"/>
      <c r="C213" s="267">
        <f t="shared" si="34"/>
        <v>0</v>
      </c>
      <c r="D213" s="268">
        <f t="shared" si="35"/>
        <v>0</v>
      </c>
    </row>
    <row r="214" spans="1:4" ht="15.5" x14ac:dyDescent="0.35">
      <c r="A214" s="372"/>
      <c r="B214" s="297"/>
      <c r="C214" s="267">
        <f t="shared" si="34"/>
        <v>0</v>
      </c>
      <c r="D214" s="268">
        <f t="shared" si="35"/>
        <v>0</v>
      </c>
    </row>
    <row r="215" spans="1:4" ht="15.5" x14ac:dyDescent="0.35">
      <c r="A215" s="372"/>
      <c r="B215" s="297"/>
      <c r="C215" s="267">
        <f t="shared" si="34"/>
        <v>0</v>
      </c>
      <c r="D215" s="268">
        <f t="shared" si="35"/>
        <v>0</v>
      </c>
    </row>
    <row r="216" spans="1:4" ht="15.5" x14ac:dyDescent="0.35">
      <c r="A216" s="373"/>
      <c r="B216" s="298"/>
      <c r="C216" s="269">
        <f t="shared" si="34"/>
        <v>0</v>
      </c>
      <c r="D216" s="270">
        <f t="shared" si="35"/>
        <v>0</v>
      </c>
    </row>
    <row r="217" spans="1:4" ht="15.5" x14ac:dyDescent="0.35">
      <c r="A217" s="271" t="s">
        <v>321</v>
      </c>
      <c r="B217" s="272">
        <f>SUM(B210:B216)</f>
        <v>0</v>
      </c>
      <c r="C217" s="271"/>
      <c r="D217" s="272">
        <f>SUM(D210:D216)</f>
        <v>0</v>
      </c>
    </row>
    <row r="219" spans="1:4" ht="15.5" x14ac:dyDescent="0.35">
      <c r="A219" s="29">
        <f>+'No. PRODUCTOS'!A22</f>
        <v>0</v>
      </c>
    </row>
    <row r="220" spans="1:4" ht="31" x14ac:dyDescent="0.25">
      <c r="B220" s="263" t="s">
        <v>314</v>
      </c>
      <c r="C220" s="263" t="s">
        <v>315</v>
      </c>
      <c r="D220" s="264" t="s">
        <v>316</v>
      </c>
    </row>
    <row r="221" spans="1:4" ht="15.5" x14ac:dyDescent="0.35">
      <c r="A221" s="376" t="s">
        <v>317</v>
      </c>
      <c r="B221" s="296"/>
      <c r="C221" s="265">
        <f>+'No. PRODUCTOS'!F22</f>
        <v>0</v>
      </c>
      <c r="D221" s="266">
        <f>+C221*B221</f>
        <v>0</v>
      </c>
    </row>
    <row r="222" spans="1:4" ht="15.5" x14ac:dyDescent="0.35">
      <c r="A222" s="377" t="s">
        <v>318</v>
      </c>
      <c r="B222" s="297"/>
      <c r="C222" s="267">
        <f t="shared" ref="C222:C227" si="36">+C221</f>
        <v>0</v>
      </c>
      <c r="D222" s="268">
        <f t="shared" ref="D222:D227" si="37">+C222*B222</f>
        <v>0</v>
      </c>
    </row>
    <row r="223" spans="1:4" ht="15.5" x14ac:dyDescent="0.35">
      <c r="A223" s="377" t="s">
        <v>319</v>
      </c>
      <c r="B223" s="297"/>
      <c r="C223" s="267">
        <f t="shared" si="36"/>
        <v>0</v>
      </c>
      <c r="D223" s="268">
        <f t="shared" si="37"/>
        <v>0</v>
      </c>
    </row>
    <row r="224" spans="1:4" ht="15.5" x14ac:dyDescent="0.35">
      <c r="A224" s="377" t="s">
        <v>320</v>
      </c>
      <c r="B224" s="297"/>
      <c r="C224" s="267">
        <f t="shared" si="36"/>
        <v>0</v>
      </c>
      <c r="D224" s="268">
        <f t="shared" si="37"/>
        <v>0</v>
      </c>
    </row>
    <row r="225" spans="1:4" ht="15.5" x14ac:dyDescent="0.35">
      <c r="A225" s="372"/>
      <c r="B225" s="297"/>
      <c r="C225" s="267">
        <f t="shared" si="36"/>
        <v>0</v>
      </c>
      <c r="D225" s="268">
        <f t="shared" si="37"/>
        <v>0</v>
      </c>
    </row>
    <row r="226" spans="1:4" ht="15.5" x14ac:dyDescent="0.35">
      <c r="A226" s="372"/>
      <c r="B226" s="297"/>
      <c r="C226" s="267">
        <f t="shared" si="36"/>
        <v>0</v>
      </c>
      <c r="D226" s="268">
        <f t="shared" si="37"/>
        <v>0</v>
      </c>
    </row>
    <row r="227" spans="1:4" ht="15.5" x14ac:dyDescent="0.35">
      <c r="A227" s="373"/>
      <c r="B227" s="298"/>
      <c r="C227" s="269">
        <f t="shared" si="36"/>
        <v>0</v>
      </c>
      <c r="D227" s="270">
        <f t="shared" si="37"/>
        <v>0</v>
      </c>
    </row>
    <row r="228" spans="1:4" ht="15.5" x14ac:dyDescent="0.35">
      <c r="A228" s="271" t="s">
        <v>321</v>
      </c>
      <c r="B228" s="272">
        <f>SUM(B221:B227)</f>
        <v>0</v>
      </c>
      <c r="C228" s="271"/>
      <c r="D228" s="272">
        <f>SUM(D221:D227)</f>
        <v>0</v>
      </c>
    </row>
    <row r="230" spans="1:4" ht="15.5" x14ac:dyDescent="0.35">
      <c r="A230" s="29">
        <f>+'No. PRODUCTOS'!A23</f>
        <v>0</v>
      </c>
    </row>
    <row r="231" spans="1:4" ht="31" x14ac:dyDescent="0.25">
      <c r="B231" s="263" t="s">
        <v>314</v>
      </c>
      <c r="C231" s="263" t="s">
        <v>315</v>
      </c>
      <c r="D231" s="264" t="s">
        <v>316</v>
      </c>
    </row>
    <row r="232" spans="1:4" ht="15.5" x14ac:dyDescent="0.35">
      <c r="A232" s="376" t="s">
        <v>317</v>
      </c>
      <c r="B232" s="296"/>
      <c r="C232" s="265">
        <f>+'No. PRODUCTOS'!F23</f>
        <v>0</v>
      </c>
      <c r="D232" s="266">
        <f>+C232*B232</f>
        <v>0</v>
      </c>
    </row>
    <row r="233" spans="1:4" ht="15.5" x14ac:dyDescent="0.35">
      <c r="A233" s="377" t="s">
        <v>318</v>
      </c>
      <c r="B233" s="297"/>
      <c r="C233" s="267">
        <f t="shared" ref="C233:C238" si="38">+C232</f>
        <v>0</v>
      </c>
      <c r="D233" s="268">
        <f t="shared" ref="D233:D238" si="39">+C233*B233</f>
        <v>0</v>
      </c>
    </row>
    <row r="234" spans="1:4" ht="15.5" x14ac:dyDescent="0.35">
      <c r="A234" s="377" t="s">
        <v>319</v>
      </c>
      <c r="B234" s="297"/>
      <c r="C234" s="267">
        <f t="shared" si="38"/>
        <v>0</v>
      </c>
      <c r="D234" s="268">
        <f t="shared" si="39"/>
        <v>0</v>
      </c>
    </row>
    <row r="235" spans="1:4" ht="15.5" x14ac:dyDescent="0.35">
      <c r="A235" s="377" t="s">
        <v>320</v>
      </c>
      <c r="B235" s="297"/>
      <c r="C235" s="267">
        <f t="shared" si="38"/>
        <v>0</v>
      </c>
      <c r="D235" s="268">
        <f t="shared" si="39"/>
        <v>0</v>
      </c>
    </row>
    <row r="236" spans="1:4" ht="15.5" x14ac:dyDescent="0.35">
      <c r="A236" s="372"/>
      <c r="B236" s="297"/>
      <c r="C236" s="267">
        <f t="shared" si="38"/>
        <v>0</v>
      </c>
      <c r="D236" s="268">
        <f t="shared" si="39"/>
        <v>0</v>
      </c>
    </row>
    <row r="237" spans="1:4" ht="15.5" x14ac:dyDescent="0.35">
      <c r="A237" s="372"/>
      <c r="B237" s="297"/>
      <c r="C237" s="267">
        <f t="shared" si="38"/>
        <v>0</v>
      </c>
      <c r="D237" s="268">
        <f t="shared" si="39"/>
        <v>0</v>
      </c>
    </row>
    <row r="238" spans="1:4" ht="15.5" x14ac:dyDescent="0.35">
      <c r="A238" s="373"/>
      <c r="B238" s="298"/>
      <c r="C238" s="269">
        <f t="shared" si="38"/>
        <v>0</v>
      </c>
      <c r="D238" s="270">
        <f t="shared" si="39"/>
        <v>0</v>
      </c>
    </row>
    <row r="239" spans="1:4" ht="15.5" x14ac:dyDescent="0.35">
      <c r="A239" s="271" t="s">
        <v>321</v>
      </c>
      <c r="B239" s="272">
        <f>SUM(B232:B238)</f>
        <v>0</v>
      </c>
      <c r="C239" s="271"/>
      <c r="D239" s="272">
        <f>SUM(D232:D238)</f>
        <v>0</v>
      </c>
    </row>
    <row r="241" spans="1:4" ht="15.5" x14ac:dyDescent="0.35">
      <c r="A241" s="29">
        <f>+'No. PRODUCTOS'!A24</f>
        <v>0</v>
      </c>
    </row>
    <row r="242" spans="1:4" ht="31" x14ac:dyDescent="0.25">
      <c r="B242" s="263" t="s">
        <v>314</v>
      </c>
      <c r="C242" s="263" t="s">
        <v>315</v>
      </c>
      <c r="D242" s="264" t="s">
        <v>316</v>
      </c>
    </row>
    <row r="243" spans="1:4" ht="15.5" x14ac:dyDescent="0.35">
      <c r="A243" s="376" t="s">
        <v>317</v>
      </c>
      <c r="B243" s="296"/>
      <c r="C243" s="265">
        <f>+'No. PRODUCTOS'!F24</f>
        <v>0</v>
      </c>
      <c r="D243" s="266">
        <f>+C243*B243</f>
        <v>0</v>
      </c>
    </row>
    <row r="244" spans="1:4" ht="15.5" x14ac:dyDescent="0.35">
      <c r="A244" s="377" t="s">
        <v>318</v>
      </c>
      <c r="B244" s="297"/>
      <c r="C244" s="267">
        <f t="shared" ref="C244:C249" si="40">+C243</f>
        <v>0</v>
      </c>
      <c r="D244" s="268">
        <f t="shared" ref="D244:D249" si="41">+C244*B244</f>
        <v>0</v>
      </c>
    </row>
    <row r="245" spans="1:4" ht="15.5" x14ac:dyDescent="0.35">
      <c r="A245" s="377" t="s">
        <v>319</v>
      </c>
      <c r="B245" s="297"/>
      <c r="C245" s="267">
        <f t="shared" si="40"/>
        <v>0</v>
      </c>
      <c r="D245" s="268">
        <f t="shared" si="41"/>
        <v>0</v>
      </c>
    </row>
    <row r="246" spans="1:4" ht="15.5" x14ac:dyDescent="0.35">
      <c r="A246" s="377" t="s">
        <v>320</v>
      </c>
      <c r="B246" s="297"/>
      <c r="C246" s="267">
        <f t="shared" si="40"/>
        <v>0</v>
      </c>
      <c r="D246" s="268">
        <f t="shared" si="41"/>
        <v>0</v>
      </c>
    </row>
    <row r="247" spans="1:4" ht="15.5" x14ac:dyDescent="0.35">
      <c r="A247" s="372"/>
      <c r="B247" s="297"/>
      <c r="C247" s="267">
        <f t="shared" si="40"/>
        <v>0</v>
      </c>
      <c r="D247" s="268">
        <f t="shared" si="41"/>
        <v>0</v>
      </c>
    </row>
    <row r="248" spans="1:4" ht="15.5" x14ac:dyDescent="0.35">
      <c r="A248" s="372"/>
      <c r="B248" s="297"/>
      <c r="C248" s="267">
        <f t="shared" si="40"/>
        <v>0</v>
      </c>
      <c r="D248" s="268">
        <f t="shared" si="41"/>
        <v>0</v>
      </c>
    </row>
    <row r="249" spans="1:4" ht="15.5" x14ac:dyDescent="0.35">
      <c r="A249" s="373"/>
      <c r="B249" s="298"/>
      <c r="C249" s="269">
        <f t="shared" si="40"/>
        <v>0</v>
      </c>
      <c r="D249" s="270">
        <f t="shared" si="41"/>
        <v>0</v>
      </c>
    </row>
    <row r="250" spans="1:4" ht="15.5" x14ac:dyDescent="0.35">
      <c r="A250" s="271" t="s">
        <v>321</v>
      </c>
      <c r="B250" s="272">
        <f>SUM(B243:B249)</f>
        <v>0</v>
      </c>
      <c r="C250" s="271"/>
      <c r="D250" s="272">
        <f>SUM(D243:D249)</f>
        <v>0</v>
      </c>
    </row>
    <row r="252" spans="1:4" ht="15.5" x14ac:dyDescent="0.35">
      <c r="A252" s="29">
        <f>+'No. PRODUCTOS'!A25</f>
        <v>0</v>
      </c>
    </row>
    <row r="253" spans="1:4" ht="31" x14ac:dyDescent="0.25">
      <c r="B253" s="263" t="s">
        <v>314</v>
      </c>
      <c r="C253" s="263" t="s">
        <v>315</v>
      </c>
      <c r="D253" s="264" t="s">
        <v>316</v>
      </c>
    </row>
    <row r="254" spans="1:4" ht="15.5" x14ac:dyDescent="0.35">
      <c r="A254" s="376" t="s">
        <v>317</v>
      </c>
      <c r="B254" s="296"/>
      <c r="C254" s="265">
        <f>+'No. PRODUCTOS'!F25</f>
        <v>0</v>
      </c>
      <c r="D254" s="266">
        <f>+C254*B254</f>
        <v>0</v>
      </c>
    </row>
    <row r="255" spans="1:4" ht="15.5" x14ac:dyDescent="0.35">
      <c r="A255" s="377" t="s">
        <v>318</v>
      </c>
      <c r="B255" s="297"/>
      <c r="C255" s="267">
        <f t="shared" ref="C255:C260" si="42">+C254</f>
        <v>0</v>
      </c>
      <c r="D255" s="268">
        <f t="shared" ref="D255:D260" si="43">+C255*B255</f>
        <v>0</v>
      </c>
    </row>
    <row r="256" spans="1:4" ht="15.5" x14ac:dyDescent="0.35">
      <c r="A256" s="377" t="s">
        <v>319</v>
      </c>
      <c r="B256" s="297"/>
      <c r="C256" s="267">
        <f t="shared" si="42"/>
        <v>0</v>
      </c>
      <c r="D256" s="268">
        <f t="shared" si="43"/>
        <v>0</v>
      </c>
    </row>
    <row r="257" spans="1:4" ht="15.5" x14ac:dyDescent="0.35">
      <c r="A257" s="377" t="s">
        <v>320</v>
      </c>
      <c r="B257" s="297"/>
      <c r="C257" s="267">
        <f t="shared" si="42"/>
        <v>0</v>
      </c>
      <c r="D257" s="268">
        <f t="shared" si="43"/>
        <v>0</v>
      </c>
    </row>
    <row r="258" spans="1:4" ht="15.5" x14ac:dyDescent="0.35">
      <c r="A258" s="372"/>
      <c r="B258" s="297"/>
      <c r="C258" s="267">
        <f t="shared" si="42"/>
        <v>0</v>
      </c>
      <c r="D258" s="268">
        <f t="shared" si="43"/>
        <v>0</v>
      </c>
    </row>
    <row r="259" spans="1:4" ht="15.5" x14ac:dyDescent="0.35">
      <c r="A259" s="372"/>
      <c r="B259" s="297"/>
      <c r="C259" s="267">
        <f t="shared" si="42"/>
        <v>0</v>
      </c>
      <c r="D259" s="268">
        <f t="shared" si="43"/>
        <v>0</v>
      </c>
    </row>
    <row r="260" spans="1:4" ht="15.5" x14ac:dyDescent="0.35">
      <c r="A260" s="373"/>
      <c r="B260" s="298"/>
      <c r="C260" s="269">
        <f t="shared" si="42"/>
        <v>0</v>
      </c>
      <c r="D260" s="270">
        <f t="shared" si="43"/>
        <v>0</v>
      </c>
    </row>
    <row r="261" spans="1:4" ht="15.5" x14ac:dyDescent="0.35">
      <c r="A261" s="271" t="s">
        <v>321</v>
      </c>
      <c r="B261" s="272">
        <f>SUM(B254:B260)</f>
        <v>0</v>
      </c>
      <c r="C261" s="271"/>
      <c r="D261" s="272">
        <f>SUM(D254:D260)</f>
        <v>0</v>
      </c>
    </row>
    <row r="263" spans="1:4" ht="15.5" x14ac:dyDescent="0.35">
      <c r="A263" s="29">
        <f>+'No. PRODUCTOS'!A26</f>
        <v>0</v>
      </c>
    </row>
    <row r="264" spans="1:4" ht="31" x14ac:dyDescent="0.25">
      <c r="B264" s="263" t="s">
        <v>314</v>
      </c>
      <c r="C264" s="263" t="s">
        <v>315</v>
      </c>
      <c r="D264" s="264" t="s">
        <v>316</v>
      </c>
    </row>
    <row r="265" spans="1:4" ht="15.5" x14ac:dyDescent="0.35">
      <c r="A265" s="376" t="s">
        <v>317</v>
      </c>
      <c r="B265" s="296"/>
      <c r="C265" s="265">
        <f>+'No. PRODUCTOS'!F26</f>
        <v>0</v>
      </c>
      <c r="D265" s="266">
        <f>+C265*B265</f>
        <v>0</v>
      </c>
    </row>
    <row r="266" spans="1:4" ht="15.5" x14ac:dyDescent="0.35">
      <c r="A266" s="377" t="s">
        <v>318</v>
      </c>
      <c r="B266" s="297"/>
      <c r="C266" s="267">
        <f t="shared" ref="C266:C271" si="44">+C265</f>
        <v>0</v>
      </c>
      <c r="D266" s="268">
        <f t="shared" ref="D266:D271" si="45">+C266*B266</f>
        <v>0</v>
      </c>
    </row>
    <row r="267" spans="1:4" ht="15.5" x14ac:dyDescent="0.35">
      <c r="A267" s="377" t="s">
        <v>319</v>
      </c>
      <c r="B267" s="297"/>
      <c r="C267" s="267">
        <f t="shared" si="44"/>
        <v>0</v>
      </c>
      <c r="D267" s="268">
        <f t="shared" si="45"/>
        <v>0</v>
      </c>
    </row>
    <row r="268" spans="1:4" ht="15.5" x14ac:dyDescent="0.35">
      <c r="A268" s="377" t="s">
        <v>320</v>
      </c>
      <c r="B268" s="297"/>
      <c r="C268" s="267">
        <f t="shared" si="44"/>
        <v>0</v>
      </c>
      <c r="D268" s="268">
        <f t="shared" si="45"/>
        <v>0</v>
      </c>
    </row>
    <row r="269" spans="1:4" ht="15.5" x14ac:dyDescent="0.35">
      <c r="A269" s="372"/>
      <c r="B269" s="297"/>
      <c r="C269" s="267">
        <f t="shared" si="44"/>
        <v>0</v>
      </c>
      <c r="D269" s="268">
        <f t="shared" si="45"/>
        <v>0</v>
      </c>
    </row>
    <row r="270" spans="1:4" ht="15.5" x14ac:dyDescent="0.35">
      <c r="A270" s="372"/>
      <c r="B270" s="297"/>
      <c r="C270" s="267">
        <f t="shared" si="44"/>
        <v>0</v>
      </c>
      <c r="D270" s="268">
        <f t="shared" si="45"/>
        <v>0</v>
      </c>
    </row>
    <row r="271" spans="1:4" ht="15.5" x14ac:dyDescent="0.35">
      <c r="A271" s="373"/>
      <c r="B271" s="298"/>
      <c r="C271" s="269">
        <f t="shared" si="44"/>
        <v>0</v>
      </c>
      <c r="D271" s="270">
        <f t="shared" si="45"/>
        <v>0</v>
      </c>
    </row>
    <row r="272" spans="1:4" ht="15.5" x14ac:dyDescent="0.35">
      <c r="A272" s="271" t="s">
        <v>321</v>
      </c>
      <c r="B272" s="272">
        <f>SUM(B265:B271)</f>
        <v>0</v>
      </c>
      <c r="C272" s="271"/>
      <c r="D272" s="272">
        <f>SUM(D265:D271)</f>
        <v>0</v>
      </c>
    </row>
    <row r="274" spans="1:4" ht="15.5" x14ac:dyDescent="0.35">
      <c r="A274" s="29">
        <f>+'No. PRODUCTOS'!A27</f>
        <v>0</v>
      </c>
    </row>
    <row r="275" spans="1:4" ht="31" x14ac:dyDescent="0.25">
      <c r="B275" s="263" t="s">
        <v>314</v>
      </c>
      <c r="C275" s="263" t="s">
        <v>315</v>
      </c>
      <c r="D275" s="264" t="s">
        <v>316</v>
      </c>
    </row>
    <row r="276" spans="1:4" ht="15.5" x14ac:dyDescent="0.35">
      <c r="A276" s="376" t="s">
        <v>317</v>
      </c>
      <c r="B276" s="296"/>
      <c r="C276" s="265">
        <f>+'No. PRODUCTOS'!F27</f>
        <v>0</v>
      </c>
      <c r="D276" s="266">
        <f>+C276*B276</f>
        <v>0</v>
      </c>
    </row>
    <row r="277" spans="1:4" ht="15.5" x14ac:dyDescent="0.35">
      <c r="A277" s="377" t="s">
        <v>318</v>
      </c>
      <c r="B277" s="297"/>
      <c r="C277" s="267">
        <f t="shared" ref="C277:C282" si="46">+C276</f>
        <v>0</v>
      </c>
      <c r="D277" s="268">
        <f t="shared" ref="D277:D282" si="47">+C277*B277</f>
        <v>0</v>
      </c>
    </row>
    <row r="278" spans="1:4" ht="15.5" x14ac:dyDescent="0.35">
      <c r="A278" s="377" t="s">
        <v>319</v>
      </c>
      <c r="B278" s="297"/>
      <c r="C278" s="267">
        <f t="shared" si="46"/>
        <v>0</v>
      </c>
      <c r="D278" s="268">
        <f t="shared" si="47"/>
        <v>0</v>
      </c>
    </row>
    <row r="279" spans="1:4" ht="15.5" x14ac:dyDescent="0.35">
      <c r="A279" s="377" t="s">
        <v>320</v>
      </c>
      <c r="B279" s="297"/>
      <c r="C279" s="267">
        <f t="shared" si="46"/>
        <v>0</v>
      </c>
      <c r="D279" s="268">
        <f t="shared" si="47"/>
        <v>0</v>
      </c>
    </row>
    <row r="280" spans="1:4" ht="15.5" x14ac:dyDescent="0.35">
      <c r="A280" s="372"/>
      <c r="B280" s="297"/>
      <c r="C280" s="267">
        <f t="shared" si="46"/>
        <v>0</v>
      </c>
      <c r="D280" s="268">
        <f t="shared" si="47"/>
        <v>0</v>
      </c>
    </row>
    <row r="281" spans="1:4" ht="15.5" x14ac:dyDescent="0.35">
      <c r="A281" s="372"/>
      <c r="B281" s="297"/>
      <c r="C281" s="267">
        <f t="shared" si="46"/>
        <v>0</v>
      </c>
      <c r="D281" s="268">
        <f t="shared" si="47"/>
        <v>0</v>
      </c>
    </row>
    <row r="282" spans="1:4" ht="15.5" x14ac:dyDescent="0.35">
      <c r="A282" s="373"/>
      <c r="B282" s="298"/>
      <c r="C282" s="269">
        <f t="shared" si="46"/>
        <v>0</v>
      </c>
      <c r="D282" s="270">
        <f t="shared" si="47"/>
        <v>0</v>
      </c>
    </row>
    <row r="283" spans="1:4" ht="15.5" x14ac:dyDescent="0.35">
      <c r="A283" s="271" t="s">
        <v>321</v>
      </c>
      <c r="B283" s="272">
        <f>SUM(B276:B282)</f>
        <v>0</v>
      </c>
      <c r="C283" s="271"/>
      <c r="D283" s="272">
        <f>SUM(D276:D282)</f>
        <v>0</v>
      </c>
    </row>
    <row r="285" spans="1:4" ht="15.5" x14ac:dyDescent="0.35">
      <c r="A285" s="29">
        <f>+'No. PRODUCTOS'!A28</f>
        <v>0</v>
      </c>
    </row>
    <row r="286" spans="1:4" ht="31" x14ac:dyDescent="0.25">
      <c r="B286" s="263" t="s">
        <v>314</v>
      </c>
      <c r="C286" s="263" t="s">
        <v>315</v>
      </c>
      <c r="D286" s="264" t="s">
        <v>316</v>
      </c>
    </row>
    <row r="287" spans="1:4" ht="15.5" x14ac:dyDescent="0.35">
      <c r="A287" s="376" t="s">
        <v>317</v>
      </c>
      <c r="B287" s="296"/>
      <c r="C287" s="265">
        <f>+'No. PRODUCTOS'!F28</f>
        <v>0</v>
      </c>
      <c r="D287" s="266">
        <f>+C287*B287</f>
        <v>0</v>
      </c>
    </row>
    <row r="288" spans="1:4" ht="15.5" x14ac:dyDescent="0.35">
      <c r="A288" s="377" t="s">
        <v>318</v>
      </c>
      <c r="B288" s="297"/>
      <c r="C288" s="267">
        <f t="shared" ref="C288:C293" si="48">+C287</f>
        <v>0</v>
      </c>
      <c r="D288" s="268">
        <f t="shared" ref="D288:D293" si="49">+C288*B288</f>
        <v>0</v>
      </c>
    </row>
    <row r="289" spans="1:4" ht="15.5" x14ac:dyDescent="0.35">
      <c r="A289" s="377" t="s">
        <v>319</v>
      </c>
      <c r="B289" s="297"/>
      <c r="C289" s="267">
        <f t="shared" si="48"/>
        <v>0</v>
      </c>
      <c r="D289" s="268">
        <f t="shared" si="49"/>
        <v>0</v>
      </c>
    </row>
    <row r="290" spans="1:4" ht="15.5" x14ac:dyDescent="0.35">
      <c r="A290" s="377" t="s">
        <v>320</v>
      </c>
      <c r="B290" s="297"/>
      <c r="C290" s="267">
        <f t="shared" si="48"/>
        <v>0</v>
      </c>
      <c r="D290" s="268">
        <f t="shared" si="49"/>
        <v>0</v>
      </c>
    </row>
    <row r="291" spans="1:4" ht="15.5" x14ac:dyDescent="0.35">
      <c r="A291" s="372"/>
      <c r="B291" s="297"/>
      <c r="C291" s="267">
        <f t="shared" si="48"/>
        <v>0</v>
      </c>
      <c r="D291" s="268">
        <f t="shared" si="49"/>
        <v>0</v>
      </c>
    </row>
    <row r="292" spans="1:4" ht="15.5" x14ac:dyDescent="0.35">
      <c r="A292" s="372"/>
      <c r="B292" s="297"/>
      <c r="C292" s="267">
        <f t="shared" si="48"/>
        <v>0</v>
      </c>
      <c r="D292" s="268">
        <f t="shared" si="49"/>
        <v>0</v>
      </c>
    </row>
    <row r="293" spans="1:4" ht="15.5" x14ac:dyDescent="0.35">
      <c r="A293" s="373"/>
      <c r="B293" s="298"/>
      <c r="C293" s="269">
        <f t="shared" si="48"/>
        <v>0</v>
      </c>
      <c r="D293" s="270">
        <f t="shared" si="49"/>
        <v>0</v>
      </c>
    </row>
    <row r="294" spans="1:4" ht="15.5" x14ac:dyDescent="0.35">
      <c r="A294" s="271" t="s">
        <v>321</v>
      </c>
      <c r="B294" s="272">
        <f>SUM(B287:B293)</f>
        <v>0</v>
      </c>
      <c r="C294" s="271"/>
      <c r="D294" s="272">
        <f>SUM(D287:D293)</f>
        <v>0</v>
      </c>
    </row>
    <row r="296" spans="1:4" ht="15.5" x14ac:dyDescent="0.35">
      <c r="A296" s="29">
        <f>+'No. PRODUCTOS'!A29</f>
        <v>0</v>
      </c>
    </row>
    <row r="297" spans="1:4" ht="31" x14ac:dyDescent="0.25">
      <c r="B297" s="263" t="s">
        <v>314</v>
      </c>
      <c r="C297" s="263" t="s">
        <v>315</v>
      </c>
      <c r="D297" s="264" t="s">
        <v>316</v>
      </c>
    </row>
    <row r="298" spans="1:4" ht="15.5" x14ac:dyDescent="0.35">
      <c r="A298" s="376" t="s">
        <v>317</v>
      </c>
      <c r="B298" s="296"/>
      <c r="C298" s="265">
        <f>+'No. PRODUCTOS'!F29</f>
        <v>0</v>
      </c>
      <c r="D298" s="266">
        <f>+C298*B298</f>
        <v>0</v>
      </c>
    </row>
    <row r="299" spans="1:4" ht="15.5" x14ac:dyDescent="0.35">
      <c r="A299" s="377" t="s">
        <v>318</v>
      </c>
      <c r="B299" s="297"/>
      <c r="C299" s="267">
        <f t="shared" ref="C299:C304" si="50">+C298</f>
        <v>0</v>
      </c>
      <c r="D299" s="268">
        <f t="shared" ref="D299:D304" si="51">+C299*B299</f>
        <v>0</v>
      </c>
    </row>
    <row r="300" spans="1:4" ht="15.5" x14ac:dyDescent="0.35">
      <c r="A300" s="377" t="s">
        <v>319</v>
      </c>
      <c r="B300" s="297"/>
      <c r="C300" s="267">
        <f t="shared" si="50"/>
        <v>0</v>
      </c>
      <c r="D300" s="268">
        <f t="shared" si="51"/>
        <v>0</v>
      </c>
    </row>
    <row r="301" spans="1:4" ht="15.5" x14ac:dyDescent="0.35">
      <c r="A301" s="377" t="s">
        <v>320</v>
      </c>
      <c r="B301" s="297"/>
      <c r="C301" s="267">
        <f t="shared" si="50"/>
        <v>0</v>
      </c>
      <c r="D301" s="268">
        <f t="shared" si="51"/>
        <v>0</v>
      </c>
    </row>
    <row r="302" spans="1:4" ht="15.5" x14ac:dyDescent="0.35">
      <c r="A302" s="372"/>
      <c r="B302" s="297"/>
      <c r="C302" s="267">
        <f t="shared" si="50"/>
        <v>0</v>
      </c>
      <c r="D302" s="268">
        <f t="shared" si="51"/>
        <v>0</v>
      </c>
    </row>
    <row r="303" spans="1:4" ht="15.5" x14ac:dyDescent="0.35">
      <c r="A303" s="372"/>
      <c r="B303" s="297"/>
      <c r="C303" s="267">
        <f t="shared" si="50"/>
        <v>0</v>
      </c>
      <c r="D303" s="268">
        <f t="shared" si="51"/>
        <v>0</v>
      </c>
    </row>
    <row r="304" spans="1:4" ht="15.5" x14ac:dyDescent="0.35">
      <c r="A304" s="373"/>
      <c r="B304" s="298"/>
      <c r="C304" s="269">
        <f t="shared" si="50"/>
        <v>0</v>
      </c>
      <c r="D304" s="270">
        <f t="shared" si="51"/>
        <v>0</v>
      </c>
    </row>
    <row r="305" spans="1:4" ht="15.5" x14ac:dyDescent="0.35">
      <c r="A305" s="271" t="s">
        <v>321</v>
      </c>
      <c r="B305" s="272">
        <f>SUM(B298:B304)</f>
        <v>0</v>
      </c>
      <c r="C305" s="271"/>
      <c r="D305" s="272">
        <f>SUM(D298:D304)</f>
        <v>0</v>
      </c>
    </row>
    <row r="307" spans="1:4" ht="15.5" x14ac:dyDescent="0.35">
      <c r="A307" s="29">
        <f>+'No. PRODUCTOS'!A30</f>
        <v>0</v>
      </c>
    </row>
    <row r="308" spans="1:4" ht="31" x14ac:dyDescent="0.25">
      <c r="B308" s="263" t="s">
        <v>314</v>
      </c>
      <c r="C308" s="263" t="s">
        <v>315</v>
      </c>
      <c r="D308" s="264" t="s">
        <v>316</v>
      </c>
    </row>
    <row r="309" spans="1:4" ht="15.5" x14ac:dyDescent="0.35">
      <c r="A309" s="376" t="s">
        <v>317</v>
      </c>
      <c r="B309" s="296"/>
      <c r="C309" s="265">
        <f>+'No. PRODUCTOS'!F30</f>
        <v>0</v>
      </c>
      <c r="D309" s="266">
        <f>+C309*B309</f>
        <v>0</v>
      </c>
    </row>
    <row r="310" spans="1:4" ht="15.5" x14ac:dyDescent="0.35">
      <c r="A310" s="377" t="s">
        <v>318</v>
      </c>
      <c r="B310" s="297"/>
      <c r="C310" s="267">
        <f t="shared" ref="C310:C315" si="52">+C309</f>
        <v>0</v>
      </c>
      <c r="D310" s="268">
        <f t="shared" ref="D310:D315" si="53">+C310*B310</f>
        <v>0</v>
      </c>
    </row>
    <row r="311" spans="1:4" ht="15.5" x14ac:dyDescent="0.35">
      <c r="A311" s="377" t="s">
        <v>319</v>
      </c>
      <c r="B311" s="297"/>
      <c r="C311" s="267">
        <f t="shared" si="52"/>
        <v>0</v>
      </c>
      <c r="D311" s="268">
        <f t="shared" si="53"/>
        <v>0</v>
      </c>
    </row>
    <row r="312" spans="1:4" ht="15.5" x14ac:dyDescent="0.35">
      <c r="A312" s="377" t="s">
        <v>320</v>
      </c>
      <c r="B312" s="297"/>
      <c r="C312" s="267">
        <f t="shared" si="52"/>
        <v>0</v>
      </c>
      <c r="D312" s="268">
        <f t="shared" si="53"/>
        <v>0</v>
      </c>
    </row>
    <row r="313" spans="1:4" ht="15.5" x14ac:dyDescent="0.35">
      <c r="A313" s="372"/>
      <c r="B313" s="297"/>
      <c r="C313" s="267">
        <f t="shared" si="52"/>
        <v>0</v>
      </c>
      <c r="D313" s="268">
        <f t="shared" si="53"/>
        <v>0</v>
      </c>
    </row>
    <row r="314" spans="1:4" ht="15.5" x14ac:dyDescent="0.35">
      <c r="A314" s="372"/>
      <c r="B314" s="297"/>
      <c r="C314" s="267">
        <f t="shared" si="52"/>
        <v>0</v>
      </c>
      <c r="D314" s="268">
        <f t="shared" si="53"/>
        <v>0</v>
      </c>
    </row>
    <row r="315" spans="1:4" ht="15.5" x14ac:dyDescent="0.35">
      <c r="A315" s="373"/>
      <c r="B315" s="298"/>
      <c r="C315" s="269">
        <f t="shared" si="52"/>
        <v>0</v>
      </c>
      <c r="D315" s="270">
        <f t="shared" si="53"/>
        <v>0</v>
      </c>
    </row>
    <row r="316" spans="1:4" ht="15.5" x14ac:dyDescent="0.35">
      <c r="A316" s="271" t="s">
        <v>321</v>
      </c>
      <c r="B316" s="272">
        <f>SUM(B309:B315)</f>
        <v>0</v>
      </c>
      <c r="C316" s="271"/>
      <c r="D316" s="272">
        <f>SUM(D309:D315)</f>
        <v>0</v>
      </c>
    </row>
    <row r="318" spans="1:4" ht="15.5" x14ac:dyDescent="0.35">
      <c r="A318" s="29">
        <f>+'No. PRODUCTOS'!A31</f>
        <v>0</v>
      </c>
    </row>
    <row r="319" spans="1:4" ht="31" x14ac:dyDescent="0.25">
      <c r="B319" s="263" t="s">
        <v>314</v>
      </c>
      <c r="C319" s="263" t="s">
        <v>315</v>
      </c>
      <c r="D319" s="264" t="s">
        <v>316</v>
      </c>
    </row>
    <row r="320" spans="1:4" ht="15.5" x14ac:dyDescent="0.35">
      <c r="A320" s="376" t="s">
        <v>317</v>
      </c>
      <c r="B320" s="296"/>
      <c r="C320" s="265">
        <f>+'No. PRODUCTOS'!F31</f>
        <v>0</v>
      </c>
      <c r="D320" s="266">
        <f>+C320*B320</f>
        <v>0</v>
      </c>
    </row>
    <row r="321" spans="1:4" ht="15.5" x14ac:dyDescent="0.35">
      <c r="A321" s="377" t="s">
        <v>318</v>
      </c>
      <c r="B321" s="297"/>
      <c r="C321" s="267">
        <f t="shared" ref="C321:C326" si="54">+C320</f>
        <v>0</v>
      </c>
      <c r="D321" s="268">
        <f t="shared" ref="D321:D326" si="55">+C321*B321</f>
        <v>0</v>
      </c>
    </row>
    <row r="322" spans="1:4" ht="15.5" x14ac:dyDescent="0.35">
      <c r="A322" s="377" t="s">
        <v>319</v>
      </c>
      <c r="B322" s="297"/>
      <c r="C322" s="267">
        <f t="shared" si="54"/>
        <v>0</v>
      </c>
      <c r="D322" s="268">
        <f t="shared" si="55"/>
        <v>0</v>
      </c>
    </row>
    <row r="323" spans="1:4" ht="15.5" x14ac:dyDescent="0.35">
      <c r="A323" s="377" t="s">
        <v>320</v>
      </c>
      <c r="B323" s="297"/>
      <c r="C323" s="267">
        <f t="shared" si="54"/>
        <v>0</v>
      </c>
      <c r="D323" s="268">
        <f t="shared" si="55"/>
        <v>0</v>
      </c>
    </row>
    <row r="324" spans="1:4" ht="15.5" x14ac:dyDescent="0.35">
      <c r="A324" s="372"/>
      <c r="B324" s="297"/>
      <c r="C324" s="267">
        <f t="shared" si="54"/>
        <v>0</v>
      </c>
      <c r="D324" s="268">
        <f t="shared" si="55"/>
        <v>0</v>
      </c>
    </row>
    <row r="325" spans="1:4" ht="15.5" x14ac:dyDescent="0.35">
      <c r="A325" s="372"/>
      <c r="B325" s="297"/>
      <c r="C325" s="267">
        <f t="shared" si="54"/>
        <v>0</v>
      </c>
      <c r="D325" s="268">
        <f t="shared" si="55"/>
        <v>0</v>
      </c>
    </row>
    <row r="326" spans="1:4" ht="15.5" x14ac:dyDescent="0.35">
      <c r="A326" s="373"/>
      <c r="B326" s="298"/>
      <c r="C326" s="269">
        <f t="shared" si="54"/>
        <v>0</v>
      </c>
      <c r="D326" s="270">
        <f t="shared" si="55"/>
        <v>0</v>
      </c>
    </row>
    <row r="327" spans="1:4" ht="15.5" x14ac:dyDescent="0.35">
      <c r="A327" s="271" t="s">
        <v>321</v>
      </c>
      <c r="B327" s="272">
        <f>SUM(B320:B326)</f>
        <v>0</v>
      </c>
      <c r="C327" s="271"/>
      <c r="D327" s="272">
        <f>SUM(D320:D326)</f>
        <v>0</v>
      </c>
    </row>
    <row r="329" spans="1:4" ht="15.5" x14ac:dyDescent="0.35">
      <c r="A329" s="29">
        <f>+'No. PRODUCTOS'!A32</f>
        <v>0</v>
      </c>
    </row>
    <row r="330" spans="1:4" ht="31" x14ac:dyDescent="0.25">
      <c r="B330" s="263" t="s">
        <v>314</v>
      </c>
      <c r="C330" s="263" t="s">
        <v>315</v>
      </c>
      <c r="D330" s="264" t="s">
        <v>316</v>
      </c>
    </row>
    <row r="331" spans="1:4" ht="15.5" x14ac:dyDescent="0.35">
      <c r="A331" s="376" t="s">
        <v>317</v>
      </c>
      <c r="B331" s="296"/>
      <c r="C331" s="265">
        <f>+'No. PRODUCTOS'!F32</f>
        <v>0</v>
      </c>
      <c r="D331" s="266">
        <f>+C331*B331</f>
        <v>0</v>
      </c>
    </row>
    <row r="332" spans="1:4" ht="15.5" x14ac:dyDescent="0.35">
      <c r="A332" s="377" t="s">
        <v>318</v>
      </c>
      <c r="B332" s="297"/>
      <c r="C332" s="267">
        <f t="shared" ref="C332:C337" si="56">+C331</f>
        <v>0</v>
      </c>
      <c r="D332" s="268">
        <f t="shared" ref="D332:D337" si="57">+C332*B332</f>
        <v>0</v>
      </c>
    </row>
    <row r="333" spans="1:4" ht="15.5" x14ac:dyDescent="0.35">
      <c r="A333" s="377" t="s">
        <v>319</v>
      </c>
      <c r="B333" s="297"/>
      <c r="C333" s="267">
        <f t="shared" si="56"/>
        <v>0</v>
      </c>
      <c r="D333" s="268">
        <f t="shared" si="57"/>
        <v>0</v>
      </c>
    </row>
    <row r="334" spans="1:4" ht="15.5" x14ac:dyDescent="0.35">
      <c r="A334" s="377" t="s">
        <v>320</v>
      </c>
      <c r="B334" s="297"/>
      <c r="C334" s="267">
        <f t="shared" si="56"/>
        <v>0</v>
      </c>
      <c r="D334" s="268">
        <f t="shared" si="57"/>
        <v>0</v>
      </c>
    </row>
    <row r="335" spans="1:4" ht="15.5" x14ac:dyDescent="0.35">
      <c r="A335" s="372"/>
      <c r="B335" s="297"/>
      <c r="C335" s="267">
        <f t="shared" si="56"/>
        <v>0</v>
      </c>
      <c r="D335" s="268">
        <f t="shared" si="57"/>
        <v>0</v>
      </c>
    </row>
    <row r="336" spans="1:4" ht="15.5" x14ac:dyDescent="0.35">
      <c r="A336" s="372"/>
      <c r="B336" s="297"/>
      <c r="C336" s="267">
        <f t="shared" si="56"/>
        <v>0</v>
      </c>
      <c r="D336" s="268">
        <f t="shared" si="57"/>
        <v>0</v>
      </c>
    </row>
    <row r="337" spans="1:4" ht="15.5" x14ac:dyDescent="0.35">
      <c r="A337" s="373"/>
      <c r="B337" s="298"/>
      <c r="C337" s="269">
        <f t="shared" si="56"/>
        <v>0</v>
      </c>
      <c r="D337" s="270">
        <f t="shared" si="57"/>
        <v>0</v>
      </c>
    </row>
    <row r="338" spans="1:4" ht="15.5" x14ac:dyDescent="0.35">
      <c r="A338" s="271" t="s">
        <v>321</v>
      </c>
      <c r="B338" s="272">
        <f>SUM(B331:B337)</f>
        <v>0</v>
      </c>
      <c r="C338" s="271"/>
      <c r="D338" s="272">
        <f>SUM(D331:D337)</f>
        <v>0</v>
      </c>
    </row>
    <row r="340" spans="1:4" ht="15.5" x14ac:dyDescent="0.35">
      <c r="A340" s="29">
        <f>+'No. PRODUCTOS'!A33</f>
        <v>0</v>
      </c>
    </row>
    <row r="341" spans="1:4" ht="31" x14ac:dyDescent="0.25">
      <c r="B341" s="263" t="s">
        <v>314</v>
      </c>
      <c r="C341" s="263" t="s">
        <v>315</v>
      </c>
      <c r="D341" s="264" t="s">
        <v>316</v>
      </c>
    </row>
    <row r="342" spans="1:4" ht="15.5" x14ac:dyDescent="0.35">
      <c r="A342" s="376" t="s">
        <v>317</v>
      </c>
      <c r="B342" s="296"/>
      <c r="C342" s="265">
        <f>+'No. PRODUCTOS'!F33</f>
        <v>0</v>
      </c>
      <c r="D342" s="266">
        <f>+C342*B342</f>
        <v>0</v>
      </c>
    </row>
    <row r="343" spans="1:4" ht="15.5" x14ac:dyDescent="0.35">
      <c r="A343" s="377" t="s">
        <v>318</v>
      </c>
      <c r="B343" s="297"/>
      <c r="C343" s="267">
        <f t="shared" ref="C343:C348" si="58">+C342</f>
        <v>0</v>
      </c>
      <c r="D343" s="268">
        <f t="shared" ref="D343:D348" si="59">+C343*B343</f>
        <v>0</v>
      </c>
    </row>
    <row r="344" spans="1:4" ht="15.5" x14ac:dyDescent="0.35">
      <c r="A344" s="377" t="s">
        <v>319</v>
      </c>
      <c r="B344" s="297"/>
      <c r="C344" s="267">
        <f t="shared" si="58"/>
        <v>0</v>
      </c>
      <c r="D344" s="268">
        <f t="shared" si="59"/>
        <v>0</v>
      </c>
    </row>
    <row r="345" spans="1:4" ht="15.5" x14ac:dyDescent="0.35">
      <c r="A345" s="377" t="s">
        <v>320</v>
      </c>
      <c r="B345" s="297"/>
      <c r="C345" s="267">
        <f t="shared" si="58"/>
        <v>0</v>
      </c>
      <c r="D345" s="268">
        <f t="shared" si="59"/>
        <v>0</v>
      </c>
    </row>
    <row r="346" spans="1:4" ht="15.5" x14ac:dyDescent="0.35">
      <c r="A346" s="372"/>
      <c r="B346" s="297"/>
      <c r="C346" s="267">
        <f t="shared" si="58"/>
        <v>0</v>
      </c>
      <c r="D346" s="268">
        <f t="shared" si="59"/>
        <v>0</v>
      </c>
    </row>
    <row r="347" spans="1:4" ht="15.5" x14ac:dyDescent="0.35">
      <c r="A347" s="372"/>
      <c r="B347" s="297"/>
      <c r="C347" s="267">
        <f t="shared" si="58"/>
        <v>0</v>
      </c>
      <c r="D347" s="268">
        <f t="shared" si="59"/>
        <v>0</v>
      </c>
    </row>
    <row r="348" spans="1:4" ht="15.5" x14ac:dyDescent="0.35">
      <c r="A348" s="373"/>
      <c r="B348" s="298"/>
      <c r="C348" s="269">
        <f t="shared" si="58"/>
        <v>0</v>
      </c>
      <c r="D348" s="270">
        <f t="shared" si="59"/>
        <v>0</v>
      </c>
    </row>
    <row r="349" spans="1:4" ht="15.5" x14ac:dyDescent="0.35">
      <c r="A349" s="271" t="s">
        <v>321</v>
      </c>
      <c r="B349" s="272">
        <f>SUM(B342:B348)</f>
        <v>0</v>
      </c>
      <c r="C349" s="271"/>
      <c r="D349" s="272">
        <f>SUM(D342:D348)</f>
        <v>0</v>
      </c>
    </row>
    <row r="351" spans="1:4" ht="15.5" x14ac:dyDescent="0.35">
      <c r="A351" s="29">
        <f>+'No. PRODUCTOS'!A34</f>
        <v>0</v>
      </c>
    </row>
    <row r="352" spans="1:4" ht="31" x14ac:dyDescent="0.25">
      <c r="B352" s="263" t="s">
        <v>314</v>
      </c>
      <c r="C352" s="263" t="s">
        <v>315</v>
      </c>
      <c r="D352" s="264" t="s">
        <v>316</v>
      </c>
    </row>
    <row r="353" spans="1:4" ht="15.5" x14ac:dyDescent="0.35">
      <c r="A353" s="376" t="s">
        <v>317</v>
      </c>
      <c r="B353" s="296"/>
      <c r="C353" s="265">
        <f>+'No. PRODUCTOS'!F34</f>
        <v>0</v>
      </c>
      <c r="D353" s="266">
        <f>+C353*B353</f>
        <v>0</v>
      </c>
    </row>
    <row r="354" spans="1:4" ht="15.5" x14ac:dyDescent="0.35">
      <c r="A354" s="377" t="s">
        <v>318</v>
      </c>
      <c r="B354" s="297"/>
      <c r="C354" s="267">
        <f t="shared" ref="C354:C359" si="60">+C353</f>
        <v>0</v>
      </c>
      <c r="D354" s="268">
        <f t="shared" ref="D354:D359" si="61">+C354*B354</f>
        <v>0</v>
      </c>
    </row>
    <row r="355" spans="1:4" ht="15.5" x14ac:dyDescent="0.35">
      <c r="A355" s="377" t="s">
        <v>319</v>
      </c>
      <c r="B355" s="297"/>
      <c r="C355" s="267">
        <f t="shared" si="60"/>
        <v>0</v>
      </c>
      <c r="D355" s="268">
        <f t="shared" si="61"/>
        <v>0</v>
      </c>
    </row>
    <row r="356" spans="1:4" ht="15.5" x14ac:dyDescent="0.35">
      <c r="A356" s="377" t="s">
        <v>320</v>
      </c>
      <c r="B356" s="297"/>
      <c r="C356" s="267">
        <f t="shared" si="60"/>
        <v>0</v>
      </c>
      <c r="D356" s="268">
        <f t="shared" si="61"/>
        <v>0</v>
      </c>
    </row>
    <row r="357" spans="1:4" ht="15.5" x14ac:dyDescent="0.35">
      <c r="A357" s="372"/>
      <c r="B357" s="297"/>
      <c r="C357" s="267">
        <f t="shared" si="60"/>
        <v>0</v>
      </c>
      <c r="D357" s="268">
        <f t="shared" si="61"/>
        <v>0</v>
      </c>
    </row>
    <row r="358" spans="1:4" ht="15.5" x14ac:dyDescent="0.35">
      <c r="A358" s="372"/>
      <c r="B358" s="297"/>
      <c r="C358" s="267">
        <f t="shared" si="60"/>
        <v>0</v>
      </c>
      <c r="D358" s="268">
        <f t="shared" si="61"/>
        <v>0</v>
      </c>
    </row>
    <row r="359" spans="1:4" ht="15.5" x14ac:dyDescent="0.35">
      <c r="A359" s="373"/>
      <c r="B359" s="298"/>
      <c r="C359" s="269">
        <f t="shared" si="60"/>
        <v>0</v>
      </c>
      <c r="D359" s="270">
        <f t="shared" si="61"/>
        <v>0</v>
      </c>
    </row>
    <row r="360" spans="1:4" ht="15.5" x14ac:dyDescent="0.35">
      <c r="A360" s="271" t="s">
        <v>321</v>
      </c>
      <c r="B360" s="272">
        <f>SUM(B353:B359)</f>
        <v>0</v>
      </c>
      <c r="C360" s="271"/>
      <c r="D360" s="272">
        <f>SUM(D353:D359)</f>
        <v>0</v>
      </c>
    </row>
    <row r="362" spans="1:4" ht="15.5" x14ac:dyDescent="0.35">
      <c r="A362" s="29">
        <f>+'No. PRODUCTOS'!A35</f>
        <v>0</v>
      </c>
    </row>
    <row r="363" spans="1:4" ht="31" x14ac:dyDescent="0.25">
      <c r="B363" s="263" t="s">
        <v>314</v>
      </c>
      <c r="C363" s="263" t="s">
        <v>315</v>
      </c>
      <c r="D363" s="264" t="s">
        <v>316</v>
      </c>
    </row>
    <row r="364" spans="1:4" ht="15.5" x14ac:dyDescent="0.35">
      <c r="A364" s="376" t="s">
        <v>317</v>
      </c>
      <c r="B364" s="296"/>
      <c r="C364" s="265">
        <f>+'No. PRODUCTOS'!F35</f>
        <v>0</v>
      </c>
      <c r="D364" s="266">
        <f>+C364*B364</f>
        <v>0</v>
      </c>
    </row>
    <row r="365" spans="1:4" ht="15.5" x14ac:dyDescent="0.35">
      <c r="A365" s="377" t="s">
        <v>318</v>
      </c>
      <c r="B365" s="297"/>
      <c r="C365" s="267">
        <f t="shared" ref="C365:C370" si="62">+C364</f>
        <v>0</v>
      </c>
      <c r="D365" s="268">
        <f t="shared" ref="D365:D370" si="63">+C365*B365</f>
        <v>0</v>
      </c>
    </row>
    <row r="366" spans="1:4" ht="15.5" x14ac:dyDescent="0.35">
      <c r="A366" s="377" t="s">
        <v>319</v>
      </c>
      <c r="B366" s="297"/>
      <c r="C366" s="267">
        <f t="shared" si="62"/>
        <v>0</v>
      </c>
      <c r="D366" s="268">
        <f t="shared" si="63"/>
        <v>0</v>
      </c>
    </row>
    <row r="367" spans="1:4" ht="15.5" x14ac:dyDescent="0.35">
      <c r="A367" s="377" t="s">
        <v>320</v>
      </c>
      <c r="B367" s="297"/>
      <c r="C367" s="267">
        <f t="shared" si="62"/>
        <v>0</v>
      </c>
      <c r="D367" s="268">
        <f t="shared" si="63"/>
        <v>0</v>
      </c>
    </row>
    <row r="368" spans="1:4" ht="15.5" x14ac:dyDescent="0.35">
      <c r="A368" s="372"/>
      <c r="B368" s="297"/>
      <c r="C368" s="267">
        <f t="shared" si="62"/>
        <v>0</v>
      </c>
      <c r="D368" s="268">
        <f t="shared" si="63"/>
        <v>0</v>
      </c>
    </row>
    <row r="369" spans="1:4" ht="15.5" x14ac:dyDescent="0.35">
      <c r="A369" s="372"/>
      <c r="B369" s="297"/>
      <c r="C369" s="267">
        <f t="shared" si="62"/>
        <v>0</v>
      </c>
      <c r="D369" s="268">
        <f t="shared" si="63"/>
        <v>0</v>
      </c>
    </row>
    <row r="370" spans="1:4" ht="15.5" x14ac:dyDescent="0.35">
      <c r="A370" s="373"/>
      <c r="B370" s="298"/>
      <c r="C370" s="269">
        <f t="shared" si="62"/>
        <v>0</v>
      </c>
      <c r="D370" s="270">
        <f t="shared" si="63"/>
        <v>0</v>
      </c>
    </row>
    <row r="371" spans="1:4" ht="15.5" x14ac:dyDescent="0.35">
      <c r="A371" s="271" t="s">
        <v>321</v>
      </c>
      <c r="B371" s="272">
        <f>SUM(B364:B370)</f>
        <v>0</v>
      </c>
      <c r="C371" s="271"/>
      <c r="D371" s="272">
        <f>SUM(D364:D370)</f>
        <v>0</v>
      </c>
    </row>
    <row r="373" spans="1:4" ht="15.5" x14ac:dyDescent="0.35">
      <c r="A373" s="29">
        <f>+'No. PRODUCTOS'!A36</f>
        <v>0</v>
      </c>
    </row>
    <row r="374" spans="1:4" ht="31" x14ac:dyDescent="0.25">
      <c r="B374" s="263" t="s">
        <v>314</v>
      </c>
      <c r="C374" s="263" t="s">
        <v>315</v>
      </c>
      <c r="D374" s="264" t="s">
        <v>316</v>
      </c>
    </row>
    <row r="375" spans="1:4" ht="15.5" x14ac:dyDescent="0.35">
      <c r="A375" s="376" t="s">
        <v>317</v>
      </c>
      <c r="B375" s="296"/>
      <c r="C375" s="265">
        <f>+'No. PRODUCTOS'!F36</f>
        <v>0</v>
      </c>
      <c r="D375" s="266">
        <f>+C375*B375</f>
        <v>0</v>
      </c>
    </row>
    <row r="376" spans="1:4" ht="15.5" x14ac:dyDescent="0.35">
      <c r="A376" s="377" t="s">
        <v>318</v>
      </c>
      <c r="B376" s="297"/>
      <c r="C376" s="267">
        <f t="shared" ref="C376:C381" si="64">+C375</f>
        <v>0</v>
      </c>
      <c r="D376" s="268">
        <f t="shared" ref="D376:D381" si="65">+C376*B376</f>
        <v>0</v>
      </c>
    </row>
    <row r="377" spans="1:4" ht="15.5" x14ac:dyDescent="0.35">
      <c r="A377" s="377" t="s">
        <v>319</v>
      </c>
      <c r="B377" s="297"/>
      <c r="C377" s="267">
        <f t="shared" si="64"/>
        <v>0</v>
      </c>
      <c r="D377" s="268">
        <f t="shared" si="65"/>
        <v>0</v>
      </c>
    </row>
    <row r="378" spans="1:4" ht="15.5" x14ac:dyDescent="0.35">
      <c r="A378" s="377" t="s">
        <v>320</v>
      </c>
      <c r="B378" s="297"/>
      <c r="C378" s="267">
        <f t="shared" si="64"/>
        <v>0</v>
      </c>
      <c r="D378" s="268">
        <f t="shared" si="65"/>
        <v>0</v>
      </c>
    </row>
    <row r="379" spans="1:4" ht="15.5" x14ac:dyDescent="0.35">
      <c r="A379" s="372"/>
      <c r="B379" s="297"/>
      <c r="C379" s="267">
        <f t="shared" si="64"/>
        <v>0</v>
      </c>
      <c r="D379" s="268">
        <f t="shared" si="65"/>
        <v>0</v>
      </c>
    </row>
    <row r="380" spans="1:4" ht="15.5" x14ac:dyDescent="0.35">
      <c r="A380" s="372"/>
      <c r="B380" s="297"/>
      <c r="C380" s="267">
        <f t="shared" si="64"/>
        <v>0</v>
      </c>
      <c r="D380" s="268">
        <f t="shared" si="65"/>
        <v>0</v>
      </c>
    </row>
    <row r="381" spans="1:4" ht="15.5" x14ac:dyDescent="0.35">
      <c r="A381" s="373"/>
      <c r="B381" s="298"/>
      <c r="C381" s="269">
        <f t="shared" si="64"/>
        <v>0</v>
      </c>
      <c r="D381" s="270">
        <f t="shared" si="65"/>
        <v>0</v>
      </c>
    </row>
    <row r="382" spans="1:4" ht="15.5" x14ac:dyDescent="0.35">
      <c r="A382" s="271" t="s">
        <v>321</v>
      </c>
      <c r="B382" s="272">
        <f>SUM(B375:B381)</f>
        <v>0</v>
      </c>
      <c r="C382" s="271"/>
      <c r="D382" s="272">
        <f>SUM(D375:D381)</f>
        <v>0</v>
      </c>
    </row>
  </sheetData>
  <sheetProtection algorithmName="SHA-512" hashValue="QNaPEZAw4JexAJc3yXn4QkZeWyUUtNQe41pTw4seJK3q9pqmpkAY2UWtJSYWzmx4Y17Lh3jLOMSalZo2VrTduw==" saltValue="W9OxCMBrmFaW/qJgI0RxUQ==" spinCount="100000" sheet="1" objects="1" scenarios="1" formatCells="0" formatColumns="0" formatRows="0" insertColumns="0" insertRows="0" insertHyperlinks="0" deleteColumns="0" deleteRows="0" sort="0" autoFilter="0" pivotTables="0"/>
  <mergeCells count="2">
    <mergeCell ref="A1:C1"/>
    <mergeCell ref="A2:C2"/>
  </mergeCells>
  <phoneticPr fontId="0" type="noConversion"/>
  <pageMargins left="0.75" right="0.75" top="1" bottom="1" header="0" footer="0"/>
  <pageSetup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H80"/>
  <sheetViews>
    <sheetView zoomScale="90" zoomScaleNormal="90" workbookViewId="0">
      <selection activeCell="C20" sqref="C20"/>
    </sheetView>
  </sheetViews>
  <sheetFormatPr baseColWidth="10" defaultRowHeight="12.5" x14ac:dyDescent="0.25"/>
  <cols>
    <col min="1" max="1" width="49.1796875" bestFit="1" customWidth="1"/>
    <col min="2" max="32" width="28.453125" customWidth="1"/>
    <col min="33" max="33" width="19.6328125" bestFit="1" customWidth="1"/>
  </cols>
  <sheetData>
    <row r="1" spans="1:34" ht="20" x14ac:dyDescent="0.4">
      <c r="A1" s="149" t="str">
        <f>+'No. PRODUCTOS'!A2:F2</f>
        <v>Centro de estetica la aurora</v>
      </c>
    </row>
    <row r="2" spans="1:34" ht="20" x14ac:dyDescent="0.4">
      <c r="A2" s="459" t="s">
        <v>250</v>
      </c>
      <c r="B2" s="459"/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  <c r="P2" s="459"/>
      <c r="Q2" s="459"/>
    </row>
    <row r="3" spans="1:34" ht="18.5" thickBot="1" x14ac:dyDescent="0.45">
      <c r="U3" s="24" t="str">
        <f>+A4</f>
        <v>PRIMER AÑO</v>
      </c>
      <c r="V3" s="24"/>
      <c r="W3" s="24"/>
      <c r="X3" s="24"/>
      <c r="Y3" s="24"/>
      <c r="Z3" s="24"/>
      <c r="AA3" s="24"/>
      <c r="AB3" s="24"/>
      <c r="AF3" s="24" t="str">
        <f>+A4</f>
        <v>PRIMER AÑO</v>
      </c>
    </row>
    <row r="4" spans="1:34" ht="18.5" thickBot="1" x14ac:dyDescent="0.45">
      <c r="A4" s="24" t="s">
        <v>162</v>
      </c>
      <c r="B4" s="28" t="str">
        <f>+'No. PRODUCTOS'!A7</f>
        <v>Tratamientos faciales</v>
      </c>
      <c r="C4" s="28" t="str">
        <f>+'No. PRODUCTOS'!A8</f>
        <v>Tratamientos corporales</v>
      </c>
      <c r="D4" s="28" t="str">
        <f>+'No. PRODUCTOS'!A9</f>
        <v>SPA</v>
      </c>
      <c r="E4" s="28">
        <f>+'No. PRODUCTOS'!A10</f>
        <v>0</v>
      </c>
      <c r="F4" s="28">
        <f>+'No. PRODUCTOS'!A11</f>
        <v>0</v>
      </c>
      <c r="G4" s="28">
        <f>+'No. PRODUCTOS'!A12</f>
        <v>0</v>
      </c>
      <c r="H4" s="28">
        <f>+'No. PRODUCTOS'!A13</f>
        <v>0</v>
      </c>
      <c r="I4" s="28">
        <f>+'No. PRODUCTOS'!A14</f>
        <v>0</v>
      </c>
      <c r="J4" s="28">
        <f>+'No. PRODUCTOS'!A15</f>
        <v>0</v>
      </c>
      <c r="K4" s="28">
        <f>+'No. PRODUCTOS'!A16</f>
        <v>0</v>
      </c>
      <c r="L4" s="28">
        <f>+'No. PRODUCTOS'!A17</f>
        <v>0</v>
      </c>
      <c r="M4" s="28">
        <f>+'No. PRODUCTOS'!A18</f>
        <v>0</v>
      </c>
      <c r="N4" s="28">
        <f>+'No. PRODUCTOS'!A19</f>
        <v>0</v>
      </c>
      <c r="O4" s="28">
        <f>+'No. PRODUCTOS'!A20</f>
        <v>0</v>
      </c>
      <c r="P4" s="28">
        <f>+'No. PRODUCTOS'!A21</f>
        <v>0</v>
      </c>
      <c r="Q4" s="28">
        <f>+'No. PRODUCTOS'!A22</f>
        <v>0</v>
      </c>
      <c r="R4" s="28">
        <f>+'No. PRODUCTOS'!A23</f>
        <v>0</v>
      </c>
      <c r="S4" s="28">
        <f>+'No. PRODUCTOS'!A24</f>
        <v>0</v>
      </c>
      <c r="T4" s="28">
        <f>+'No. PRODUCTOS'!A25</f>
        <v>0</v>
      </c>
      <c r="U4" s="28">
        <f>+'No. PRODUCTOS'!A26</f>
        <v>0</v>
      </c>
      <c r="V4" s="28">
        <f>+'No. PRODUCTOS'!A27</f>
        <v>0</v>
      </c>
      <c r="W4" s="28">
        <f>+'No. PRODUCTOS'!A28</f>
        <v>0</v>
      </c>
      <c r="X4" s="28">
        <f>+'No. PRODUCTOS'!A29</f>
        <v>0</v>
      </c>
      <c r="Y4" s="28">
        <f>+'No. PRODUCTOS'!A30</f>
        <v>0</v>
      </c>
      <c r="Z4" s="28">
        <f>+'No. PRODUCTOS'!A31</f>
        <v>0</v>
      </c>
      <c r="AA4" s="28">
        <f>+'No. PRODUCTOS'!A32</f>
        <v>0</v>
      </c>
      <c r="AB4" s="28">
        <f>+'No. PRODUCTOS'!A33</f>
        <v>0</v>
      </c>
      <c r="AC4" s="28">
        <f>+'No. PRODUCTOS'!A34</f>
        <v>0</v>
      </c>
      <c r="AD4" s="28">
        <f>+'No. PRODUCTOS'!A35</f>
        <v>0</v>
      </c>
      <c r="AE4" s="28">
        <f>+'No. PRODUCTOS'!A36</f>
        <v>0</v>
      </c>
      <c r="AF4" s="83" t="s">
        <v>87</v>
      </c>
      <c r="AG4" s="42" t="s">
        <v>68</v>
      </c>
    </row>
    <row r="5" spans="1:34" ht="16" thickBot="1" x14ac:dyDescent="0.4">
      <c r="A5" s="33" t="s">
        <v>251</v>
      </c>
      <c r="B5" s="158">
        <f>+IF('PERS-POR TAREAS'!C5=0,0,INSUMOS!E40+IF('No. PRODUCTOS'!F7=0,0,'PERS-POR TAREAS'!E29/'No. PRODUCTOS'!F7)+'COSTOS IND.'!B63)</f>
        <v>17663.108</v>
      </c>
      <c r="C5" s="158">
        <f>+IF('PERS-POR TAREAS'!C5=0,0,INSUMOS!E80+IF('No. PRODUCTOS'!F8=0,0,'PERS-POR TAREAS'!H29/'No. PRODUCTOS'!F8)+'COSTOS IND.'!B74)</f>
        <v>13548.072</v>
      </c>
      <c r="D5" s="158">
        <f>+IF('PERS-POR TAREAS'!C5=0,0,INSUMOS!E120+IF('No. PRODUCTOS'!F9=0,0,'PERS-POR TAREAS'!K29/'No. PRODUCTOS'!F9)+'COSTOS IND.'!B85)</f>
        <v>8153.5990000000002</v>
      </c>
      <c r="E5" s="158">
        <f>+IF('PERS-POR TAREAS'!C5=0,0,INSUMOS!E160+IF('No. PRODUCTOS'!F10=0,0,'PERS-POR TAREAS'!N29/'No. PRODUCTOS'!F10)+'COSTOS IND.'!B96)</f>
        <v>0</v>
      </c>
      <c r="F5" s="158">
        <f>+IF('PERS-POR TAREAS'!C5=0,0,INSUMOS!E200+IF('No. PRODUCTOS'!F11=0,0,'PERS-POR TAREAS'!Q29/'No. PRODUCTOS'!F11)+'COSTOS IND.'!B107)</f>
        <v>0</v>
      </c>
      <c r="G5" s="158">
        <f>+IF('PERS-POR TAREAS'!C5=0,0,INSUMOS!E240+IF('No. PRODUCTOS'!F12=0,0,'PERS-POR TAREAS'!T29/'No. PRODUCTOS'!F12)+'COSTOS IND.'!B118)</f>
        <v>0</v>
      </c>
      <c r="H5" s="158">
        <f>+IF('PERS-POR TAREAS'!C5=0,0,INSUMOS!E280+IF('No. PRODUCTOS'!F13=0,0,'PERS-POR TAREAS'!W29/'No. PRODUCTOS'!F13)+'COSTOS IND.'!B129)</f>
        <v>0</v>
      </c>
      <c r="I5" s="158">
        <f>+IF('PERS-POR TAREAS'!C5=0,0,INSUMOS!E320+IF('No. PRODUCTOS'!F14=0,0,'PERS-POR TAREAS'!Z29/'No. PRODUCTOS'!F14)+'COSTOS IND.'!B140)</f>
        <v>0</v>
      </c>
      <c r="J5" s="158">
        <f>+IF('PERS-POR TAREAS'!C5=0,0,INSUMOS!E360+IF('No. PRODUCTOS'!F15=0,0,'PERS-POR TAREAS'!AC29/'No. PRODUCTOS'!F15)+'COSTOS IND.'!B151)</f>
        <v>0</v>
      </c>
      <c r="K5" s="158">
        <f>+IF('PERS-POR TAREAS'!C5=0,0,INSUMOS!E400+IF('No. PRODUCTOS'!F16=0,0,'PERS-POR TAREAS'!AF29/'No. PRODUCTOS'!F16)+'COSTOS IND.'!B162)</f>
        <v>0</v>
      </c>
      <c r="L5" s="158">
        <f>+IF('PERS-POR TAREAS'!C5=0,0,INSUMOS!E440+IF('No. PRODUCTOS'!F17=0,0,'PERS-POR TAREAS'!AI29/'No. PRODUCTOS'!F17)+'COSTOS IND.'!B173)</f>
        <v>0</v>
      </c>
      <c r="M5" s="158">
        <f>+IF('PERS-POR TAREAS'!C5=0,0,INSUMOS!E480+IF('No. PRODUCTOS'!F18=0,0,'PERS-POR TAREAS'!AL29/'No. PRODUCTOS'!F18)+'COSTOS IND.'!B184)</f>
        <v>0</v>
      </c>
      <c r="N5" s="158">
        <f>+IF('PERS-POR TAREAS'!C5=0,0,INSUMOS!E520+IF('No. PRODUCTOS'!F19=0,0,'PERS-POR TAREAS'!AO29/'No. PRODUCTOS'!F19)+'COSTOS IND.'!B195)</f>
        <v>0</v>
      </c>
      <c r="O5" s="158">
        <f>+IF('PERS-POR TAREAS'!C5=0,0,INSUMOS!E560+IF('No. PRODUCTOS'!F20=0,0,'PERS-POR TAREAS'!AR29/'No. PRODUCTOS'!F20)+'COSTOS IND.'!B206)</f>
        <v>0</v>
      </c>
      <c r="P5" s="158">
        <f>+IF('PERS-POR TAREAS'!C5=0,0,INSUMOS!E600+IF('No. PRODUCTOS'!F21=0,0,'PERS-POR TAREAS'!AU29/'No. PRODUCTOS'!F21)+'COSTOS IND.'!B217)</f>
        <v>0</v>
      </c>
      <c r="Q5" s="158">
        <f>+IF('PERS-POR TAREAS'!C5=0,0,INSUMOS!E640+IF('No. PRODUCTOS'!F22=0,0,'PERS-POR TAREAS'!AX29/'No. PRODUCTOS'!F22)+'COSTOS IND.'!B228)</f>
        <v>0</v>
      </c>
      <c r="R5" s="158">
        <f>+IF('PERS-POR TAREAS'!C5=0,0,INSUMOS!E680+IF('No. PRODUCTOS'!F23=0,0,'PERS-POR TAREAS'!BA29/'No. PRODUCTOS'!F23)+'COSTOS IND.'!B239)</f>
        <v>0</v>
      </c>
      <c r="S5" s="158">
        <f>+IF('PERS-POR TAREAS'!C5=0,0,INSUMOS!E720+IF('No. PRODUCTOS'!F24=0,0,'PERS-POR TAREAS'!BD29/'No. PRODUCTOS'!F24)+'COSTOS IND.'!B250)</f>
        <v>0</v>
      </c>
      <c r="T5" s="158">
        <f>+IF('PERS-POR TAREAS'!C5=0,0,INSUMOS!E760+IF('No. PRODUCTOS'!F25=0,0,'PERS-POR TAREAS'!BG29/'No. PRODUCTOS'!F25)+'COSTOS IND.'!B261)</f>
        <v>0</v>
      </c>
      <c r="U5" s="158">
        <f>+IF('PERS-POR TAREAS'!C5=0,0,INSUMOS!E800+IF('No. PRODUCTOS'!F26=0,0,'PERS-POR TAREAS'!BJ29/'No. PRODUCTOS'!F26)+'COSTOS IND.'!B272)</f>
        <v>0</v>
      </c>
      <c r="V5" s="158">
        <f>+IF('PERS-POR TAREAS'!C5=0,0,INSUMOS!E840+IF('No. PRODUCTOS'!F27=0,0,'PERS-POR TAREAS'!BM29/'No. PRODUCTOS'!F27)+'COSTOS IND.'!B283)</f>
        <v>0</v>
      </c>
      <c r="W5" s="158">
        <f>+IF('PERS-POR TAREAS'!C5=0,0,INSUMOS!E880+IF('No. PRODUCTOS'!F28=0,0,'PERS-POR TAREAS'!BP29/'No. PRODUCTOS'!F28)+'COSTOS IND.'!B294)</f>
        <v>0</v>
      </c>
      <c r="X5" s="158">
        <f>+IF('PERS-POR TAREAS'!C5=0,0,INSUMOS!E920+IF('No. PRODUCTOS'!F29=0,0,'PERS-POR TAREAS'!BS29/'No. PRODUCTOS'!F29)+'COSTOS IND.'!B305)</f>
        <v>0</v>
      </c>
      <c r="Y5" s="158">
        <f>+IF('PERS-POR TAREAS'!C5=0,0,INSUMOS!E960+IF('No. PRODUCTOS'!F30=0,0,'PERS-POR TAREAS'!BV29/'No. PRODUCTOS'!F30)+'COSTOS IND.'!B316)</f>
        <v>0</v>
      </c>
      <c r="Z5" s="158">
        <f>+IF('PERS-POR TAREAS'!C5=0,0,INSUMOS!E1000+IF('No. PRODUCTOS'!F31=0,0,'PERS-POR TAREAS'!BY29/'No. PRODUCTOS'!F31)+'COSTOS IND.'!B327)</f>
        <v>0</v>
      </c>
      <c r="AA5" s="158">
        <f>+IF('PERS-POR TAREAS'!C5=0,0,INSUMOS!E1040+IF('No. PRODUCTOS'!F32=0,0,'PERS-POR TAREAS'!CB29/'No. PRODUCTOS'!F32)+'COSTOS IND.'!B338)</f>
        <v>0</v>
      </c>
      <c r="AB5" s="158">
        <f>+IF('PERS-POR TAREAS'!C5=0,0,INSUMOS!E1080+IF('No. PRODUCTOS'!F33=0,0,'PERS-POR TAREAS'!CE29/'No. PRODUCTOS'!F33)+'COSTOS IND.'!B349)</f>
        <v>0</v>
      </c>
      <c r="AC5" s="158">
        <f>+IF('PERS-POR TAREAS'!C5=0,0,INSUMOS!E1120+IF('No. PRODUCTOS'!F34=0,0,'PERS-POR TAREAS'!CH29/'No. PRODUCTOS'!F34)+'COSTOS IND.'!B360)</f>
        <v>0</v>
      </c>
      <c r="AD5" s="158">
        <f>+IF('PERS-POR TAREAS'!C5=0,0,INSUMOS!E1160+IF('No. PRODUCTOS'!F35=0,0,'PERS-POR TAREAS'!CK29/'No. PRODUCTOS'!F35)+'COSTOS IND.'!B371)</f>
        <v>0</v>
      </c>
      <c r="AE5" s="158">
        <f>+IF('PERS-POR TAREAS'!C5=0,0,INSUMOS!E1200+IF('No. PRODUCTOS'!F36=0,0,'PERS-POR TAREAS'!CN29/'No. PRODUCTOS'!F36)+'COSTOS IND.'!B382)</f>
        <v>0</v>
      </c>
      <c r="AF5" s="20">
        <f>+(B5*'No. PRODUCTOS'!F7)+(C5*'No. PRODUCTOS'!F8)+(D5*'No. PRODUCTOS'!F9)+(E5*'No. PRODUCTOS'!F10)+(F5*'No. PRODUCTOS'!F11)+(G5*'No. PRODUCTOS'!F12)+(H5*'No. PRODUCTOS'!F13)+(I5*'No. PRODUCTOS'!F14)+(J5*'No. PRODUCTOS'!F15)+(K5*'No. PRODUCTOS'!F16)+(L5*'No. PRODUCTOS'!F17)+(M5*'No. PRODUCTOS'!F18)+(N5*'No. PRODUCTOS'!F19)+(O5*'No. PRODUCTOS'!F20)+P5*'No. PRODUCTOS'!F21+Q5*'No. PRODUCTOS'!F22+R5*'No. PRODUCTOS'!F23+S5*'No. PRODUCTOS'!F24+T5*'No. PRODUCTOS'!F25+U5*'No. PRODUCTOS'!F26+V5*'No. PRODUCTOS'!F27+W5*'No. PRODUCTOS'!F28+X5*'No. PRODUCTOS'!F29+Y5*'No. PRODUCTOS'!F30+Z5*'No. PRODUCTOS'!F31+AA5*'No. PRODUCTOS'!F32+AB5*'No. PRODUCTOS'!F33+AC5*'No. PRODUCTOS'!F34+AD5*'No. PRODUCTOS'!F35+AE5*'No. PRODUCTOS'!F36</f>
        <v>46966552.799999997</v>
      </c>
      <c r="AG5" s="89">
        <f>+(AF5+AF16-'COSTO TOTAL'!B11)</f>
        <v>0</v>
      </c>
      <c r="AH5" s="99"/>
    </row>
    <row r="6" spans="1:34" ht="16" thickBot="1" x14ac:dyDescent="0.4">
      <c r="A6" s="84" t="s">
        <v>82</v>
      </c>
      <c r="B6" s="193">
        <f>(1-B5/38000)</f>
        <v>0.53518136842105268</v>
      </c>
      <c r="C6" s="193">
        <f>(1-C5/55000)</f>
        <v>0.75367141818181815</v>
      </c>
      <c r="D6" s="193">
        <f>(1-D5/45000)</f>
        <v>0.81880891111111109</v>
      </c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29"/>
    </row>
    <row r="7" spans="1:34" x14ac:dyDescent="0.25">
      <c r="A7" s="25" t="s">
        <v>327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</row>
    <row r="8" spans="1:34" ht="16" thickBot="1" x14ac:dyDescent="0.4">
      <c r="A8" s="25" t="s">
        <v>85</v>
      </c>
      <c r="B8" s="158">
        <f>+ROUND(B5/(1-B6),0)</f>
        <v>38000</v>
      </c>
      <c r="C8" s="158">
        <f t="shared" ref="C8:AE8" si="0">+ROUND(C5/(1-C6),0)</f>
        <v>55000</v>
      </c>
      <c r="D8" s="158">
        <f t="shared" si="0"/>
        <v>45000</v>
      </c>
      <c r="E8" s="158">
        <f t="shared" si="0"/>
        <v>0</v>
      </c>
      <c r="F8" s="158">
        <f t="shared" si="0"/>
        <v>0</v>
      </c>
      <c r="G8" s="158">
        <f t="shared" si="0"/>
        <v>0</v>
      </c>
      <c r="H8" s="158">
        <f t="shared" si="0"/>
        <v>0</v>
      </c>
      <c r="I8" s="158">
        <f t="shared" si="0"/>
        <v>0</v>
      </c>
      <c r="J8" s="158">
        <f t="shared" si="0"/>
        <v>0</v>
      </c>
      <c r="K8" s="158">
        <f t="shared" si="0"/>
        <v>0</v>
      </c>
      <c r="L8" s="158">
        <f t="shared" si="0"/>
        <v>0</v>
      </c>
      <c r="M8" s="158">
        <f t="shared" si="0"/>
        <v>0</v>
      </c>
      <c r="N8" s="158">
        <f t="shared" si="0"/>
        <v>0</v>
      </c>
      <c r="O8" s="158">
        <f t="shared" si="0"/>
        <v>0</v>
      </c>
      <c r="P8" s="158">
        <f t="shared" si="0"/>
        <v>0</v>
      </c>
      <c r="Q8" s="158">
        <f t="shared" si="0"/>
        <v>0</v>
      </c>
      <c r="R8" s="158">
        <f t="shared" si="0"/>
        <v>0</v>
      </c>
      <c r="S8" s="158">
        <f t="shared" si="0"/>
        <v>0</v>
      </c>
      <c r="T8" s="158">
        <f t="shared" si="0"/>
        <v>0</v>
      </c>
      <c r="U8" s="158">
        <f t="shared" si="0"/>
        <v>0</v>
      </c>
      <c r="V8" s="158">
        <f t="shared" si="0"/>
        <v>0</v>
      </c>
      <c r="W8" s="158">
        <f t="shared" si="0"/>
        <v>0</v>
      </c>
      <c r="X8" s="158">
        <f t="shared" si="0"/>
        <v>0</v>
      </c>
      <c r="Y8" s="158">
        <f t="shared" si="0"/>
        <v>0</v>
      </c>
      <c r="Z8" s="158">
        <f t="shared" si="0"/>
        <v>0</v>
      </c>
      <c r="AA8" s="158">
        <f t="shared" si="0"/>
        <v>0</v>
      </c>
      <c r="AB8" s="158">
        <f t="shared" si="0"/>
        <v>0</v>
      </c>
      <c r="AC8" s="158">
        <f t="shared" si="0"/>
        <v>0</v>
      </c>
      <c r="AD8" s="158">
        <f t="shared" si="0"/>
        <v>0</v>
      </c>
      <c r="AE8" s="158">
        <f t="shared" si="0"/>
        <v>0</v>
      </c>
      <c r="AF8" s="25"/>
    </row>
    <row r="9" spans="1:34" ht="15.5" x14ac:dyDescent="0.35">
      <c r="A9" s="25" t="s">
        <v>252</v>
      </c>
      <c r="B9" s="154">
        <f>+'No. PRODUCTOS'!D7</f>
        <v>1000</v>
      </c>
      <c r="C9" s="154">
        <f>+'No. PRODUCTOS'!D8</f>
        <v>1200</v>
      </c>
      <c r="D9" s="154">
        <f>+'No. PRODUCTOS'!D9</f>
        <v>1600</v>
      </c>
      <c r="E9" s="154">
        <f>+'No. PRODUCTOS'!D10</f>
        <v>0</v>
      </c>
      <c r="F9" s="154">
        <f>+'No. PRODUCTOS'!D11</f>
        <v>0</v>
      </c>
      <c r="G9" s="154">
        <f>+'No. PRODUCTOS'!D12</f>
        <v>0</v>
      </c>
      <c r="H9" s="154">
        <f>+'No. PRODUCTOS'!D13</f>
        <v>0</v>
      </c>
      <c r="I9" s="154">
        <f>+'No. PRODUCTOS'!D14</f>
        <v>0</v>
      </c>
      <c r="J9" s="154">
        <f>+'No. PRODUCTOS'!D15</f>
        <v>0</v>
      </c>
      <c r="K9" s="154">
        <f>+'No. PRODUCTOS'!D16</f>
        <v>0</v>
      </c>
      <c r="L9" s="154">
        <f>+'No. PRODUCTOS'!D17</f>
        <v>0</v>
      </c>
      <c r="M9" s="154">
        <f>+'No. PRODUCTOS'!D18</f>
        <v>0</v>
      </c>
      <c r="N9" s="154">
        <f>+'No. PRODUCTOS'!D19</f>
        <v>0</v>
      </c>
      <c r="O9" s="154">
        <f>+'No. PRODUCTOS'!D20</f>
        <v>0</v>
      </c>
      <c r="P9" s="154">
        <f>+'No. PRODUCTOS'!D21</f>
        <v>0</v>
      </c>
      <c r="Q9" s="154">
        <f>+'No. PRODUCTOS'!D22</f>
        <v>0</v>
      </c>
      <c r="R9" s="154">
        <f>+'No. PRODUCTOS'!D23</f>
        <v>0</v>
      </c>
      <c r="S9" s="154">
        <f>+'No. PRODUCTOS'!D24</f>
        <v>0</v>
      </c>
      <c r="T9" s="154">
        <f>+'No. PRODUCTOS'!D25</f>
        <v>0</v>
      </c>
      <c r="U9" s="154">
        <f>+'No. PRODUCTOS'!D26</f>
        <v>0</v>
      </c>
      <c r="V9" s="154">
        <f>+'No. PRODUCTOS'!D27</f>
        <v>0</v>
      </c>
      <c r="W9" s="154">
        <f>+'No. PRODUCTOS'!D28</f>
        <v>0</v>
      </c>
      <c r="X9" s="154">
        <f>+'No. PRODUCTOS'!D29</f>
        <v>0</v>
      </c>
      <c r="Y9" s="154">
        <f>+'No. PRODUCTOS'!D30</f>
        <v>0</v>
      </c>
      <c r="Z9" s="154">
        <f>+'No. PRODUCTOS'!D31</f>
        <v>0</v>
      </c>
      <c r="AA9" s="154">
        <f>+'No. PRODUCTOS'!D32</f>
        <v>0</v>
      </c>
      <c r="AB9" s="154">
        <f>+'No. PRODUCTOS'!D33</f>
        <v>0</v>
      </c>
      <c r="AC9" s="154">
        <f>+'No. PRODUCTOS'!D34</f>
        <v>0</v>
      </c>
      <c r="AD9" s="154">
        <f>+'No. PRODUCTOS'!D35</f>
        <v>0</v>
      </c>
      <c r="AE9" s="154">
        <f>+'No. PRODUCTOS'!D36</f>
        <v>0</v>
      </c>
      <c r="AF9" s="25"/>
      <c r="AG9" s="87" t="s">
        <v>91</v>
      </c>
    </row>
    <row r="10" spans="1:34" ht="16" thickBot="1" x14ac:dyDescent="0.4">
      <c r="A10" s="25" t="s">
        <v>86</v>
      </c>
      <c r="B10" s="20">
        <f t="shared" ref="B10:O10" si="1">+B9*B8</f>
        <v>38000000</v>
      </c>
      <c r="C10" s="20">
        <f t="shared" si="1"/>
        <v>66000000</v>
      </c>
      <c r="D10" s="20">
        <f t="shared" si="1"/>
        <v>72000000</v>
      </c>
      <c r="E10" s="20">
        <f t="shared" si="1"/>
        <v>0</v>
      </c>
      <c r="F10" s="20">
        <f t="shared" si="1"/>
        <v>0</v>
      </c>
      <c r="G10" s="20">
        <f t="shared" si="1"/>
        <v>0</v>
      </c>
      <c r="H10" s="20">
        <f t="shared" si="1"/>
        <v>0</v>
      </c>
      <c r="I10" s="20">
        <f t="shared" si="1"/>
        <v>0</v>
      </c>
      <c r="J10" s="20">
        <f t="shared" si="1"/>
        <v>0</v>
      </c>
      <c r="K10" s="20">
        <f t="shared" si="1"/>
        <v>0</v>
      </c>
      <c r="L10" s="20">
        <f t="shared" si="1"/>
        <v>0</v>
      </c>
      <c r="M10" s="20">
        <f t="shared" si="1"/>
        <v>0</v>
      </c>
      <c r="N10" s="20">
        <f t="shared" si="1"/>
        <v>0</v>
      </c>
      <c r="O10" s="20">
        <f t="shared" si="1"/>
        <v>0</v>
      </c>
      <c r="P10" s="20">
        <f t="shared" ref="P10:AE10" si="2">+P9*P8</f>
        <v>0</v>
      </c>
      <c r="Q10" s="20">
        <f t="shared" si="2"/>
        <v>0</v>
      </c>
      <c r="R10" s="20">
        <f t="shared" si="2"/>
        <v>0</v>
      </c>
      <c r="S10" s="20">
        <f t="shared" si="2"/>
        <v>0</v>
      </c>
      <c r="T10" s="20">
        <f t="shared" si="2"/>
        <v>0</v>
      </c>
      <c r="U10" s="20">
        <f t="shared" si="2"/>
        <v>0</v>
      </c>
      <c r="V10" s="20">
        <f t="shared" si="2"/>
        <v>0</v>
      </c>
      <c r="W10" s="20">
        <f t="shared" si="2"/>
        <v>0</v>
      </c>
      <c r="X10" s="20">
        <f t="shared" si="2"/>
        <v>0</v>
      </c>
      <c r="Y10" s="20">
        <f t="shared" si="2"/>
        <v>0</v>
      </c>
      <c r="Z10" s="20">
        <f t="shared" si="2"/>
        <v>0</v>
      </c>
      <c r="AA10" s="20">
        <f t="shared" si="2"/>
        <v>0</v>
      </c>
      <c r="AB10" s="20">
        <f t="shared" si="2"/>
        <v>0</v>
      </c>
      <c r="AC10" s="20">
        <f t="shared" si="2"/>
        <v>0</v>
      </c>
      <c r="AD10" s="20">
        <f t="shared" si="2"/>
        <v>0</v>
      </c>
      <c r="AE10" s="20">
        <f t="shared" si="2"/>
        <v>0</v>
      </c>
      <c r="AF10" s="20">
        <f>SUM(B10:AE10)</f>
        <v>176000000</v>
      </c>
      <c r="AG10" s="88">
        <f>+AF10/12</f>
        <v>14666666.666666666</v>
      </c>
    </row>
    <row r="11" spans="1:34" ht="16" thickBot="1" x14ac:dyDescent="0.4">
      <c r="A11" s="84" t="s">
        <v>88</v>
      </c>
      <c r="B11" s="134">
        <f t="shared" ref="B11:O11" si="3">+IF(B10=0,0,B10/$AF10)</f>
        <v>0.21590909090909091</v>
      </c>
      <c r="C11" s="134">
        <f t="shared" si="3"/>
        <v>0.375</v>
      </c>
      <c r="D11" s="134">
        <f t="shared" si="3"/>
        <v>0.40909090909090912</v>
      </c>
      <c r="E11" s="134">
        <f t="shared" si="3"/>
        <v>0</v>
      </c>
      <c r="F11" s="134">
        <f t="shared" si="3"/>
        <v>0</v>
      </c>
      <c r="G11" s="134">
        <f t="shared" si="3"/>
        <v>0</v>
      </c>
      <c r="H11" s="134">
        <f t="shared" si="3"/>
        <v>0</v>
      </c>
      <c r="I11" s="134">
        <f t="shared" si="3"/>
        <v>0</v>
      </c>
      <c r="J11" s="134">
        <f t="shared" si="3"/>
        <v>0</v>
      </c>
      <c r="K11" s="134">
        <f t="shared" si="3"/>
        <v>0</v>
      </c>
      <c r="L11" s="134">
        <f t="shared" si="3"/>
        <v>0</v>
      </c>
      <c r="M11" s="134">
        <f t="shared" si="3"/>
        <v>0</v>
      </c>
      <c r="N11" s="134">
        <f t="shared" si="3"/>
        <v>0</v>
      </c>
      <c r="O11" s="134">
        <f t="shared" si="3"/>
        <v>0</v>
      </c>
      <c r="P11" s="134">
        <f t="shared" ref="P11:AE11" si="4">+IF(P10=0,0,P10/$AF10)</f>
        <v>0</v>
      </c>
      <c r="Q11" s="134">
        <f t="shared" si="4"/>
        <v>0</v>
      </c>
      <c r="R11" s="134">
        <f t="shared" si="4"/>
        <v>0</v>
      </c>
      <c r="S11" s="134">
        <f t="shared" si="4"/>
        <v>0</v>
      </c>
      <c r="T11" s="134">
        <f t="shared" si="4"/>
        <v>0</v>
      </c>
      <c r="U11" s="134">
        <f t="shared" si="4"/>
        <v>0</v>
      </c>
      <c r="V11" s="134">
        <f t="shared" si="4"/>
        <v>0</v>
      </c>
      <c r="W11" s="134">
        <f t="shared" si="4"/>
        <v>0</v>
      </c>
      <c r="X11" s="134">
        <f t="shared" si="4"/>
        <v>0</v>
      </c>
      <c r="Y11" s="134">
        <f t="shared" si="4"/>
        <v>0</v>
      </c>
      <c r="Z11" s="134">
        <f t="shared" si="4"/>
        <v>0</v>
      </c>
      <c r="AA11" s="134">
        <f t="shared" si="4"/>
        <v>0</v>
      </c>
      <c r="AB11" s="134">
        <f t="shared" si="4"/>
        <v>0</v>
      </c>
      <c r="AC11" s="134">
        <f t="shared" si="4"/>
        <v>0</v>
      </c>
      <c r="AD11" s="134">
        <f t="shared" si="4"/>
        <v>0</v>
      </c>
      <c r="AE11" s="134">
        <f t="shared" si="4"/>
        <v>0</v>
      </c>
      <c r="AF11" s="195">
        <f>SUM(B11:AE11)</f>
        <v>1</v>
      </c>
    </row>
    <row r="12" spans="1:34" ht="15.5" x14ac:dyDescent="0.35">
      <c r="A12" s="25" t="s">
        <v>295</v>
      </c>
      <c r="B12" s="194">
        <f>+'No. PRODUCTOS'!$E7</f>
        <v>0</v>
      </c>
      <c r="C12" s="194">
        <f>+'No. PRODUCTOS'!$E8</f>
        <v>0</v>
      </c>
      <c r="D12" s="194">
        <f>+'No. PRODUCTOS'!$E9</f>
        <v>0</v>
      </c>
      <c r="E12" s="194">
        <f>+'No. PRODUCTOS'!$E10</f>
        <v>0</v>
      </c>
      <c r="F12" s="194">
        <f>+'No. PRODUCTOS'!$E11</f>
        <v>0</v>
      </c>
      <c r="G12" s="194">
        <f>+'No. PRODUCTOS'!$E12</f>
        <v>0</v>
      </c>
      <c r="H12" s="194">
        <f>+'No. PRODUCTOS'!$E13</f>
        <v>0</v>
      </c>
      <c r="I12" s="194">
        <f>+'No. PRODUCTOS'!$E14</f>
        <v>0</v>
      </c>
      <c r="J12" s="194">
        <f>+'No. PRODUCTOS'!$E15</f>
        <v>0</v>
      </c>
      <c r="K12" s="194">
        <f>+'No. PRODUCTOS'!$E16</f>
        <v>0</v>
      </c>
      <c r="L12" s="194">
        <f>+'No. PRODUCTOS'!$E17</f>
        <v>0</v>
      </c>
      <c r="M12" s="194">
        <f>+'No. PRODUCTOS'!$E18</f>
        <v>0</v>
      </c>
      <c r="N12" s="194">
        <f>+'No. PRODUCTOS'!$E19</f>
        <v>0</v>
      </c>
      <c r="O12" s="194">
        <f>+'No. PRODUCTOS'!$E20</f>
        <v>0</v>
      </c>
      <c r="P12" s="194">
        <f>+'No. PRODUCTOS'!$E21</f>
        <v>0</v>
      </c>
      <c r="Q12" s="194">
        <f>+'No. PRODUCTOS'!$E22</f>
        <v>0</v>
      </c>
      <c r="R12" s="194">
        <f>+'No. PRODUCTOS'!$E23</f>
        <v>0</v>
      </c>
      <c r="S12" s="194">
        <f>+'No. PRODUCTOS'!$E24</f>
        <v>0</v>
      </c>
      <c r="T12" s="194">
        <f>+'No. PRODUCTOS'!$E25</f>
        <v>0</v>
      </c>
      <c r="U12" s="194">
        <f>+'No. PRODUCTOS'!$E26</f>
        <v>0</v>
      </c>
      <c r="V12" s="194">
        <f>+'No. PRODUCTOS'!$E27</f>
        <v>0</v>
      </c>
      <c r="W12" s="194">
        <f>+'No. PRODUCTOS'!$E28</f>
        <v>0</v>
      </c>
      <c r="X12" s="194">
        <f>+'No. PRODUCTOS'!$E29</f>
        <v>0</v>
      </c>
      <c r="Y12" s="194">
        <f>+'No. PRODUCTOS'!$E30</f>
        <v>0</v>
      </c>
      <c r="Z12" s="194">
        <f>+'No. PRODUCTOS'!$E31</f>
        <v>0</v>
      </c>
      <c r="AA12" s="194">
        <f>+'No. PRODUCTOS'!$E32</f>
        <v>0</v>
      </c>
      <c r="AB12" s="194">
        <f>+'No. PRODUCTOS'!$E33</f>
        <v>0</v>
      </c>
      <c r="AC12" s="194">
        <f>+'No. PRODUCTOS'!$E34</f>
        <v>0</v>
      </c>
      <c r="AD12" s="194">
        <f>+'No. PRODUCTOS'!$E35</f>
        <v>0</v>
      </c>
      <c r="AE12" s="194">
        <f>+'No. PRODUCTOS'!$E36</f>
        <v>0</v>
      </c>
      <c r="AF12" s="85"/>
    </row>
    <row r="13" spans="1:34" ht="15.5" x14ac:dyDescent="0.35">
      <c r="A13" s="25" t="s">
        <v>89</v>
      </c>
      <c r="B13" s="86">
        <f t="shared" ref="B13:O13" si="5">+B10-B5*B9</f>
        <v>20336892</v>
      </c>
      <c r="C13" s="86">
        <f t="shared" si="5"/>
        <v>49742313.600000001</v>
      </c>
      <c r="D13" s="86">
        <f t="shared" si="5"/>
        <v>58954241.600000001</v>
      </c>
      <c r="E13" s="86">
        <f t="shared" si="5"/>
        <v>0</v>
      </c>
      <c r="F13" s="86">
        <f t="shared" si="5"/>
        <v>0</v>
      </c>
      <c r="G13" s="86">
        <f t="shared" si="5"/>
        <v>0</v>
      </c>
      <c r="H13" s="86">
        <f t="shared" si="5"/>
        <v>0</v>
      </c>
      <c r="I13" s="86">
        <f t="shared" si="5"/>
        <v>0</v>
      </c>
      <c r="J13" s="86">
        <f t="shared" si="5"/>
        <v>0</v>
      </c>
      <c r="K13" s="86">
        <f t="shared" si="5"/>
        <v>0</v>
      </c>
      <c r="L13" s="86">
        <f t="shared" si="5"/>
        <v>0</v>
      </c>
      <c r="M13" s="86">
        <f t="shared" si="5"/>
        <v>0</v>
      </c>
      <c r="N13" s="86">
        <f t="shared" si="5"/>
        <v>0</v>
      </c>
      <c r="O13" s="86">
        <f t="shared" si="5"/>
        <v>0</v>
      </c>
      <c r="P13" s="86">
        <f t="shared" ref="P13:AE13" si="6">+P10-P5*P9</f>
        <v>0</v>
      </c>
      <c r="Q13" s="86">
        <f t="shared" si="6"/>
        <v>0</v>
      </c>
      <c r="R13" s="86">
        <f t="shared" si="6"/>
        <v>0</v>
      </c>
      <c r="S13" s="86">
        <f t="shared" si="6"/>
        <v>0</v>
      </c>
      <c r="T13" s="86">
        <f t="shared" si="6"/>
        <v>0</v>
      </c>
      <c r="U13" s="86">
        <f t="shared" si="6"/>
        <v>0</v>
      </c>
      <c r="V13" s="86">
        <f t="shared" ref="V13:AA13" si="7">+V10-V5*V9</f>
        <v>0</v>
      </c>
      <c r="W13" s="86">
        <f t="shared" si="7"/>
        <v>0</v>
      </c>
      <c r="X13" s="86">
        <f t="shared" si="7"/>
        <v>0</v>
      </c>
      <c r="Y13" s="86">
        <f t="shared" si="7"/>
        <v>0</v>
      </c>
      <c r="Z13" s="86">
        <f t="shared" si="7"/>
        <v>0</v>
      </c>
      <c r="AA13" s="86">
        <f t="shared" si="7"/>
        <v>0</v>
      </c>
      <c r="AB13" s="86">
        <f>+AB10-AB5*AB9</f>
        <v>0</v>
      </c>
      <c r="AC13" s="86">
        <f t="shared" si="6"/>
        <v>0</v>
      </c>
      <c r="AD13" s="86">
        <f t="shared" si="6"/>
        <v>0</v>
      </c>
      <c r="AE13" s="86">
        <f t="shared" si="6"/>
        <v>0</v>
      </c>
      <c r="AF13" s="86">
        <f>SUM(B13:AE13)</f>
        <v>129033447.19999999</v>
      </c>
    </row>
    <row r="14" spans="1:34" ht="16" thickBot="1" x14ac:dyDescent="0.4">
      <c r="A14" s="84" t="s">
        <v>111</v>
      </c>
      <c r="B14" s="134">
        <f t="shared" ref="B14:O14" si="8">+IF(B13=0,0,B13/$AF13)</f>
        <v>0.15760946050273392</v>
      </c>
      <c r="C14" s="134">
        <f t="shared" si="8"/>
        <v>0.38549937771483489</v>
      </c>
      <c r="D14" s="134">
        <f t="shared" si="8"/>
        <v>0.45689116178243128</v>
      </c>
      <c r="E14" s="134">
        <f t="shared" si="8"/>
        <v>0</v>
      </c>
      <c r="F14" s="134">
        <f t="shared" si="8"/>
        <v>0</v>
      </c>
      <c r="G14" s="134">
        <f t="shared" si="8"/>
        <v>0</v>
      </c>
      <c r="H14" s="134">
        <f t="shared" si="8"/>
        <v>0</v>
      </c>
      <c r="I14" s="134">
        <f t="shared" si="8"/>
        <v>0</v>
      </c>
      <c r="J14" s="134">
        <f t="shared" si="8"/>
        <v>0</v>
      </c>
      <c r="K14" s="134">
        <f t="shared" si="8"/>
        <v>0</v>
      </c>
      <c r="L14" s="134">
        <f t="shared" si="8"/>
        <v>0</v>
      </c>
      <c r="M14" s="134">
        <f t="shared" si="8"/>
        <v>0</v>
      </c>
      <c r="N14" s="134">
        <f t="shared" si="8"/>
        <v>0</v>
      </c>
      <c r="O14" s="134">
        <f t="shared" si="8"/>
        <v>0</v>
      </c>
      <c r="P14" s="134">
        <f t="shared" ref="P14:AE14" si="9">+IF(P13=0,0,P13/$AF13)</f>
        <v>0</v>
      </c>
      <c r="Q14" s="134">
        <f t="shared" si="9"/>
        <v>0</v>
      </c>
      <c r="R14" s="134">
        <f t="shared" si="9"/>
        <v>0</v>
      </c>
      <c r="S14" s="134">
        <f t="shared" si="9"/>
        <v>0</v>
      </c>
      <c r="T14" s="134">
        <f t="shared" si="9"/>
        <v>0</v>
      </c>
      <c r="U14" s="134">
        <f t="shared" si="9"/>
        <v>0</v>
      </c>
      <c r="V14" s="134">
        <f t="shared" si="9"/>
        <v>0</v>
      </c>
      <c r="W14" s="134">
        <f t="shared" si="9"/>
        <v>0</v>
      </c>
      <c r="X14" s="134">
        <f t="shared" si="9"/>
        <v>0</v>
      </c>
      <c r="Y14" s="134">
        <f t="shared" si="9"/>
        <v>0</v>
      </c>
      <c r="Z14" s="134">
        <f t="shared" si="9"/>
        <v>0</v>
      </c>
      <c r="AA14" s="134">
        <f t="shared" si="9"/>
        <v>0</v>
      </c>
      <c r="AB14" s="134">
        <f t="shared" si="9"/>
        <v>0</v>
      </c>
      <c r="AC14" s="134">
        <f t="shared" si="9"/>
        <v>0</v>
      </c>
      <c r="AD14" s="134">
        <f t="shared" si="9"/>
        <v>0</v>
      </c>
      <c r="AE14" s="134">
        <f t="shared" si="9"/>
        <v>0</v>
      </c>
      <c r="AF14" s="195">
        <f>SUM(B14:AE14)</f>
        <v>1</v>
      </c>
    </row>
    <row r="15" spans="1:34" x14ac:dyDescent="0.25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</row>
    <row r="16" spans="1:34" ht="16" thickBot="1" x14ac:dyDescent="0.4">
      <c r="A16" s="84" t="s">
        <v>90</v>
      </c>
      <c r="B16" s="21">
        <f t="shared" ref="B16:O16" si="10">+B14*$AF$16</f>
        <v>12331127.775543148</v>
      </c>
      <c r="C16" s="21">
        <f t="shared" si="10"/>
        <v>30160893.063342109</v>
      </c>
      <c r="D16" s="21">
        <f t="shared" si="10"/>
        <v>35746479.161114752</v>
      </c>
      <c r="E16" s="21">
        <f t="shared" si="10"/>
        <v>0</v>
      </c>
      <c r="F16" s="21">
        <f t="shared" si="10"/>
        <v>0</v>
      </c>
      <c r="G16" s="21">
        <f t="shared" si="10"/>
        <v>0</v>
      </c>
      <c r="H16" s="21">
        <f t="shared" si="10"/>
        <v>0</v>
      </c>
      <c r="I16" s="21">
        <f t="shared" si="10"/>
        <v>0</v>
      </c>
      <c r="J16" s="21">
        <f t="shared" si="10"/>
        <v>0</v>
      </c>
      <c r="K16" s="21">
        <f t="shared" si="10"/>
        <v>0</v>
      </c>
      <c r="L16" s="21">
        <f t="shared" si="10"/>
        <v>0</v>
      </c>
      <c r="M16" s="21">
        <f t="shared" si="10"/>
        <v>0</v>
      </c>
      <c r="N16" s="21">
        <f t="shared" si="10"/>
        <v>0</v>
      </c>
      <c r="O16" s="21">
        <f t="shared" si="10"/>
        <v>0</v>
      </c>
      <c r="P16" s="21">
        <f t="shared" ref="P16:AE16" si="11">+P14*$AF$16</f>
        <v>0</v>
      </c>
      <c r="Q16" s="21">
        <f t="shared" si="11"/>
        <v>0</v>
      </c>
      <c r="R16" s="21">
        <f t="shared" si="11"/>
        <v>0</v>
      </c>
      <c r="S16" s="21">
        <f t="shared" si="11"/>
        <v>0</v>
      </c>
      <c r="T16" s="21">
        <f t="shared" si="11"/>
        <v>0</v>
      </c>
      <c r="U16" s="21">
        <f t="shared" si="11"/>
        <v>0</v>
      </c>
      <c r="V16" s="21">
        <f t="shared" ref="V16:AA16" si="12">+V14*$AF$16</f>
        <v>0</v>
      </c>
      <c r="W16" s="21">
        <f t="shared" si="12"/>
        <v>0</v>
      </c>
      <c r="X16" s="21">
        <f t="shared" si="12"/>
        <v>0</v>
      </c>
      <c r="Y16" s="21">
        <f t="shared" si="12"/>
        <v>0</v>
      </c>
      <c r="Z16" s="21">
        <f t="shared" si="12"/>
        <v>0</v>
      </c>
      <c r="AA16" s="21">
        <f t="shared" si="12"/>
        <v>0</v>
      </c>
      <c r="AB16" s="21">
        <f>+AB14*$AF$16</f>
        <v>0</v>
      </c>
      <c r="AC16" s="21">
        <f t="shared" si="11"/>
        <v>0</v>
      </c>
      <c r="AD16" s="21">
        <f t="shared" si="11"/>
        <v>0</v>
      </c>
      <c r="AE16" s="21">
        <f t="shared" si="11"/>
        <v>0</v>
      </c>
      <c r="AF16" s="21">
        <f>+'COSTOS IND.'!D23+'PERSONAL DIRECTO'!E39</f>
        <v>78238500</v>
      </c>
    </row>
    <row r="18" spans="1:34" ht="18.5" thickBot="1" x14ac:dyDescent="0.45">
      <c r="B18" s="275"/>
      <c r="C18" s="275"/>
      <c r="D18" s="275"/>
      <c r="E18" s="275"/>
      <c r="F18" s="275"/>
      <c r="G18" s="275"/>
      <c r="H18" s="275"/>
      <c r="I18" s="275"/>
      <c r="J18" s="275"/>
      <c r="K18" s="275"/>
      <c r="L18" s="275"/>
      <c r="M18" s="275"/>
      <c r="N18" s="275"/>
      <c r="O18" s="275"/>
      <c r="P18" s="275"/>
      <c r="Q18" s="275"/>
      <c r="R18" s="275"/>
      <c r="U18" s="24" t="str">
        <f>+A19</f>
        <v>SEGUNDO AÑO</v>
      </c>
      <c r="V18" s="24"/>
      <c r="W18" s="24"/>
      <c r="X18" s="24"/>
      <c r="Y18" s="24"/>
      <c r="Z18" s="24"/>
      <c r="AA18" s="24"/>
      <c r="AB18" s="24"/>
      <c r="AF18" s="24" t="str">
        <f>+A19</f>
        <v>SEGUNDO AÑO</v>
      </c>
    </row>
    <row r="19" spans="1:34" ht="18.5" thickBot="1" x14ac:dyDescent="0.45">
      <c r="A19" s="24" t="s">
        <v>193</v>
      </c>
      <c r="B19" s="28" t="str">
        <f t="shared" ref="B19:O19" si="13">+B4</f>
        <v>Tratamientos faciales</v>
      </c>
      <c r="C19" s="28" t="str">
        <f t="shared" si="13"/>
        <v>Tratamientos corporales</v>
      </c>
      <c r="D19" s="28" t="str">
        <f t="shared" si="13"/>
        <v>SPA</v>
      </c>
      <c r="E19" s="28">
        <f t="shared" si="13"/>
        <v>0</v>
      </c>
      <c r="F19" s="28">
        <f t="shared" si="13"/>
        <v>0</v>
      </c>
      <c r="G19" s="28">
        <f t="shared" si="13"/>
        <v>0</v>
      </c>
      <c r="H19" s="28">
        <f t="shared" si="13"/>
        <v>0</v>
      </c>
      <c r="I19" s="28">
        <f t="shared" si="13"/>
        <v>0</v>
      </c>
      <c r="J19" s="28">
        <f t="shared" si="13"/>
        <v>0</v>
      </c>
      <c r="K19" s="28">
        <f t="shared" si="13"/>
        <v>0</v>
      </c>
      <c r="L19" s="28">
        <f t="shared" si="13"/>
        <v>0</v>
      </c>
      <c r="M19" s="28">
        <f t="shared" si="13"/>
        <v>0</v>
      </c>
      <c r="N19" s="28">
        <f t="shared" si="13"/>
        <v>0</v>
      </c>
      <c r="O19" s="28">
        <f t="shared" si="13"/>
        <v>0</v>
      </c>
      <c r="P19" s="28">
        <f t="shared" ref="P19:AE19" si="14">+P4</f>
        <v>0</v>
      </c>
      <c r="Q19" s="28">
        <f t="shared" si="14"/>
        <v>0</v>
      </c>
      <c r="R19" s="28">
        <f t="shared" si="14"/>
        <v>0</v>
      </c>
      <c r="S19" s="28">
        <f t="shared" si="14"/>
        <v>0</v>
      </c>
      <c r="T19" s="28">
        <f t="shared" si="14"/>
        <v>0</v>
      </c>
      <c r="U19" s="28">
        <f t="shared" si="14"/>
        <v>0</v>
      </c>
      <c r="V19" s="28">
        <f t="shared" ref="V19:AA19" si="15">+V4</f>
        <v>0</v>
      </c>
      <c r="W19" s="28">
        <f t="shared" si="15"/>
        <v>0</v>
      </c>
      <c r="X19" s="28">
        <f t="shared" si="15"/>
        <v>0</v>
      </c>
      <c r="Y19" s="28">
        <f t="shared" si="15"/>
        <v>0</v>
      </c>
      <c r="Z19" s="28">
        <f t="shared" si="15"/>
        <v>0</v>
      </c>
      <c r="AA19" s="28">
        <f t="shared" si="15"/>
        <v>0</v>
      </c>
      <c r="AB19" s="28">
        <f>+AB4</f>
        <v>0</v>
      </c>
      <c r="AC19" s="28">
        <f t="shared" si="14"/>
        <v>0</v>
      </c>
      <c r="AD19" s="28">
        <f t="shared" si="14"/>
        <v>0</v>
      </c>
      <c r="AE19" s="28">
        <f t="shared" si="14"/>
        <v>0</v>
      </c>
      <c r="AF19" s="83" t="s">
        <v>87</v>
      </c>
      <c r="AG19" s="42" t="s">
        <v>68</v>
      </c>
    </row>
    <row r="20" spans="1:34" ht="15.5" x14ac:dyDescent="0.35">
      <c r="A20" s="119" t="s">
        <v>297</v>
      </c>
      <c r="B20" s="152">
        <f>+'PERSONAL DIRECTO'!C44</f>
        <v>0</v>
      </c>
      <c r="C20" s="152">
        <f>+B20</f>
        <v>0</v>
      </c>
      <c r="D20" s="152">
        <f t="shared" ref="D20:AE20" si="16">+C20</f>
        <v>0</v>
      </c>
      <c r="E20" s="152">
        <f t="shared" si="16"/>
        <v>0</v>
      </c>
      <c r="F20" s="152">
        <f t="shared" si="16"/>
        <v>0</v>
      </c>
      <c r="G20" s="152">
        <f t="shared" si="16"/>
        <v>0</v>
      </c>
      <c r="H20" s="152">
        <f t="shared" si="16"/>
        <v>0</v>
      </c>
      <c r="I20" s="152">
        <f t="shared" si="16"/>
        <v>0</v>
      </c>
      <c r="J20" s="152">
        <f t="shared" si="16"/>
        <v>0</v>
      </c>
      <c r="K20" s="152">
        <f t="shared" si="16"/>
        <v>0</v>
      </c>
      <c r="L20" s="152">
        <f t="shared" si="16"/>
        <v>0</v>
      </c>
      <c r="M20" s="152">
        <f t="shared" si="16"/>
        <v>0</v>
      </c>
      <c r="N20" s="152">
        <f t="shared" si="16"/>
        <v>0</v>
      </c>
      <c r="O20" s="152">
        <f t="shared" si="16"/>
        <v>0</v>
      </c>
      <c r="P20" s="152">
        <f t="shared" si="16"/>
        <v>0</v>
      </c>
      <c r="Q20" s="152">
        <f t="shared" si="16"/>
        <v>0</v>
      </c>
      <c r="R20" s="152">
        <f t="shared" si="16"/>
        <v>0</v>
      </c>
      <c r="S20" s="152">
        <f t="shared" si="16"/>
        <v>0</v>
      </c>
      <c r="T20" s="152">
        <f t="shared" si="16"/>
        <v>0</v>
      </c>
      <c r="U20" s="152">
        <f t="shared" si="16"/>
        <v>0</v>
      </c>
      <c r="V20" s="152">
        <f t="shared" si="16"/>
        <v>0</v>
      </c>
      <c r="W20" s="152">
        <f t="shared" si="16"/>
        <v>0</v>
      </c>
      <c r="X20" s="152">
        <f t="shared" si="16"/>
        <v>0</v>
      </c>
      <c r="Y20" s="152">
        <f t="shared" si="16"/>
        <v>0</v>
      </c>
      <c r="Z20" s="152">
        <f t="shared" si="16"/>
        <v>0</v>
      </c>
      <c r="AA20" s="152">
        <f t="shared" si="16"/>
        <v>0</v>
      </c>
      <c r="AB20" s="152">
        <f t="shared" si="16"/>
        <v>0</v>
      </c>
      <c r="AC20" s="152">
        <f t="shared" si="16"/>
        <v>0</v>
      </c>
      <c r="AD20" s="152">
        <f t="shared" si="16"/>
        <v>0</v>
      </c>
      <c r="AE20" s="152">
        <f t="shared" si="16"/>
        <v>0</v>
      </c>
      <c r="AF20" s="38"/>
      <c r="AG20" s="38"/>
    </row>
    <row r="21" spans="1:34" ht="16" thickBot="1" x14ac:dyDescent="0.4">
      <c r="A21" s="25" t="s">
        <v>251</v>
      </c>
      <c r="B21" s="158">
        <f>+INSUMOS!H8+IF('No. PRODUCTOS'!H7=0,0,'PERS-POR TAREAS'!E55/'No. PRODUCTOS'!H7)+'COSTOS IND.'!B63*(1+INSUMOS!H4)</f>
        <v>17904.68</v>
      </c>
      <c r="C21" s="158">
        <f>+INSUMOS!H9+IF('No. PRODUCTOS'!H8=0,0,'PERS-POR TAREAS'!H55/'No. PRODUCTOS'!H8)+'COSTOS IND.'!B74*(1+INSUMOS!H4)</f>
        <v>13709.12</v>
      </c>
      <c r="D21" s="158">
        <f>+INSUMOS!H10+IF('No. PRODUCTOS'!H9=0,0,'PERS-POR TAREAS'!K55/'No. PRODUCTOS'!H9)+'COSTOS IND.'!B85*(1+INSUMOS!H4)</f>
        <v>8375.0399999999991</v>
      </c>
      <c r="E21" s="158">
        <f>+INSUMOS!H11+IF('No. PRODUCTOS'!H10=0,0,'PERS-POR TAREAS'!N55/'No. PRODUCTOS'!H10)+'COSTOS IND.'!B96*(1+INSUMOS!H4)</f>
        <v>0</v>
      </c>
      <c r="F21" s="158">
        <f>+INSUMOS!H12+IF('No. PRODUCTOS'!H11=0,0,'PERS-POR TAREAS'!Q55/'No. PRODUCTOS'!H11)+'COSTOS IND.'!B107*(1+INSUMOS!H4)</f>
        <v>0</v>
      </c>
      <c r="G21" s="158">
        <f>+INSUMOS!H13+IF('No. PRODUCTOS'!H12=0,0,'PERS-POR TAREAS'!T55/'No. PRODUCTOS'!H12)+'COSTOS IND.'!B118*(1+INSUMOS!H4)</f>
        <v>0</v>
      </c>
      <c r="H21" s="158">
        <f>+INSUMOS!H14+IF('No. PRODUCTOS'!H13=0,0,'PERS-POR TAREAS'!W55/'No. PRODUCTOS'!H13)+'COSTOS IND.'!B129*(1+INSUMOS!H4)</f>
        <v>0</v>
      </c>
      <c r="I21" s="158">
        <f>+INSUMOS!H15+IF('No. PRODUCTOS'!H14=0,0,'PERS-POR TAREAS'!Z55/'No. PRODUCTOS'!H14)+'COSTOS IND.'!B140*(1+INSUMOS!H4)</f>
        <v>0</v>
      </c>
      <c r="J21" s="158">
        <f>+INSUMOS!H16+IF('No. PRODUCTOS'!H15=0,0,'PERS-POR TAREAS'!AC55/'No. PRODUCTOS'!H15)+'COSTOS IND.'!B151*(1+INSUMOS!H4)</f>
        <v>0</v>
      </c>
      <c r="K21" s="158">
        <f>+INSUMOS!H17+IF('No. PRODUCTOS'!H16=0,0,'PERS-POR TAREAS'!AF55/'No. PRODUCTOS'!H16)+'COSTOS IND.'!B162*(1+INSUMOS!H4)</f>
        <v>0</v>
      </c>
      <c r="L21" s="158">
        <f>+INSUMOS!H18+IF('No. PRODUCTOS'!H17=0,0,'PERS-POR TAREAS'!AI55/'No. PRODUCTOS'!H17)+'COSTOS IND.'!B173*(1+INSUMOS!H4)</f>
        <v>0</v>
      </c>
      <c r="M21" s="158">
        <f>+INSUMOS!H19+IF('No. PRODUCTOS'!H18=0,0,'PERS-POR TAREAS'!AL55/'No. PRODUCTOS'!H18)+'COSTOS IND.'!B184*(1+INSUMOS!H4)</f>
        <v>0</v>
      </c>
      <c r="N21" s="158">
        <f>+INSUMOS!H20+IF('No. PRODUCTOS'!H19=0,0,'PERS-POR TAREAS'!AO55/'No. PRODUCTOS'!H19)+'COSTOS IND.'!B195*(1+INSUMOS!H4)</f>
        <v>0</v>
      </c>
      <c r="O21" s="158">
        <f>+INSUMOS!H21+IF('No. PRODUCTOS'!H20=0,0,'PERS-POR TAREAS'!AR55/'No. PRODUCTOS'!H20)+'COSTOS IND.'!B206*(1+INSUMOS!H4)</f>
        <v>0</v>
      </c>
      <c r="P21" s="158">
        <f>+INSUMOS!H22+IF('No. PRODUCTOS'!H21=0,0,'PERS-POR TAREAS'!AU55/'No. PRODUCTOS'!H21)+'COSTOS IND.'!B217*(1+INSUMOS!H4)</f>
        <v>0</v>
      </c>
      <c r="Q21" s="158">
        <f>+IF('No. PRODUCTOS'!H22=0,0,'PERS-POR TAREAS'!AX55/'No. PRODUCTOS'!H22)+INSUMOS!H23+'COSTOS IND.'!B228*(1+INSUMOS!H4)</f>
        <v>0</v>
      </c>
      <c r="R21" s="158">
        <f>+IF('No. PRODUCTOS'!H23=0,0,'PERS-POR TAREAS'!BA55/'No. PRODUCTOS'!H23)+INSUMOS!H24+'COSTOS IND.'!B239*(1+INSUMOS!H4)</f>
        <v>0</v>
      </c>
      <c r="S21" s="158">
        <f>+IF('No. PRODUCTOS'!H24=0,0,'PERS-POR TAREAS'!BD55/'No. PRODUCTOS'!H24)+INSUMOS!H25+'COSTOS IND.'!B250*(1+INSUMOS!H4)</f>
        <v>0</v>
      </c>
      <c r="T21" s="158">
        <f>+IF('No. PRODUCTOS'!H25=0,0,'PERS-POR TAREAS'!BG55/'No. PRODUCTOS'!H25)+INSUMOS!H26+'COSTOS IND.'!B261*(1+INSUMOS!H4)</f>
        <v>0</v>
      </c>
      <c r="U21" s="158">
        <f>+IF('No. PRODUCTOS'!H26=0,0,'PERS-POR TAREAS'!BJ55/'No. PRODUCTOS'!H26)+INSUMOS!H27+'COSTOS IND.'!B272*(1+INSUMOS!H4)</f>
        <v>0</v>
      </c>
      <c r="V21" s="158">
        <f>+IF('No. PRODUCTOS'!H27=0,0,'PERS-POR TAREAS'!BM55/'No. PRODUCTOS'!H27)+INSUMOS!H28+'COSTOS IND.'!B283*(1+INSUMOS!H4)</f>
        <v>0</v>
      </c>
      <c r="W21" s="158">
        <f>+IF('No. PRODUCTOS'!H28=0,0,'PERS-POR TAREAS'!BP55/'No. PRODUCTOS'!H28)+INSUMOS!H29+'COSTOS IND.'!B294*(1+INSUMOS!H4)</f>
        <v>0</v>
      </c>
      <c r="X21" s="158">
        <f>+IF('No. PRODUCTOS'!H29=0,0,'PERS-POR TAREAS'!BS55/'No. PRODUCTOS'!H29)+INSUMOS!H30+'COSTOS IND.'!B305*(1+INSUMOS!H4)</f>
        <v>0</v>
      </c>
      <c r="Y21" s="158">
        <f>+IF('No. PRODUCTOS'!H30=0,0,'PERS-POR TAREAS'!BV55/'No. PRODUCTOS'!H30)+INSUMOS!H31+'COSTOS IND.'!B316*(1+INSUMOS!H4)</f>
        <v>0</v>
      </c>
      <c r="Z21" s="158">
        <f>+IF('No. PRODUCTOS'!H31=0,0,'PERS-POR TAREAS'!BY55/'No. PRODUCTOS'!H31)+INSUMOS!H32+'COSTOS IND.'!B327*(1+INSUMOS!H4)</f>
        <v>0</v>
      </c>
      <c r="AA21" s="158">
        <f>+IF('No. PRODUCTOS'!H32=0,0,'PERS-POR TAREAS'!CB55/'No. PRODUCTOS'!H32)+INSUMOS!H33+'COSTOS IND.'!B338*(1+INSUMOS!H4)</f>
        <v>0</v>
      </c>
      <c r="AB21" s="158">
        <f>+IF('No. PRODUCTOS'!H33=0,0,'PERS-POR TAREAS'!CE55/'No. PRODUCTOS'!H33)+INSUMOS!H34+'COSTOS IND.'!B349*(1+INSUMOS!H4)</f>
        <v>0</v>
      </c>
      <c r="AC21" s="158">
        <f>+IF('No. PRODUCTOS'!H34=0,0,'PERS-POR TAREAS'!CH55/'No. PRODUCTOS'!H34)+INSUMOS!H35+'COSTOS IND.'!B360*(1+INSUMOS!H4)</f>
        <v>0</v>
      </c>
      <c r="AD21" s="158">
        <f>+IF('No. PRODUCTOS'!H35=0,0,'PERS-POR TAREAS'!CK55/'No. PRODUCTOS'!H35)+INSUMOS!H36+'COSTOS IND.'!B371*(1+INSUMOS!H4)</f>
        <v>0</v>
      </c>
      <c r="AE21" s="158">
        <f>+IF('No. PRODUCTOS'!H36=0,0,'PERS-POR TAREAS'!CN55/'No. PRODUCTOS'!H36)+INSUMOS!H37+'COSTOS IND.'!B382*(1+INSUMOS!H4)</f>
        <v>0</v>
      </c>
      <c r="AF21" s="20">
        <f>+B21*'No. PRODUCTOS'!H7+C21*'No. PRODUCTOS'!H8+D21*'No. PRODUCTOS'!H9+E21*'No. PRODUCTOS'!H10+F21*'No. PRODUCTOS'!H11+G21*'No. PRODUCTOS'!H12+H21*'No. PRODUCTOS'!H13+I21*'No. PRODUCTOS'!H14+J21*'No. PRODUCTOS'!H15+K21*'No. PRODUCTOS'!H16+L21*'No. PRODUCTOS'!H17+M21*'No. PRODUCTOS'!H18+N21*'No. PRODUCTOS'!H19+O21*'No. PRODUCTOS'!H20+P21*'No. PRODUCTOS'!H21+Q21*'No. PRODUCTOS'!H22+R21*'No. PRODUCTOS'!H23+S21*'No. PRODUCTOS'!H24+T21*'No. PRODUCTOS'!H25+U21*'No. PRODUCTOS'!H26+V21*'No. PRODUCTOS'!H27+W21*'No. PRODUCTOS'!H28+X21*'No. PRODUCTOS'!H29+Y21*'No. PRODUCTOS'!H30+Z21*'No. PRODUCTOS'!H31+AA21*'No. PRODUCTOS'!H32+AB21*'No. PRODUCTOS'!H33+AC21*'No. PRODUCTOS'!H34+AD21*'No. PRODUCTOS'!H35+AE21*'No. PRODUCTOS'!H36</f>
        <v>50143472.400000006</v>
      </c>
      <c r="AG21" s="89">
        <f>+AF21+AF32-'COSTO TOTAL'!B21</f>
        <v>0</v>
      </c>
      <c r="AH21" s="99"/>
    </row>
    <row r="22" spans="1:34" ht="16" thickBot="1" x14ac:dyDescent="0.4">
      <c r="A22" s="84" t="s">
        <v>82</v>
      </c>
      <c r="B22" s="134">
        <f>+B6</f>
        <v>0.53518136842105268</v>
      </c>
      <c r="C22" s="134">
        <f t="shared" ref="C22:AE22" si="17">+C6</f>
        <v>0.75367141818181815</v>
      </c>
      <c r="D22" s="134">
        <f t="shared" si="17"/>
        <v>0.81880891111111109</v>
      </c>
      <c r="E22" s="134">
        <f t="shared" si="17"/>
        <v>0</v>
      </c>
      <c r="F22" s="134">
        <f t="shared" si="17"/>
        <v>0</v>
      </c>
      <c r="G22" s="134">
        <f t="shared" si="17"/>
        <v>0</v>
      </c>
      <c r="H22" s="134">
        <f t="shared" si="17"/>
        <v>0</v>
      </c>
      <c r="I22" s="134">
        <f t="shared" si="17"/>
        <v>0</v>
      </c>
      <c r="J22" s="134">
        <f t="shared" si="17"/>
        <v>0</v>
      </c>
      <c r="K22" s="134">
        <f t="shared" si="17"/>
        <v>0</v>
      </c>
      <c r="L22" s="134">
        <f t="shared" si="17"/>
        <v>0</v>
      </c>
      <c r="M22" s="134">
        <f t="shared" si="17"/>
        <v>0</v>
      </c>
      <c r="N22" s="134">
        <f t="shared" si="17"/>
        <v>0</v>
      </c>
      <c r="O22" s="134">
        <f t="shared" si="17"/>
        <v>0</v>
      </c>
      <c r="P22" s="134">
        <f t="shared" si="17"/>
        <v>0</v>
      </c>
      <c r="Q22" s="134">
        <f t="shared" si="17"/>
        <v>0</v>
      </c>
      <c r="R22" s="134">
        <f t="shared" si="17"/>
        <v>0</v>
      </c>
      <c r="S22" s="134">
        <f t="shared" si="17"/>
        <v>0</v>
      </c>
      <c r="T22" s="134">
        <f t="shared" si="17"/>
        <v>0</v>
      </c>
      <c r="U22" s="134">
        <f t="shared" si="17"/>
        <v>0</v>
      </c>
      <c r="V22" s="134">
        <f t="shared" si="17"/>
        <v>0</v>
      </c>
      <c r="W22" s="134">
        <f t="shared" si="17"/>
        <v>0</v>
      </c>
      <c r="X22" s="134">
        <f t="shared" si="17"/>
        <v>0</v>
      </c>
      <c r="Y22" s="134">
        <f t="shared" si="17"/>
        <v>0</v>
      </c>
      <c r="Z22" s="134">
        <f t="shared" si="17"/>
        <v>0</v>
      </c>
      <c r="AA22" s="134">
        <f t="shared" si="17"/>
        <v>0</v>
      </c>
      <c r="AB22" s="134">
        <f t="shared" si="17"/>
        <v>0</v>
      </c>
      <c r="AC22" s="134">
        <f t="shared" si="17"/>
        <v>0</v>
      </c>
      <c r="AD22" s="134">
        <f t="shared" si="17"/>
        <v>0</v>
      </c>
      <c r="AE22" s="134">
        <f t="shared" si="17"/>
        <v>0</v>
      </c>
      <c r="AF22" s="195"/>
    </row>
    <row r="23" spans="1:34" x14ac:dyDescent="0.25">
      <c r="A23" s="25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123"/>
    </row>
    <row r="24" spans="1:34" ht="16" thickBot="1" x14ac:dyDescent="0.4">
      <c r="A24" s="25" t="s">
        <v>85</v>
      </c>
      <c r="B24" s="158">
        <f>+B8*(1+B20)</f>
        <v>38000</v>
      </c>
      <c r="C24" s="158">
        <f t="shared" ref="C24:AE24" si="18">+C8*(1+C20)</f>
        <v>55000</v>
      </c>
      <c r="D24" s="158">
        <f t="shared" si="18"/>
        <v>45000</v>
      </c>
      <c r="E24" s="158">
        <f t="shared" si="18"/>
        <v>0</v>
      </c>
      <c r="F24" s="158">
        <f t="shared" si="18"/>
        <v>0</v>
      </c>
      <c r="G24" s="158">
        <f t="shared" si="18"/>
        <v>0</v>
      </c>
      <c r="H24" s="158">
        <f t="shared" si="18"/>
        <v>0</v>
      </c>
      <c r="I24" s="158">
        <f t="shared" si="18"/>
        <v>0</v>
      </c>
      <c r="J24" s="158">
        <f t="shared" si="18"/>
        <v>0</v>
      </c>
      <c r="K24" s="158">
        <f t="shared" si="18"/>
        <v>0</v>
      </c>
      <c r="L24" s="158">
        <f t="shared" si="18"/>
        <v>0</v>
      </c>
      <c r="M24" s="158">
        <f t="shared" si="18"/>
        <v>0</v>
      </c>
      <c r="N24" s="158">
        <f t="shared" si="18"/>
        <v>0</v>
      </c>
      <c r="O24" s="158">
        <f t="shared" si="18"/>
        <v>0</v>
      </c>
      <c r="P24" s="158">
        <f t="shared" si="18"/>
        <v>0</v>
      </c>
      <c r="Q24" s="158">
        <f t="shared" si="18"/>
        <v>0</v>
      </c>
      <c r="R24" s="158">
        <f t="shared" si="18"/>
        <v>0</v>
      </c>
      <c r="S24" s="158">
        <f t="shared" si="18"/>
        <v>0</v>
      </c>
      <c r="T24" s="158">
        <f t="shared" si="18"/>
        <v>0</v>
      </c>
      <c r="U24" s="158">
        <f t="shared" si="18"/>
        <v>0</v>
      </c>
      <c r="V24" s="158">
        <f t="shared" si="18"/>
        <v>0</v>
      </c>
      <c r="W24" s="158">
        <f t="shared" si="18"/>
        <v>0</v>
      </c>
      <c r="X24" s="158">
        <f t="shared" si="18"/>
        <v>0</v>
      </c>
      <c r="Y24" s="158">
        <f t="shared" si="18"/>
        <v>0</v>
      </c>
      <c r="Z24" s="158">
        <f t="shared" si="18"/>
        <v>0</v>
      </c>
      <c r="AA24" s="158">
        <f t="shared" si="18"/>
        <v>0</v>
      </c>
      <c r="AB24" s="158">
        <f t="shared" si="18"/>
        <v>0</v>
      </c>
      <c r="AC24" s="158">
        <f t="shared" si="18"/>
        <v>0</v>
      </c>
      <c r="AD24" s="158">
        <f t="shared" si="18"/>
        <v>0</v>
      </c>
      <c r="AE24" s="158">
        <f t="shared" si="18"/>
        <v>0</v>
      </c>
      <c r="AF24" s="25"/>
      <c r="AG24" s="124"/>
    </row>
    <row r="25" spans="1:34" ht="15.5" x14ac:dyDescent="0.35">
      <c r="A25" s="25" t="s">
        <v>252</v>
      </c>
      <c r="B25" s="154">
        <f>+ROUND((B9*(1+'No. PRODUCTOS'!$G$7)),0)</f>
        <v>1050</v>
      </c>
      <c r="C25" s="154">
        <f>+ROUND((C9*(1+'No. PRODUCTOS'!$G$8)),0)</f>
        <v>1260</v>
      </c>
      <c r="D25" s="154">
        <f>+ROUND((D9*(1+'No. PRODUCTOS'!$G$9)),0)</f>
        <v>1680</v>
      </c>
      <c r="E25" s="154">
        <f>+ROUND((E9*(1+'No. PRODUCTOS'!$G$10)),0)</f>
        <v>0</v>
      </c>
      <c r="F25" s="154">
        <f>+ROUND((F9*(1+'No. PRODUCTOS'!$G$11)),0)</f>
        <v>0</v>
      </c>
      <c r="G25" s="154">
        <f>+ROUND((G9*(1+'No. PRODUCTOS'!$G$12)),0)</f>
        <v>0</v>
      </c>
      <c r="H25" s="154">
        <f>+ROUND((H9*(1+'No. PRODUCTOS'!$G$13)),0)</f>
        <v>0</v>
      </c>
      <c r="I25" s="154">
        <f>+ROUND((I9*(1+'No. PRODUCTOS'!$G$14)),0)</f>
        <v>0</v>
      </c>
      <c r="J25" s="154">
        <f>+ROUND((J9*(1+'No. PRODUCTOS'!$G$15)),0)</f>
        <v>0</v>
      </c>
      <c r="K25" s="154">
        <f>+ROUND((K9*(1+'No. PRODUCTOS'!$G$16)),0)</f>
        <v>0</v>
      </c>
      <c r="L25" s="154">
        <f>+ROUND((L9*(1+'No. PRODUCTOS'!$G$17)),0)</f>
        <v>0</v>
      </c>
      <c r="M25" s="154">
        <f>+ROUND((M9*(1+'No. PRODUCTOS'!$G$18)),0)</f>
        <v>0</v>
      </c>
      <c r="N25" s="154">
        <f>+ROUND((N9*(1+'No. PRODUCTOS'!$G$19)),0)</f>
        <v>0</v>
      </c>
      <c r="O25" s="154">
        <f>+ROUND((O9*(1+'No. PRODUCTOS'!$G$20)),0)</f>
        <v>0</v>
      </c>
      <c r="P25" s="154">
        <f>+ROUND((P9*(1+'No. PRODUCTOS'!$G$21)),0)</f>
        <v>0</v>
      </c>
      <c r="Q25" s="154">
        <f>+ROUND((Q9*(1+'No. PRODUCTOS'!$G$22)),0)</f>
        <v>0</v>
      </c>
      <c r="R25" s="154">
        <f>+ROUND((R9*(1+'No. PRODUCTOS'!$G$23)),0)</f>
        <v>0</v>
      </c>
      <c r="S25" s="154">
        <f>+ROUND((S9*(1+'No. PRODUCTOS'!$G$24)),0)</f>
        <v>0</v>
      </c>
      <c r="T25" s="154">
        <f>+ROUND((T9*(1+'No. PRODUCTOS'!$G$25)),0)</f>
        <v>0</v>
      </c>
      <c r="U25" s="154">
        <f>+ROUND((U9*(1+'No. PRODUCTOS'!$G$26)),0)</f>
        <v>0</v>
      </c>
      <c r="V25" s="154">
        <f>+ROUND((V9*(1+'No. PRODUCTOS'!$G$27)),0)</f>
        <v>0</v>
      </c>
      <c r="W25" s="154">
        <f>+ROUND((W9*(1+'No. PRODUCTOS'!$G$28)),0)</f>
        <v>0</v>
      </c>
      <c r="X25" s="154">
        <f>+ROUND((X9*(1+'No. PRODUCTOS'!$G$29)),0)</f>
        <v>0</v>
      </c>
      <c r="Y25" s="154">
        <f>+ROUND((Y9*(1+'No. PRODUCTOS'!$G$30)),0)</f>
        <v>0</v>
      </c>
      <c r="Z25" s="154">
        <f>+ROUND((Z9*(1+'No. PRODUCTOS'!$G$31)),0)</f>
        <v>0</v>
      </c>
      <c r="AA25" s="154">
        <f>+ROUND((AA9*(1+'No. PRODUCTOS'!$G$32)),0)</f>
        <v>0</v>
      </c>
      <c r="AB25" s="154">
        <f>+ROUND((AB9*(1+'No. PRODUCTOS'!$G$33)),0)</f>
        <v>0</v>
      </c>
      <c r="AC25" s="154">
        <f>+ROUND((AC9*(1+'No. PRODUCTOS'!$G$34)),0)</f>
        <v>0</v>
      </c>
      <c r="AD25" s="154">
        <f>+ROUND((AD9*(1+'No. PRODUCTOS'!$G$35)),0)</f>
        <v>0</v>
      </c>
      <c r="AE25" s="154">
        <f>+ROUND((AE9*(1+'No. PRODUCTOS'!$G$36)),0)</f>
        <v>0</v>
      </c>
      <c r="AF25" s="25"/>
      <c r="AG25" s="87" t="s">
        <v>91</v>
      </c>
    </row>
    <row r="26" spans="1:34" ht="16" thickBot="1" x14ac:dyDescent="0.4">
      <c r="A26" s="25" t="s">
        <v>86</v>
      </c>
      <c r="B26" s="20">
        <f t="shared" ref="B26:AE26" si="19">+B25*B24</f>
        <v>39900000</v>
      </c>
      <c r="C26" s="20">
        <f t="shared" si="19"/>
        <v>69300000</v>
      </c>
      <c r="D26" s="20">
        <f t="shared" si="19"/>
        <v>75600000</v>
      </c>
      <c r="E26" s="20">
        <f t="shared" si="19"/>
        <v>0</v>
      </c>
      <c r="F26" s="20">
        <f t="shared" si="19"/>
        <v>0</v>
      </c>
      <c r="G26" s="20">
        <f t="shared" si="19"/>
        <v>0</v>
      </c>
      <c r="H26" s="20">
        <f t="shared" si="19"/>
        <v>0</v>
      </c>
      <c r="I26" s="20">
        <f t="shared" si="19"/>
        <v>0</v>
      </c>
      <c r="J26" s="20">
        <f t="shared" si="19"/>
        <v>0</v>
      </c>
      <c r="K26" s="20">
        <f t="shared" si="19"/>
        <v>0</v>
      </c>
      <c r="L26" s="20">
        <f t="shared" si="19"/>
        <v>0</v>
      </c>
      <c r="M26" s="20">
        <f t="shared" si="19"/>
        <v>0</v>
      </c>
      <c r="N26" s="20">
        <f t="shared" si="19"/>
        <v>0</v>
      </c>
      <c r="O26" s="20">
        <f t="shared" si="19"/>
        <v>0</v>
      </c>
      <c r="P26" s="20">
        <f t="shared" si="19"/>
        <v>0</v>
      </c>
      <c r="Q26" s="20">
        <f t="shared" si="19"/>
        <v>0</v>
      </c>
      <c r="R26" s="20">
        <f t="shared" si="19"/>
        <v>0</v>
      </c>
      <c r="S26" s="20">
        <f t="shared" si="19"/>
        <v>0</v>
      </c>
      <c r="T26" s="20">
        <f t="shared" si="19"/>
        <v>0</v>
      </c>
      <c r="U26" s="20">
        <f t="shared" si="19"/>
        <v>0</v>
      </c>
      <c r="V26" s="20">
        <f t="shared" si="19"/>
        <v>0</v>
      </c>
      <c r="W26" s="20">
        <f t="shared" si="19"/>
        <v>0</v>
      </c>
      <c r="X26" s="20">
        <f t="shared" si="19"/>
        <v>0</v>
      </c>
      <c r="Y26" s="20">
        <f t="shared" si="19"/>
        <v>0</v>
      </c>
      <c r="Z26" s="20">
        <f t="shared" si="19"/>
        <v>0</v>
      </c>
      <c r="AA26" s="20">
        <f t="shared" si="19"/>
        <v>0</v>
      </c>
      <c r="AB26" s="20">
        <f t="shared" si="19"/>
        <v>0</v>
      </c>
      <c r="AC26" s="20">
        <f t="shared" si="19"/>
        <v>0</v>
      </c>
      <c r="AD26" s="20">
        <f t="shared" si="19"/>
        <v>0</v>
      </c>
      <c r="AE26" s="20">
        <f t="shared" si="19"/>
        <v>0</v>
      </c>
      <c r="AF26" s="20">
        <f>SUM(B26:AE26)</f>
        <v>184800000</v>
      </c>
      <c r="AG26" s="88">
        <f>+AF26/12</f>
        <v>15400000</v>
      </c>
    </row>
    <row r="27" spans="1:34" ht="16" thickBot="1" x14ac:dyDescent="0.4">
      <c r="A27" s="84" t="s">
        <v>88</v>
      </c>
      <c r="B27" s="134">
        <f t="shared" ref="B27:AE27" si="20">+IF(B26=0,0,B26/$AF26)</f>
        <v>0.21590909090909091</v>
      </c>
      <c r="C27" s="134">
        <f t="shared" si="20"/>
        <v>0.375</v>
      </c>
      <c r="D27" s="134">
        <f t="shared" si="20"/>
        <v>0.40909090909090912</v>
      </c>
      <c r="E27" s="134">
        <f t="shared" si="20"/>
        <v>0</v>
      </c>
      <c r="F27" s="134">
        <f t="shared" si="20"/>
        <v>0</v>
      </c>
      <c r="G27" s="134">
        <f t="shared" si="20"/>
        <v>0</v>
      </c>
      <c r="H27" s="134">
        <f t="shared" si="20"/>
        <v>0</v>
      </c>
      <c r="I27" s="134">
        <f t="shared" si="20"/>
        <v>0</v>
      </c>
      <c r="J27" s="134">
        <f t="shared" si="20"/>
        <v>0</v>
      </c>
      <c r="K27" s="134">
        <f t="shared" si="20"/>
        <v>0</v>
      </c>
      <c r="L27" s="134">
        <f t="shared" si="20"/>
        <v>0</v>
      </c>
      <c r="M27" s="134">
        <f t="shared" si="20"/>
        <v>0</v>
      </c>
      <c r="N27" s="134">
        <f t="shared" si="20"/>
        <v>0</v>
      </c>
      <c r="O27" s="134">
        <f t="shared" si="20"/>
        <v>0</v>
      </c>
      <c r="P27" s="134">
        <f t="shared" si="20"/>
        <v>0</v>
      </c>
      <c r="Q27" s="134">
        <f t="shared" si="20"/>
        <v>0</v>
      </c>
      <c r="R27" s="134">
        <f t="shared" si="20"/>
        <v>0</v>
      </c>
      <c r="S27" s="134">
        <f t="shared" si="20"/>
        <v>0</v>
      </c>
      <c r="T27" s="134">
        <f t="shared" si="20"/>
        <v>0</v>
      </c>
      <c r="U27" s="134">
        <f t="shared" si="20"/>
        <v>0</v>
      </c>
      <c r="V27" s="134">
        <f t="shared" si="20"/>
        <v>0</v>
      </c>
      <c r="W27" s="134">
        <f t="shared" si="20"/>
        <v>0</v>
      </c>
      <c r="X27" s="134">
        <f t="shared" si="20"/>
        <v>0</v>
      </c>
      <c r="Y27" s="134">
        <f t="shared" si="20"/>
        <v>0</v>
      </c>
      <c r="Z27" s="134">
        <f t="shared" si="20"/>
        <v>0</v>
      </c>
      <c r="AA27" s="134">
        <f t="shared" si="20"/>
        <v>0</v>
      </c>
      <c r="AB27" s="134">
        <f t="shared" si="20"/>
        <v>0</v>
      </c>
      <c r="AC27" s="134">
        <f t="shared" si="20"/>
        <v>0</v>
      </c>
      <c r="AD27" s="134">
        <f t="shared" si="20"/>
        <v>0</v>
      </c>
      <c r="AE27" s="134">
        <f t="shared" si="20"/>
        <v>0</v>
      </c>
      <c r="AF27" s="195">
        <f>SUM(B27:AE27)</f>
        <v>1</v>
      </c>
    </row>
    <row r="28" spans="1:34" x14ac:dyDescent="0.25">
      <c r="A28" s="25"/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</row>
    <row r="29" spans="1:34" ht="15.5" x14ac:dyDescent="0.35">
      <c r="A29" s="25" t="s">
        <v>89</v>
      </c>
      <c r="B29" s="86">
        <f t="shared" ref="B29:O29" si="21">+B26-B21*B25</f>
        <v>21100086</v>
      </c>
      <c r="C29" s="86">
        <f t="shared" si="21"/>
        <v>52026508.799999997</v>
      </c>
      <c r="D29" s="86">
        <f t="shared" si="21"/>
        <v>61529932.799999997</v>
      </c>
      <c r="E29" s="86">
        <f t="shared" si="21"/>
        <v>0</v>
      </c>
      <c r="F29" s="86">
        <f t="shared" si="21"/>
        <v>0</v>
      </c>
      <c r="G29" s="86">
        <f t="shared" si="21"/>
        <v>0</v>
      </c>
      <c r="H29" s="86">
        <f t="shared" si="21"/>
        <v>0</v>
      </c>
      <c r="I29" s="86">
        <f t="shared" si="21"/>
        <v>0</v>
      </c>
      <c r="J29" s="86">
        <f t="shared" si="21"/>
        <v>0</v>
      </c>
      <c r="K29" s="86">
        <f t="shared" si="21"/>
        <v>0</v>
      </c>
      <c r="L29" s="86">
        <f t="shared" si="21"/>
        <v>0</v>
      </c>
      <c r="M29" s="86">
        <f t="shared" si="21"/>
        <v>0</v>
      </c>
      <c r="N29" s="86">
        <f t="shared" si="21"/>
        <v>0</v>
      </c>
      <c r="O29" s="86">
        <f t="shared" si="21"/>
        <v>0</v>
      </c>
      <c r="P29" s="86">
        <f t="shared" ref="P29:AE29" si="22">+P26-P21*P25</f>
        <v>0</v>
      </c>
      <c r="Q29" s="86">
        <f t="shared" si="22"/>
        <v>0</v>
      </c>
      <c r="R29" s="86">
        <f t="shared" si="22"/>
        <v>0</v>
      </c>
      <c r="S29" s="86">
        <f t="shared" si="22"/>
        <v>0</v>
      </c>
      <c r="T29" s="86">
        <f t="shared" si="22"/>
        <v>0</v>
      </c>
      <c r="U29" s="86">
        <f t="shared" si="22"/>
        <v>0</v>
      </c>
      <c r="V29" s="86">
        <f t="shared" ref="V29:AA29" si="23">+V26-V21*V25</f>
        <v>0</v>
      </c>
      <c r="W29" s="86">
        <f t="shared" si="23"/>
        <v>0</v>
      </c>
      <c r="X29" s="86">
        <f t="shared" si="23"/>
        <v>0</v>
      </c>
      <c r="Y29" s="86">
        <f t="shared" si="23"/>
        <v>0</v>
      </c>
      <c r="Z29" s="86">
        <f t="shared" si="23"/>
        <v>0</v>
      </c>
      <c r="AA29" s="86">
        <f t="shared" si="23"/>
        <v>0</v>
      </c>
      <c r="AB29" s="86">
        <f>+AB26-AB21*AB25</f>
        <v>0</v>
      </c>
      <c r="AC29" s="86">
        <f t="shared" si="22"/>
        <v>0</v>
      </c>
      <c r="AD29" s="86">
        <f t="shared" si="22"/>
        <v>0</v>
      </c>
      <c r="AE29" s="86">
        <f t="shared" si="22"/>
        <v>0</v>
      </c>
      <c r="AF29" s="86">
        <f>SUM(B29:AE29)</f>
        <v>134656527.59999999</v>
      </c>
    </row>
    <row r="30" spans="1:34" ht="16" thickBot="1" x14ac:dyDescent="0.4">
      <c r="A30" s="84" t="s">
        <v>111</v>
      </c>
      <c r="B30" s="134">
        <f t="shared" ref="B30:AE30" si="24">+IF(B29=0,0,B29/$AF29)</f>
        <v>0.15669560455827469</v>
      </c>
      <c r="C30" s="134">
        <f t="shared" si="24"/>
        <v>0.38636455081142312</v>
      </c>
      <c r="D30" s="134">
        <f t="shared" si="24"/>
        <v>0.45693984463030218</v>
      </c>
      <c r="E30" s="134">
        <f t="shared" si="24"/>
        <v>0</v>
      </c>
      <c r="F30" s="134">
        <f t="shared" si="24"/>
        <v>0</v>
      </c>
      <c r="G30" s="134">
        <f t="shared" si="24"/>
        <v>0</v>
      </c>
      <c r="H30" s="134">
        <f t="shared" si="24"/>
        <v>0</v>
      </c>
      <c r="I30" s="134">
        <f t="shared" si="24"/>
        <v>0</v>
      </c>
      <c r="J30" s="134">
        <f t="shared" si="24"/>
        <v>0</v>
      </c>
      <c r="K30" s="134">
        <f t="shared" si="24"/>
        <v>0</v>
      </c>
      <c r="L30" s="134">
        <f t="shared" si="24"/>
        <v>0</v>
      </c>
      <c r="M30" s="134">
        <f t="shared" si="24"/>
        <v>0</v>
      </c>
      <c r="N30" s="134">
        <f t="shared" si="24"/>
        <v>0</v>
      </c>
      <c r="O30" s="134">
        <f t="shared" si="24"/>
        <v>0</v>
      </c>
      <c r="P30" s="134">
        <f t="shared" si="24"/>
        <v>0</v>
      </c>
      <c r="Q30" s="134">
        <f t="shared" si="24"/>
        <v>0</v>
      </c>
      <c r="R30" s="134">
        <f t="shared" si="24"/>
        <v>0</v>
      </c>
      <c r="S30" s="134">
        <f t="shared" si="24"/>
        <v>0</v>
      </c>
      <c r="T30" s="134">
        <f t="shared" si="24"/>
        <v>0</v>
      </c>
      <c r="U30" s="134">
        <f t="shared" si="24"/>
        <v>0</v>
      </c>
      <c r="V30" s="134">
        <f t="shared" si="24"/>
        <v>0</v>
      </c>
      <c r="W30" s="134">
        <f t="shared" si="24"/>
        <v>0</v>
      </c>
      <c r="X30" s="134">
        <f t="shared" si="24"/>
        <v>0</v>
      </c>
      <c r="Y30" s="134">
        <f t="shared" si="24"/>
        <v>0</v>
      </c>
      <c r="Z30" s="134">
        <f t="shared" si="24"/>
        <v>0</v>
      </c>
      <c r="AA30" s="134">
        <f t="shared" si="24"/>
        <v>0</v>
      </c>
      <c r="AB30" s="134">
        <f t="shared" si="24"/>
        <v>0</v>
      </c>
      <c r="AC30" s="134">
        <f t="shared" si="24"/>
        <v>0</v>
      </c>
      <c r="AD30" s="134">
        <f t="shared" si="24"/>
        <v>0</v>
      </c>
      <c r="AE30" s="134">
        <f t="shared" si="24"/>
        <v>0</v>
      </c>
      <c r="AF30" s="195">
        <f>SUM(B30:AE30)</f>
        <v>1</v>
      </c>
    </row>
    <row r="31" spans="1:34" x14ac:dyDescent="0.25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</row>
    <row r="32" spans="1:34" ht="16" thickBot="1" x14ac:dyDescent="0.4">
      <c r="A32" s="84" t="s">
        <v>90</v>
      </c>
      <c r="B32" s="21">
        <f t="shared" ref="B32:O32" si="25">+B30*$AF$16</f>
        <v>12259629.057232574</v>
      </c>
      <c r="C32" s="21">
        <f t="shared" si="25"/>
        <v>30228582.908659529</v>
      </c>
      <c r="D32" s="21">
        <f t="shared" si="25"/>
        <v>35750288.034107894</v>
      </c>
      <c r="E32" s="21">
        <f t="shared" si="25"/>
        <v>0</v>
      </c>
      <c r="F32" s="21">
        <f t="shared" si="25"/>
        <v>0</v>
      </c>
      <c r="G32" s="21">
        <f t="shared" si="25"/>
        <v>0</v>
      </c>
      <c r="H32" s="21">
        <f t="shared" si="25"/>
        <v>0</v>
      </c>
      <c r="I32" s="21">
        <f t="shared" si="25"/>
        <v>0</v>
      </c>
      <c r="J32" s="21">
        <f t="shared" si="25"/>
        <v>0</v>
      </c>
      <c r="K32" s="21">
        <f t="shared" si="25"/>
        <v>0</v>
      </c>
      <c r="L32" s="21">
        <f t="shared" si="25"/>
        <v>0</v>
      </c>
      <c r="M32" s="21">
        <f t="shared" si="25"/>
        <v>0</v>
      </c>
      <c r="N32" s="21">
        <f t="shared" si="25"/>
        <v>0</v>
      </c>
      <c r="O32" s="21">
        <f t="shared" si="25"/>
        <v>0</v>
      </c>
      <c r="P32" s="21">
        <f t="shared" ref="P32:AE32" si="26">+P30*$AF$16</f>
        <v>0</v>
      </c>
      <c r="Q32" s="21">
        <f t="shared" si="26"/>
        <v>0</v>
      </c>
      <c r="R32" s="21">
        <f t="shared" si="26"/>
        <v>0</v>
      </c>
      <c r="S32" s="21">
        <f t="shared" si="26"/>
        <v>0</v>
      </c>
      <c r="T32" s="21">
        <f t="shared" si="26"/>
        <v>0</v>
      </c>
      <c r="U32" s="21">
        <f t="shared" si="26"/>
        <v>0</v>
      </c>
      <c r="V32" s="21">
        <f t="shared" ref="V32:AA32" si="27">+V30*$AF$16</f>
        <v>0</v>
      </c>
      <c r="W32" s="21">
        <f t="shared" si="27"/>
        <v>0</v>
      </c>
      <c r="X32" s="21">
        <f t="shared" si="27"/>
        <v>0</v>
      </c>
      <c r="Y32" s="21">
        <f t="shared" si="27"/>
        <v>0</v>
      </c>
      <c r="Z32" s="21">
        <f t="shared" si="27"/>
        <v>0</v>
      </c>
      <c r="AA32" s="21">
        <f t="shared" si="27"/>
        <v>0</v>
      </c>
      <c r="AB32" s="21">
        <f>+AB30*$AF$16</f>
        <v>0</v>
      </c>
      <c r="AC32" s="21">
        <f t="shared" si="26"/>
        <v>0</v>
      </c>
      <c r="AD32" s="21">
        <f t="shared" si="26"/>
        <v>0</v>
      </c>
      <c r="AE32" s="21">
        <f t="shared" si="26"/>
        <v>0</v>
      </c>
      <c r="AF32" s="21">
        <f>+'COSTOS IND.'!D23*(1+INSUMOS!H4)+'PERSONAL DIRECTO'!E79</f>
        <v>77734500</v>
      </c>
      <c r="AG32" s="123"/>
    </row>
    <row r="34" spans="1:34" ht="18.5" thickBot="1" x14ac:dyDescent="0.45">
      <c r="U34" s="24" t="str">
        <f>+A35</f>
        <v>TERCER AÑO</v>
      </c>
      <c r="V34" s="24"/>
      <c r="W34" s="24"/>
      <c r="X34" s="24"/>
      <c r="Y34" s="24"/>
      <c r="Z34" s="24"/>
      <c r="AA34" s="24"/>
      <c r="AB34" s="24"/>
      <c r="AF34" s="24" t="str">
        <f>+A35</f>
        <v>TERCER AÑO</v>
      </c>
    </row>
    <row r="35" spans="1:34" ht="18.5" thickBot="1" x14ac:dyDescent="0.45">
      <c r="A35" s="24" t="s">
        <v>194</v>
      </c>
      <c r="B35" s="28" t="str">
        <f t="shared" ref="B35:O35" si="28">+B19</f>
        <v>Tratamientos faciales</v>
      </c>
      <c r="C35" s="28" t="str">
        <f t="shared" si="28"/>
        <v>Tratamientos corporales</v>
      </c>
      <c r="D35" s="28" t="str">
        <f t="shared" si="28"/>
        <v>SPA</v>
      </c>
      <c r="E35" s="28">
        <f t="shared" si="28"/>
        <v>0</v>
      </c>
      <c r="F35" s="28">
        <f t="shared" si="28"/>
        <v>0</v>
      </c>
      <c r="G35" s="28">
        <f t="shared" si="28"/>
        <v>0</v>
      </c>
      <c r="H35" s="28">
        <f t="shared" si="28"/>
        <v>0</v>
      </c>
      <c r="I35" s="28">
        <f t="shared" si="28"/>
        <v>0</v>
      </c>
      <c r="J35" s="28">
        <f t="shared" si="28"/>
        <v>0</v>
      </c>
      <c r="K35" s="28">
        <f t="shared" si="28"/>
        <v>0</v>
      </c>
      <c r="L35" s="28">
        <f t="shared" si="28"/>
        <v>0</v>
      </c>
      <c r="M35" s="28">
        <f t="shared" si="28"/>
        <v>0</v>
      </c>
      <c r="N35" s="28">
        <f t="shared" si="28"/>
        <v>0</v>
      </c>
      <c r="O35" s="28">
        <f t="shared" si="28"/>
        <v>0</v>
      </c>
      <c r="P35" s="28">
        <f t="shared" ref="P35:AE35" si="29">+P19</f>
        <v>0</v>
      </c>
      <c r="Q35" s="28">
        <f t="shared" si="29"/>
        <v>0</v>
      </c>
      <c r="R35" s="28">
        <f t="shared" si="29"/>
        <v>0</v>
      </c>
      <c r="S35" s="28">
        <f t="shared" si="29"/>
        <v>0</v>
      </c>
      <c r="T35" s="28">
        <f t="shared" si="29"/>
        <v>0</v>
      </c>
      <c r="U35" s="28">
        <f t="shared" si="29"/>
        <v>0</v>
      </c>
      <c r="V35" s="28">
        <f t="shared" ref="V35:AA35" si="30">+V19</f>
        <v>0</v>
      </c>
      <c r="W35" s="28">
        <f t="shared" si="30"/>
        <v>0</v>
      </c>
      <c r="X35" s="28">
        <f t="shared" si="30"/>
        <v>0</v>
      </c>
      <c r="Y35" s="28">
        <f t="shared" si="30"/>
        <v>0</v>
      </c>
      <c r="Z35" s="28">
        <f t="shared" si="30"/>
        <v>0</v>
      </c>
      <c r="AA35" s="28">
        <f t="shared" si="30"/>
        <v>0</v>
      </c>
      <c r="AB35" s="28">
        <f>+AB19</f>
        <v>0</v>
      </c>
      <c r="AC35" s="28">
        <f t="shared" si="29"/>
        <v>0</v>
      </c>
      <c r="AD35" s="28">
        <f t="shared" si="29"/>
        <v>0</v>
      </c>
      <c r="AE35" s="28">
        <f t="shared" si="29"/>
        <v>0</v>
      </c>
      <c r="AF35" s="83" t="s">
        <v>87</v>
      </c>
      <c r="AG35" s="42" t="s">
        <v>68</v>
      </c>
    </row>
    <row r="36" spans="1:34" ht="15.5" x14ac:dyDescent="0.35">
      <c r="A36" s="119" t="str">
        <f>+A20</f>
        <v>Incremento de costos en % (Inflación proyectada)</v>
      </c>
      <c r="B36" s="152">
        <f>+'PERSONAL DIRECTO'!C84</f>
        <v>0</v>
      </c>
      <c r="C36" s="152">
        <f>+B36</f>
        <v>0</v>
      </c>
      <c r="D36" s="152">
        <f t="shared" ref="D36:AE36" si="31">+C36</f>
        <v>0</v>
      </c>
      <c r="E36" s="152">
        <f t="shared" si="31"/>
        <v>0</v>
      </c>
      <c r="F36" s="152">
        <f t="shared" si="31"/>
        <v>0</v>
      </c>
      <c r="G36" s="152">
        <f t="shared" si="31"/>
        <v>0</v>
      </c>
      <c r="H36" s="152">
        <f t="shared" si="31"/>
        <v>0</v>
      </c>
      <c r="I36" s="152">
        <f t="shared" si="31"/>
        <v>0</v>
      </c>
      <c r="J36" s="152">
        <f t="shared" si="31"/>
        <v>0</v>
      </c>
      <c r="K36" s="152">
        <f t="shared" si="31"/>
        <v>0</v>
      </c>
      <c r="L36" s="152">
        <f t="shared" si="31"/>
        <v>0</v>
      </c>
      <c r="M36" s="152">
        <f t="shared" si="31"/>
        <v>0</v>
      </c>
      <c r="N36" s="152">
        <f t="shared" si="31"/>
        <v>0</v>
      </c>
      <c r="O36" s="152">
        <f t="shared" si="31"/>
        <v>0</v>
      </c>
      <c r="P36" s="152">
        <f t="shared" si="31"/>
        <v>0</v>
      </c>
      <c r="Q36" s="152">
        <f t="shared" si="31"/>
        <v>0</v>
      </c>
      <c r="R36" s="152">
        <f t="shared" si="31"/>
        <v>0</v>
      </c>
      <c r="S36" s="152">
        <f t="shared" si="31"/>
        <v>0</v>
      </c>
      <c r="T36" s="152">
        <f t="shared" si="31"/>
        <v>0</v>
      </c>
      <c r="U36" s="152">
        <f t="shared" si="31"/>
        <v>0</v>
      </c>
      <c r="V36" s="152">
        <f t="shared" si="31"/>
        <v>0</v>
      </c>
      <c r="W36" s="152">
        <f t="shared" si="31"/>
        <v>0</v>
      </c>
      <c r="X36" s="152">
        <f t="shared" si="31"/>
        <v>0</v>
      </c>
      <c r="Y36" s="152">
        <f t="shared" si="31"/>
        <v>0</v>
      </c>
      <c r="Z36" s="152">
        <f t="shared" si="31"/>
        <v>0</v>
      </c>
      <c r="AA36" s="152">
        <f t="shared" si="31"/>
        <v>0</v>
      </c>
      <c r="AB36" s="152">
        <f t="shared" si="31"/>
        <v>0</v>
      </c>
      <c r="AC36" s="152">
        <f t="shared" si="31"/>
        <v>0</v>
      </c>
      <c r="AD36" s="152">
        <f t="shared" si="31"/>
        <v>0</v>
      </c>
      <c r="AE36" s="152">
        <f t="shared" si="31"/>
        <v>0</v>
      </c>
      <c r="AF36" s="38"/>
      <c r="AG36" s="38"/>
    </row>
    <row r="37" spans="1:34" ht="16" thickBot="1" x14ac:dyDescent="0.4">
      <c r="A37" s="25" t="s">
        <v>251</v>
      </c>
      <c r="B37" s="158">
        <f>+B21*(1+B36)</f>
        <v>17904.68</v>
      </c>
      <c r="C37" s="158">
        <f t="shared" ref="C37:AE37" si="32">+C21*(1+C36)</f>
        <v>13709.12</v>
      </c>
      <c r="D37" s="158">
        <f t="shared" si="32"/>
        <v>8375.0399999999991</v>
      </c>
      <c r="E37" s="158">
        <f t="shared" si="32"/>
        <v>0</v>
      </c>
      <c r="F37" s="158">
        <f t="shared" si="32"/>
        <v>0</v>
      </c>
      <c r="G37" s="158">
        <f t="shared" si="32"/>
        <v>0</v>
      </c>
      <c r="H37" s="158">
        <f t="shared" si="32"/>
        <v>0</v>
      </c>
      <c r="I37" s="158">
        <f t="shared" si="32"/>
        <v>0</v>
      </c>
      <c r="J37" s="158">
        <f t="shared" si="32"/>
        <v>0</v>
      </c>
      <c r="K37" s="158">
        <f t="shared" si="32"/>
        <v>0</v>
      </c>
      <c r="L37" s="158">
        <f t="shared" si="32"/>
        <v>0</v>
      </c>
      <c r="M37" s="158">
        <f t="shared" si="32"/>
        <v>0</v>
      </c>
      <c r="N37" s="158">
        <f t="shared" si="32"/>
        <v>0</v>
      </c>
      <c r="O37" s="158">
        <f t="shared" si="32"/>
        <v>0</v>
      </c>
      <c r="P37" s="158">
        <f t="shared" si="32"/>
        <v>0</v>
      </c>
      <c r="Q37" s="158">
        <f t="shared" si="32"/>
        <v>0</v>
      </c>
      <c r="R37" s="158">
        <f t="shared" si="32"/>
        <v>0</v>
      </c>
      <c r="S37" s="158">
        <f t="shared" si="32"/>
        <v>0</v>
      </c>
      <c r="T37" s="158">
        <f t="shared" si="32"/>
        <v>0</v>
      </c>
      <c r="U37" s="158">
        <f t="shared" si="32"/>
        <v>0</v>
      </c>
      <c r="V37" s="158">
        <f t="shared" si="32"/>
        <v>0</v>
      </c>
      <c r="W37" s="158">
        <f t="shared" si="32"/>
        <v>0</v>
      </c>
      <c r="X37" s="158">
        <f t="shared" si="32"/>
        <v>0</v>
      </c>
      <c r="Y37" s="158">
        <f t="shared" si="32"/>
        <v>0</v>
      </c>
      <c r="Z37" s="158">
        <f t="shared" si="32"/>
        <v>0</v>
      </c>
      <c r="AA37" s="158">
        <f t="shared" si="32"/>
        <v>0</v>
      </c>
      <c r="AB37" s="158">
        <f t="shared" si="32"/>
        <v>0</v>
      </c>
      <c r="AC37" s="158">
        <f t="shared" si="32"/>
        <v>0</v>
      </c>
      <c r="AD37" s="158">
        <f t="shared" si="32"/>
        <v>0</v>
      </c>
      <c r="AE37" s="158">
        <f t="shared" si="32"/>
        <v>0</v>
      </c>
      <c r="AF37" s="20">
        <f>+(B37*'No. PRODUCTOS'!J7+C37*'No. PRODUCTOS'!J8+D37*'No. PRODUCTOS'!J9+E37*'No. PRODUCTOS'!J10+F37*'No. PRODUCTOS'!J11+G37*'No. PRODUCTOS'!J12+H37*'No. PRODUCTOS'!J13+I37*'No. PRODUCTOS'!J14+J37*'No. PRODUCTOS'!J15+K37*'No. PRODUCTOS'!J16+L37*'No. PRODUCTOS'!J17+M37*'No. PRODUCTOS'!J18+N37*'No. PRODUCTOS'!J19+O37*'No. PRODUCTOS'!J20+P37*P41+Q37*Q41+R37*R41+S37*S41+T37*T41+U37*U41+V37*V41+W37*W41+X37*X41+Y37*Y41+Z37*Z41+AA37*AA41+AB37*AB41+AC37*AC41+AD37*AD41+AE37*AE41)*0+'COSTO TOTAL'!B31-'COSTO POR PRODUCTO'!AF48</f>
        <v>54149955.200000003</v>
      </c>
      <c r="AG37" s="89">
        <f>+AF37+AF48-'COSTO TOTAL'!B31</f>
        <v>0</v>
      </c>
      <c r="AH37" s="99"/>
    </row>
    <row r="38" spans="1:34" ht="16" thickBot="1" x14ac:dyDescent="0.4">
      <c r="A38" s="84" t="s">
        <v>82</v>
      </c>
      <c r="B38" s="134">
        <f t="shared" ref="B38:O38" si="33">+B22</f>
        <v>0.53518136842105268</v>
      </c>
      <c r="C38" s="134">
        <f t="shared" si="33"/>
        <v>0.75367141818181815</v>
      </c>
      <c r="D38" s="134">
        <f t="shared" si="33"/>
        <v>0.81880891111111109</v>
      </c>
      <c r="E38" s="134">
        <f t="shared" si="33"/>
        <v>0</v>
      </c>
      <c r="F38" s="134">
        <f t="shared" si="33"/>
        <v>0</v>
      </c>
      <c r="G38" s="134">
        <f t="shared" si="33"/>
        <v>0</v>
      </c>
      <c r="H38" s="134">
        <f t="shared" si="33"/>
        <v>0</v>
      </c>
      <c r="I38" s="134">
        <f t="shared" si="33"/>
        <v>0</v>
      </c>
      <c r="J38" s="134">
        <f t="shared" si="33"/>
        <v>0</v>
      </c>
      <c r="K38" s="134">
        <f t="shared" si="33"/>
        <v>0</v>
      </c>
      <c r="L38" s="134">
        <f t="shared" si="33"/>
        <v>0</v>
      </c>
      <c r="M38" s="134">
        <f t="shared" si="33"/>
        <v>0</v>
      </c>
      <c r="N38" s="134">
        <f t="shared" si="33"/>
        <v>0</v>
      </c>
      <c r="O38" s="134">
        <f t="shared" si="33"/>
        <v>0</v>
      </c>
      <c r="P38" s="134">
        <f t="shared" ref="P38:AE38" si="34">+P22</f>
        <v>0</v>
      </c>
      <c r="Q38" s="134">
        <f t="shared" si="34"/>
        <v>0</v>
      </c>
      <c r="R38" s="134">
        <f t="shared" si="34"/>
        <v>0</v>
      </c>
      <c r="S38" s="134">
        <f t="shared" si="34"/>
        <v>0</v>
      </c>
      <c r="T38" s="134">
        <f t="shared" si="34"/>
        <v>0</v>
      </c>
      <c r="U38" s="134">
        <f t="shared" si="34"/>
        <v>0</v>
      </c>
      <c r="V38" s="134">
        <f t="shared" ref="V38:AA38" si="35">+V22</f>
        <v>0</v>
      </c>
      <c r="W38" s="134">
        <f t="shared" si="35"/>
        <v>0</v>
      </c>
      <c r="X38" s="134">
        <f t="shared" si="35"/>
        <v>0</v>
      </c>
      <c r="Y38" s="134">
        <f t="shared" si="35"/>
        <v>0</v>
      </c>
      <c r="Z38" s="134">
        <f t="shared" si="35"/>
        <v>0</v>
      </c>
      <c r="AA38" s="134">
        <f t="shared" si="35"/>
        <v>0</v>
      </c>
      <c r="AB38" s="134">
        <f>+AB22</f>
        <v>0</v>
      </c>
      <c r="AC38" s="134">
        <f t="shared" si="34"/>
        <v>0</v>
      </c>
      <c r="AD38" s="134">
        <f t="shared" si="34"/>
        <v>0</v>
      </c>
      <c r="AE38" s="134">
        <f t="shared" si="34"/>
        <v>0</v>
      </c>
      <c r="AF38" s="195"/>
    </row>
    <row r="39" spans="1:34" x14ac:dyDescent="0.25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</row>
    <row r="40" spans="1:34" ht="16" thickBot="1" x14ac:dyDescent="0.4">
      <c r="A40" s="25" t="s">
        <v>85</v>
      </c>
      <c r="B40" s="158">
        <f>+B24*(1+B36)</f>
        <v>38000</v>
      </c>
      <c r="C40" s="158">
        <f t="shared" ref="C40:AE40" si="36">+C24*(1+C36)</f>
        <v>55000</v>
      </c>
      <c r="D40" s="158">
        <f t="shared" si="36"/>
        <v>45000</v>
      </c>
      <c r="E40" s="158">
        <f t="shared" si="36"/>
        <v>0</v>
      </c>
      <c r="F40" s="158">
        <f t="shared" si="36"/>
        <v>0</v>
      </c>
      <c r="G40" s="158">
        <f t="shared" si="36"/>
        <v>0</v>
      </c>
      <c r="H40" s="158">
        <f t="shared" si="36"/>
        <v>0</v>
      </c>
      <c r="I40" s="158">
        <f t="shared" si="36"/>
        <v>0</v>
      </c>
      <c r="J40" s="158">
        <f t="shared" si="36"/>
        <v>0</v>
      </c>
      <c r="K40" s="158">
        <f t="shared" si="36"/>
        <v>0</v>
      </c>
      <c r="L40" s="158">
        <f t="shared" si="36"/>
        <v>0</v>
      </c>
      <c r="M40" s="158">
        <f t="shared" si="36"/>
        <v>0</v>
      </c>
      <c r="N40" s="158">
        <f t="shared" si="36"/>
        <v>0</v>
      </c>
      <c r="O40" s="158">
        <f t="shared" si="36"/>
        <v>0</v>
      </c>
      <c r="P40" s="158">
        <f t="shared" si="36"/>
        <v>0</v>
      </c>
      <c r="Q40" s="158">
        <f t="shared" si="36"/>
        <v>0</v>
      </c>
      <c r="R40" s="158">
        <f t="shared" si="36"/>
        <v>0</v>
      </c>
      <c r="S40" s="158">
        <f t="shared" si="36"/>
        <v>0</v>
      </c>
      <c r="T40" s="158">
        <f t="shared" si="36"/>
        <v>0</v>
      </c>
      <c r="U40" s="158">
        <f t="shared" si="36"/>
        <v>0</v>
      </c>
      <c r="V40" s="158">
        <f t="shared" si="36"/>
        <v>0</v>
      </c>
      <c r="W40" s="158">
        <f t="shared" si="36"/>
        <v>0</v>
      </c>
      <c r="X40" s="158">
        <f t="shared" si="36"/>
        <v>0</v>
      </c>
      <c r="Y40" s="158">
        <f t="shared" si="36"/>
        <v>0</v>
      </c>
      <c r="Z40" s="158">
        <f t="shared" si="36"/>
        <v>0</v>
      </c>
      <c r="AA40" s="158">
        <f t="shared" si="36"/>
        <v>0</v>
      </c>
      <c r="AB40" s="158">
        <f t="shared" si="36"/>
        <v>0</v>
      </c>
      <c r="AC40" s="158">
        <f t="shared" si="36"/>
        <v>0</v>
      </c>
      <c r="AD40" s="158">
        <f t="shared" si="36"/>
        <v>0</v>
      </c>
      <c r="AE40" s="158">
        <f t="shared" si="36"/>
        <v>0</v>
      </c>
      <c r="AF40" s="25"/>
    </row>
    <row r="41" spans="1:34" ht="15.5" x14ac:dyDescent="0.35">
      <c r="A41" s="25" t="s">
        <v>252</v>
      </c>
      <c r="B41" s="154">
        <f>+ROUND((B25*(1+'No. PRODUCTOS'!$I$7)),0)</f>
        <v>1113</v>
      </c>
      <c r="C41" s="154">
        <f>+ROUND((C25*(1+'No. PRODUCTOS'!$I$8)),0)</f>
        <v>1336</v>
      </c>
      <c r="D41" s="154">
        <f>+ROUND((D25*(1+'No. PRODUCTOS'!$I$9)),0)</f>
        <v>1781</v>
      </c>
      <c r="E41" s="154">
        <f>+ROUND((E25*(1+'No. PRODUCTOS'!$I$10)),0)</f>
        <v>0</v>
      </c>
      <c r="F41" s="154">
        <f>+ROUND((F25*(1+'No. PRODUCTOS'!$I$11)),0)</f>
        <v>0</v>
      </c>
      <c r="G41" s="154">
        <f>+ROUND((G25*(1+'No. PRODUCTOS'!$I$12)),0)</f>
        <v>0</v>
      </c>
      <c r="H41" s="154">
        <f>+ROUND((H25*(1+'No. PRODUCTOS'!$I$13)),0)</f>
        <v>0</v>
      </c>
      <c r="I41" s="154">
        <f>+ROUND((I25*(1+'No. PRODUCTOS'!$I$14)),0)</f>
        <v>0</v>
      </c>
      <c r="J41" s="154">
        <f>+ROUND((J25*(1+'No. PRODUCTOS'!$I$15)),0)</f>
        <v>0</v>
      </c>
      <c r="K41" s="154">
        <f>+ROUND((K25*(1+'No. PRODUCTOS'!$I$16)),0)</f>
        <v>0</v>
      </c>
      <c r="L41" s="154">
        <f>+ROUND((L25*(1+'No. PRODUCTOS'!$I$17)),0)</f>
        <v>0</v>
      </c>
      <c r="M41" s="154">
        <f>+ROUND((M25*(1+'No. PRODUCTOS'!$I$18)),0)</f>
        <v>0</v>
      </c>
      <c r="N41" s="154">
        <f>+ROUND((N25*(1+'No. PRODUCTOS'!$I$19)),0)</f>
        <v>0</v>
      </c>
      <c r="O41" s="154">
        <f>+ROUND((O25*(1+'No. PRODUCTOS'!$I$20)),0)</f>
        <v>0</v>
      </c>
      <c r="P41" s="154">
        <f>+ROUND((P25*(1+'No. PRODUCTOS'!$I$21)),0)</f>
        <v>0</v>
      </c>
      <c r="Q41" s="154">
        <f>+ROUND((Q25*(1+'No. PRODUCTOS'!$I$22)),0)</f>
        <v>0</v>
      </c>
      <c r="R41" s="154">
        <f>+ROUND((R25*(1+'No. PRODUCTOS'!$I$23)),0)</f>
        <v>0</v>
      </c>
      <c r="S41" s="154">
        <f>+ROUND((S25*(1+'No. PRODUCTOS'!$I$24)),0)</f>
        <v>0</v>
      </c>
      <c r="T41" s="154">
        <f>+ROUND((T25*(1+'No. PRODUCTOS'!$I$25)),0)</f>
        <v>0</v>
      </c>
      <c r="U41" s="154">
        <f>+ROUND((U25*(1+'No. PRODUCTOS'!$I$26)),0)</f>
        <v>0</v>
      </c>
      <c r="V41" s="154">
        <f>+ROUND((V25*(1+'No. PRODUCTOS'!$I$27)),0)</f>
        <v>0</v>
      </c>
      <c r="W41" s="154">
        <f>+ROUND((W25*(1+'No. PRODUCTOS'!$I$28)),0)</f>
        <v>0</v>
      </c>
      <c r="X41" s="154">
        <f>+ROUND((X25*(1+'No. PRODUCTOS'!$I$29)),0)</f>
        <v>0</v>
      </c>
      <c r="Y41" s="154">
        <f>+ROUND((Y25*(1+'No. PRODUCTOS'!$I$30)),0)</f>
        <v>0</v>
      </c>
      <c r="Z41" s="154">
        <f>+ROUND((Z25*(1+'No. PRODUCTOS'!$I$31)),0)</f>
        <v>0</v>
      </c>
      <c r="AA41" s="154">
        <f>+ROUND((AA25*(1+'No. PRODUCTOS'!$I$32)),0)</f>
        <v>0</v>
      </c>
      <c r="AB41" s="154">
        <f>+ROUND((AB25*(1+'No. PRODUCTOS'!$I$33)),0)</f>
        <v>0</v>
      </c>
      <c r="AC41" s="154">
        <f>+ROUND((AC25*(1+'No. PRODUCTOS'!$I$34)),0)</f>
        <v>0</v>
      </c>
      <c r="AD41" s="154">
        <f>+ROUND((AD25*(1+'No. PRODUCTOS'!$I$35)),0)</f>
        <v>0</v>
      </c>
      <c r="AE41" s="154">
        <f>+ROUND((AE25*(1+'No. PRODUCTOS'!$I$36)),0)</f>
        <v>0</v>
      </c>
      <c r="AF41" s="25"/>
      <c r="AG41" s="87" t="s">
        <v>91</v>
      </c>
    </row>
    <row r="42" spans="1:34" ht="16" thickBot="1" x14ac:dyDescent="0.4">
      <c r="A42" s="25" t="s">
        <v>86</v>
      </c>
      <c r="B42" s="20">
        <f t="shared" ref="B42:AE42" si="37">+B41*B40</f>
        <v>42294000</v>
      </c>
      <c r="C42" s="20">
        <f t="shared" si="37"/>
        <v>73480000</v>
      </c>
      <c r="D42" s="20">
        <f t="shared" si="37"/>
        <v>80145000</v>
      </c>
      <c r="E42" s="20">
        <f t="shared" si="37"/>
        <v>0</v>
      </c>
      <c r="F42" s="20">
        <f t="shared" si="37"/>
        <v>0</v>
      </c>
      <c r="G42" s="20">
        <f t="shared" si="37"/>
        <v>0</v>
      </c>
      <c r="H42" s="20">
        <f t="shared" si="37"/>
        <v>0</v>
      </c>
      <c r="I42" s="20">
        <f t="shared" si="37"/>
        <v>0</v>
      </c>
      <c r="J42" s="20">
        <f t="shared" si="37"/>
        <v>0</v>
      </c>
      <c r="K42" s="20">
        <f t="shared" si="37"/>
        <v>0</v>
      </c>
      <c r="L42" s="20">
        <f t="shared" si="37"/>
        <v>0</v>
      </c>
      <c r="M42" s="20">
        <f t="shared" si="37"/>
        <v>0</v>
      </c>
      <c r="N42" s="20">
        <f t="shared" si="37"/>
        <v>0</v>
      </c>
      <c r="O42" s="20">
        <f t="shared" si="37"/>
        <v>0</v>
      </c>
      <c r="P42" s="20">
        <f t="shared" si="37"/>
        <v>0</v>
      </c>
      <c r="Q42" s="20">
        <f t="shared" si="37"/>
        <v>0</v>
      </c>
      <c r="R42" s="20">
        <f t="shared" si="37"/>
        <v>0</v>
      </c>
      <c r="S42" s="20">
        <f t="shared" si="37"/>
        <v>0</v>
      </c>
      <c r="T42" s="20">
        <f t="shared" si="37"/>
        <v>0</v>
      </c>
      <c r="U42" s="20">
        <f t="shared" si="37"/>
        <v>0</v>
      </c>
      <c r="V42" s="20">
        <f t="shared" si="37"/>
        <v>0</v>
      </c>
      <c r="W42" s="20">
        <f t="shared" si="37"/>
        <v>0</v>
      </c>
      <c r="X42" s="20">
        <f t="shared" si="37"/>
        <v>0</v>
      </c>
      <c r="Y42" s="20">
        <f t="shared" si="37"/>
        <v>0</v>
      </c>
      <c r="Z42" s="20">
        <f t="shared" si="37"/>
        <v>0</v>
      </c>
      <c r="AA42" s="20">
        <f t="shared" si="37"/>
        <v>0</v>
      </c>
      <c r="AB42" s="20">
        <f t="shared" si="37"/>
        <v>0</v>
      </c>
      <c r="AC42" s="20">
        <f t="shared" si="37"/>
        <v>0</v>
      </c>
      <c r="AD42" s="20">
        <f t="shared" si="37"/>
        <v>0</v>
      </c>
      <c r="AE42" s="20">
        <f t="shared" si="37"/>
        <v>0</v>
      </c>
      <c r="AF42" s="20">
        <f>SUM(B42:AE42)</f>
        <v>195919000</v>
      </c>
      <c r="AG42" s="88">
        <f>+AF42/12</f>
        <v>16326583.333333334</v>
      </c>
    </row>
    <row r="43" spans="1:34" ht="16" thickBot="1" x14ac:dyDescent="0.4">
      <c r="A43" s="84" t="s">
        <v>88</v>
      </c>
      <c r="B43" s="134">
        <f t="shared" ref="B43:AE43" si="38">+IF(B42=0,0,B42/$AF42)</f>
        <v>0.21587492790387863</v>
      </c>
      <c r="C43" s="134">
        <f t="shared" si="38"/>
        <v>0.37505295555816437</v>
      </c>
      <c r="D43" s="134">
        <f t="shared" si="38"/>
        <v>0.409072116537957</v>
      </c>
      <c r="E43" s="134">
        <f t="shared" si="38"/>
        <v>0</v>
      </c>
      <c r="F43" s="134">
        <f t="shared" si="38"/>
        <v>0</v>
      </c>
      <c r="G43" s="134">
        <f t="shared" si="38"/>
        <v>0</v>
      </c>
      <c r="H43" s="134">
        <f t="shared" si="38"/>
        <v>0</v>
      </c>
      <c r="I43" s="134">
        <f t="shared" si="38"/>
        <v>0</v>
      </c>
      <c r="J43" s="134">
        <f t="shared" si="38"/>
        <v>0</v>
      </c>
      <c r="K43" s="134">
        <f t="shared" si="38"/>
        <v>0</v>
      </c>
      <c r="L43" s="134">
        <f t="shared" si="38"/>
        <v>0</v>
      </c>
      <c r="M43" s="134">
        <f t="shared" si="38"/>
        <v>0</v>
      </c>
      <c r="N43" s="134">
        <f t="shared" si="38"/>
        <v>0</v>
      </c>
      <c r="O43" s="134">
        <f t="shared" si="38"/>
        <v>0</v>
      </c>
      <c r="P43" s="134">
        <f t="shared" si="38"/>
        <v>0</v>
      </c>
      <c r="Q43" s="134">
        <f t="shared" si="38"/>
        <v>0</v>
      </c>
      <c r="R43" s="134">
        <f t="shared" si="38"/>
        <v>0</v>
      </c>
      <c r="S43" s="134">
        <f t="shared" si="38"/>
        <v>0</v>
      </c>
      <c r="T43" s="134">
        <f t="shared" si="38"/>
        <v>0</v>
      </c>
      <c r="U43" s="134">
        <f t="shared" si="38"/>
        <v>0</v>
      </c>
      <c r="V43" s="134">
        <f t="shared" si="38"/>
        <v>0</v>
      </c>
      <c r="W43" s="134">
        <f t="shared" si="38"/>
        <v>0</v>
      </c>
      <c r="X43" s="134">
        <f t="shared" si="38"/>
        <v>0</v>
      </c>
      <c r="Y43" s="134">
        <f t="shared" si="38"/>
        <v>0</v>
      </c>
      <c r="Z43" s="134">
        <f t="shared" si="38"/>
        <v>0</v>
      </c>
      <c r="AA43" s="134">
        <f t="shared" si="38"/>
        <v>0</v>
      </c>
      <c r="AB43" s="134">
        <f t="shared" si="38"/>
        <v>0</v>
      </c>
      <c r="AC43" s="134">
        <f t="shared" si="38"/>
        <v>0</v>
      </c>
      <c r="AD43" s="134">
        <f t="shared" si="38"/>
        <v>0</v>
      </c>
      <c r="AE43" s="134">
        <f t="shared" si="38"/>
        <v>0</v>
      </c>
      <c r="AF43" s="195">
        <f>SUM(B43:AE43)</f>
        <v>1</v>
      </c>
    </row>
    <row r="44" spans="1:34" x14ac:dyDescent="0.25">
      <c r="A44" s="25"/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</row>
    <row r="45" spans="1:34" ht="15.5" x14ac:dyDescent="0.35">
      <c r="A45" s="25" t="s">
        <v>89</v>
      </c>
      <c r="B45" s="86">
        <f t="shared" ref="B45:AE45" si="39">+B42-B37*B41</f>
        <v>22366091.16</v>
      </c>
      <c r="C45" s="86">
        <f t="shared" si="39"/>
        <v>55164615.68</v>
      </c>
      <c r="D45" s="86">
        <f t="shared" si="39"/>
        <v>65229053.760000005</v>
      </c>
      <c r="E45" s="86">
        <f t="shared" si="39"/>
        <v>0</v>
      </c>
      <c r="F45" s="86">
        <f t="shared" si="39"/>
        <v>0</v>
      </c>
      <c r="G45" s="86">
        <f t="shared" si="39"/>
        <v>0</v>
      </c>
      <c r="H45" s="86">
        <f t="shared" si="39"/>
        <v>0</v>
      </c>
      <c r="I45" s="86">
        <f t="shared" si="39"/>
        <v>0</v>
      </c>
      <c r="J45" s="86">
        <f t="shared" si="39"/>
        <v>0</v>
      </c>
      <c r="K45" s="86">
        <f t="shared" si="39"/>
        <v>0</v>
      </c>
      <c r="L45" s="86">
        <f t="shared" si="39"/>
        <v>0</v>
      </c>
      <c r="M45" s="86">
        <f t="shared" si="39"/>
        <v>0</v>
      </c>
      <c r="N45" s="86">
        <f t="shared" si="39"/>
        <v>0</v>
      </c>
      <c r="O45" s="86">
        <f t="shared" si="39"/>
        <v>0</v>
      </c>
      <c r="P45" s="86">
        <f t="shared" si="39"/>
        <v>0</v>
      </c>
      <c r="Q45" s="86">
        <f t="shared" si="39"/>
        <v>0</v>
      </c>
      <c r="R45" s="86">
        <f t="shared" si="39"/>
        <v>0</v>
      </c>
      <c r="S45" s="86">
        <f t="shared" si="39"/>
        <v>0</v>
      </c>
      <c r="T45" s="86">
        <f t="shared" si="39"/>
        <v>0</v>
      </c>
      <c r="U45" s="86">
        <f t="shared" si="39"/>
        <v>0</v>
      </c>
      <c r="V45" s="86">
        <f t="shared" si="39"/>
        <v>0</v>
      </c>
      <c r="W45" s="86">
        <f t="shared" si="39"/>
        <v>0</v>
      </c>
      <c r="X45" s="86">
        <f t="shared" si="39"/>
        <v>0</v>
      </c>
      <c r="Y45" s="86">
        <f t="shared" si="39"/>
        <v>0</v>
      </c>
      <c r="Z45" s="86">
        <f t="shared" si="39"/>
        <v>0</v>
      </c>
      <c r="AA45" s="86">
        <f t="shared" si="39"/>
        <v>0</v>
      </c>
      <c r="AB45" s="86">
        <f t="shared" si="39"/>
        <v>0</v>
      </c>
      <c r="AC45" s="86">
        <f t="shared" si="39"/>
        <v>0</v>
      </c>
      <c r="AD45" s="86">
        <f t="shared" si="39"/>
        <v>0</v>
      </c>
      <c r="AE45" s="86">
        <f t="shared" si="39"/>
        <v>0</v>
      </c>
      <c r="AF45" s="86">
        <f>SUM(B45:AE45)</f>
        <v>142759760.60000002</v>
      </c>
    </row>
    <row r="46" spans="1:34" ht="16" thickBot="1" x14ac:dyDescent="0.4">
      <c r="A46" s="84" t="s">
        <v>111</v>
      </c>
      <c r="B46" s="134">
        <f t="shared" ref="B46:AE46" si="40">+IF(B45=0,0,B45/$AF45)</f>
        <v>0.15666943588304111</v>
      </c>
      <c r="C46" s="134">
        <f t="shared" si="40"/>
        <v>0.38641572000506696</v>
      </c>
      <c r="D46" s="134">
        <f t="shared" si="40"/>
        <v>0.45691484411189182</v>
      </c>
      <c r="E46" s="134">
        <f t="shared" si="40"/>
        <v>0</v>
      </c>
      <c r="F46" s="134">
        <f t="shared" si="40"/>
        <v>0</v>
      </c>
      <c r="G46" s="134">
        <f t="shared" si="40"/>
        <v>0</v>
      </c>
      <c r="H46" s="134">
        <f t="shared" si="40"/>
        <v>0</v>
      </c>
      <c r="I46" s="134">
        <f t="shared" si="40"/>
        <v>0</v>
      </c>
      <c r="J46" s="134">
        <f t="shared" si="40"/>
        <v>0</v>
      </c>
      <c r="K46" s="134">
        <f t="shared" si="40"/>
        <v>0</v>
      </c>
      <c r="L46" s="134">
        <f t="shared" si="40"/>
        <v>0</v>
      </c>
      <c r="M46" s="134">
        <f t="shared" si="40"/>
        <v>0</v>
      </c>
      <c r="N46" s="134">
        <f t="shared" si="40"/>
        <v>0</v>
      </c>
      <c r="O46" s="134">
        <f t="shared" si="40"/>
        <v>0</v>
      </c>
      <c r="P46" s="134">
        <f t="shared" si="40"/>
        <v>0</v>
      </c>
      <c r="Q46" s="134">
        <f t="shared" si="40"/>
        <v>0</v>
      </c>
      <c r="R46" s="134">
        <f t="shared" si="40"/>
        <v>0</v>
      </c>
      <c r="S46" s="134">
        <f t="shared" si="40"/>
        <v>0</v>
      </c>
      <c r="T46" s="134">
        <f t="shared" si="40"/>
        <v>0</v>
      </c>
      <c r="U46" s="134">
        <f t="shared" si="40"/>
        <v>0</v>
      </c>
      <c r="V46" s="134">
        <f t="shared" si="40"/>
        <v>0</v>
      </c>
      <c r="W46" s="134">
        <f t="shared" si="40"/>
        <v>0</v>
      </c>
      <c r="X46" s="134">
        <f t="shared" si="40"/>
        <v>0</v>
      </c>
      <c r="Y46" s="134">
        <f t="shared" si="40"/>
        <v>0</v>
      </c>
      <c r="Z46" s="134">
        <f t="shared" si="40"/>
        <v>0</v>
      </c>
      <c r="AA46" s="134">
        <f t="shared" si="40"/>
        <v>0</v>
      </c>
      <c r="AB46" s="134">
        <f t="shared" si="40"/>
        <v>0</v>
      </c>
      <c r="AC46" s="134">
        <f t="shared" si="40"/>
        <v>0</v>
      </c>
      <c r="AD46" s="134">
        <f t="shared" si="40"/>
        <v>0</v>
      </c>
      <c r="AE46" s="134">
        <f t="shared" si="40"/>
        <v>0</v>
      </c>
      <c r="AF46" s="195">
        <f>SUM(B46:AE46)</f>
        <v>0.99999999999999978</v>
      </c>
    </row>
    <row r="47" spans="1:34" x14ac:dyDescent="0.25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</row>
    <row r="48" spans="1:34" ht="16" thickBot="1" x14ac:dyDescent="0.4">
      <c r="A48" s="84" t="s">
        <v>90</v>
      </c>
      <c r="B48" s="21">
        <f t="shared" ref="B48:O48" si="41">+B46*$AF$16</f>
        <v>12257581.659335312</v>
      </c>
      <c r="C48" s="21">
        <f t="shared" si="41"/>
        <v>30232586.309616432</v>
      </c>
      <c r="D48" s="21">
        <f t="shared" si="41"/>
        <v>35748332.031048246</v>
      </c>
      <c r="E48" s="21">
        <f t="shared" si="41"/>
        <v>0</v>
      </c>
      <c r="F48" s="21">
        <f t="shared" si="41"/>
        <v>0</v>
      </c>
      <c r="G48" s="21">
        <f t="shared" si="41"/>
        <v>0</v>
      </c>
      <c r="H48" s="21">
        <f t="shared" si="41"/>
        <v>0</v>
      </c>
      <c r="I48" s="21">
        <f t="shared" si="41"/>
        <v>0</v>
      </c>
      <c r="J48" s="21">
        <f t="shared" si="41"/>
        <v>0</v>
      </c>
      <c r="K48" s="21">
        <f t="shared" si="41"/>
        <v>0</v>
      </c>
      <c r="L48" s="21">
        <f t="shared" si="41"/>
        <v>0</v>
      </c>
      <c r="M48" s="21">
        <f t="shared" si="41"/>
        <v>0</v>
      </c>
      <c r="N48" s="21">
        <f t="shared" si="41"/>
        <v>0</v>
      </c>
      <c r="O48" s="21">
        <f t="shared" si="41"/>
        <v>0</v>
      </c>
      <c r="P48" s="21">
        <f t="shared" ref="P48:AE48" si="42">+P46*$AF$16</f>
        <v>0</v>
      </c>
      <c r="Q48" s="21">
        <f t="shared" si="42"/>
        <v>0</v>
      </c>
      <c r="R48" s="21">
        <f t="shared" si="42"/>
        <v>0</v>
      </c>
      <c r="S48" s="21">
        <f t="shared" si="42"/>
        <v>0</v>
      </c>
      <c r="T48" s="21">
        <f t="shared" si="42"/>
        <v>0</v>
      </c>
      <c r="U48" s="21">
        <f t="shared" si="42"/>
        <v>0</v>
      </c>
      <c r="V48" s="21">
        <f t="shared" ref="V48:AA48" si="43">+V46*$AF$16</f>
        <v>0</v>
      </c>
      <c r="W48" s="21">
        <f t="shared" si="43"/>
        <v>0</v>
      </c>
      <c r="X48" s="21">
        <f t="shared" si="43"/>
        <v>0</v>
      </c>
      <c r="Y48" s="21">
        <f t="shared" si="43"/>
        <v>0</v>
      </c>
      <c r="Z48" s="21">
        <f t="shared" si="43"/>
        <v>0</v>
      </c>
      <c r="AA48" s="21">
        <f t="shared" si="43"/>
        <v>0</v>
      </c>
      <c r="AB48" s="21">
        <f>+AB46*$AF$16</f>
        <v>0</v>
      </c>
      <c r="AC48" s="21">
        <f t="shared" si="42"/>
        <v>0</v>
      </c>
      <c r="AD48" s="21">
        <f t="shared" si="42"/>
        <v>0</v>
      </c>
      <c r="AE48" s="21">
        <f t="shared" si="42"/>
        <v>0</v>
      </c>
      <c r="AF48" s="21">
        <f>+'COSTO TOTAL'!B26+'COSTOS IND.'!D23*(1+INSUMOS!H4)*(1+INSUMOS!I4)</f>
        <v>77096100</v>
      </c>
    </row>
    <row r="50" spans="1:34" ht="18.5" thickBot="1" x14ac:dyDescent="0.45">
      <c r="U50" s="24" t="str">
        <f>+A51</f>
        <v>CUARTO AÑO</v>
      </c>
      <c r="V50" s="24"/>
      <c r="W50" s="24"/>
      <c r="X50" s="24"/>
      <c r="Y50" s="24"/>
      <c r="Z50" s="24"/>
      <c r="AA50" s="24"/>
      <c r="AB50" s="24"/>
      <c r="AF50" s="24" t="str">
        <f>+A51</f>
        <v>CUARTO AÑO</v>
      </c>
    </row>
    <row r="51" spans="1:34" ht="18.5" thickBot="1" x14ac:dyDescent="0.45">
      <c r="A51" s="24" t="s">
        <v>188</v>
      </c>
      <c r="B51" s="28" t="str">
        <f t="shared" ref="B51:O51" si="44">+B35</f>
        <v>Tratamientos faciales</v>
      </c>
      <c r="C51" s="28" t="str">
        <f t="shared" si="44"/>
        <v>Tratamientos corporales</v>
      </c>
      <c r="D51" s="28" t="str">
        <f t="shared" si="44"/>
        <v>SPA</v>
      </c>
      <c r="E51" s="28">
        <f t="shared" si="44"/>
        <v>0</v>
      </c>
      <c r="F51" s="28">
        <f t="shared" si="44"/>
        <v>0</v>
      </c>
      <c r="G51" s="28">
        <f t="shared" si="44"/>
        <v>0</v>
      </c>
      <c r="H51" s="28">
        <f t="shared" si="44"/>
        <v>0</v>
      </c>
      <c r="I51" s="28">
        <f t="shared" si="44"/>
        <v>0</v>
      </c>
      <c r="J51" s="28">
        <f t="shared" si="44"/>
        <v>0</v>
      </c>
      <c r="K51" s="28">
        <f t="shared" si="44"/>
        <v>0</v>
      </c>
      <c r="L51" s="28">
        <f t="shared" si="44"/>
        <v>0</v>
      </c>
      <c r="M51" s="28">
        <f t="shared" si="44"/>
        <v>0</v>
      </c>
      <c r="N51" s="28">
        <f t="shared" si="44"/>
        <v>0</v>
      </c>
      <c r="O51" s="28">
        <f t="shared" si="44"/>
        <v>0</v>
      </c>
      <c r="P51" s="28">
        <f t="shared" ref="P51:AE51" si="45">+P35</f>
        <v>0</v>
      </c>
      <c r="Q51" s="28">
        <f t="shared" si="45"/>
        <v>0</v>
      </c>
      <c r="R51" s="28">
        <f t="shared" si="45"/>
        <v>0</v>
      </c>
      <c r="S51" s="28">
        <f t="shared" si="45"/>
        <v>0</v>
      </c>
      <c r="T51" s="28">
        <f t="shared" si="45"/>
        <v>0</v>
      </c>
      <c r="U51" s="28">
        <f t="shared" si="45"/>
        <v>0</v>
      </c>
      <c r="V51" s="28">
        <f t="shared" ref="V51:AA51" si="46">+V35</f>
        <v>0</v>
      </c>
      <c r="W51" s="28">
        <f t="shared" si="46"/>
        <v>0</v>
      </c>
      <c r="X51" s="28">
        <f t="shared" si="46"/>
        <v>0</v>
      </c>
      <c r="Y51" s="28">
        <f t="shared" si="46"/>
        <v>0</v>
      </c>
      <c r="Z51" s="28">
        <f t="shared" si="46"/>
        <v>0</v>
      </c>
      <c r="AA51" s="28">
        <f t="shared" si="46"/>
        <v>0</v>
      </c>
      <c r="AB51" s="28">
        <f>+AB35</f>
        <v>0</v>
      </c>
      <c r="AC51" s="28">
        <f t="shared" si="45"/>
        <v>0</v>
      </c>
      <c r="AD51" s="28">
        <f t="shared" si="45"/>
        <v>0</v>
      </c>
      <c r="AE51" s="28">
        <f t="shared" si="45"/>
        <v>0</v>
      </c>
      <c r="AF51" s="83" t="s">
        <v>87</v>
      </c>
      <c r="AG51" s="42" t="s">
        <v>68</v>
      </c>
    </row>
    <row r="52" spans="1:34" ht="15.5" x14ac:dyDescent="0.35">
      <c r="A52" s="119" t="str">
        <f>+A36</f>
        <v>Incremento de costos en % (Inflación proyectada)</v>
      </c>
      <c r="B52" s="152">
        <f>+'PERSONAL DIRECTO'!C124</f>
        <v>0</v>
      </c>
      <c r="C52" s="152">
        <f>+B52</f>
        <v>0</v>
      </c>
      <c r="D52" s="152">
        <f t="shared" ref="D52:AD52" si="47">+C52</f>
        <v>0</v>
      </c>
      <c r="E52" s="152">
        <f t="shared" si="47"/>
        <v>0</v>
      </c>
      <c r="F52" s="152">
        <f t="shared" si="47"/>
        <v>0</v>
      </c>
      <c r="G52" s="152">
        <f t="shared" si="47"/>
        <v>0</v>
      </c>
      <c r="H52" s="152">
        <f t="shared" si="47"/>
        <v>0</v>
      </c>
      <c r="I52" s="152">
        <f t="shared" si="47"/>
        <v>0</v>
      </c>
      <c r="J52" s="152">
        <f t="shared" si="47"/>
        <v>0</v>
      </c>
      <c r="K52" s="152">
        <f t="shared" si="47"/>
        <v>0</v>
      </c>
      <c r="L52" s="152">
        <f t="shared" si="47"/>
        <v>0</v>
      </c>
      <c r="M52" s="152">
        <f t="shared" si="47"/>
        <v>0</v>
      </c>
      <c r="N52" s="152">
        <f t="shared" si="47"/>
        <v>0</v>
      </c>
      <c r="O52" s="152">
        <f t="shared" si="47"/>
        <v>0</v>
      </c>
      <c r="P52" s="152">
        <f t="shared" si="47"/>
        <v>0</v>
      </c>
      <c r="Q52" s="152">
        <f t="shared" si="47"/>
        <v>0</v>
      </c>
      <c r="R52" s="152">
        <f t="shared" si="47"/>
        <v>0</v>
      </c>
      <c r="S52" s="152">
        <f t="shared" si="47"/>
        <v>0</v>
      </c>
      <c r="T52" s="152">
        <f t="shared" si="47"/>
        <v>0</v>
      </c>
      <c r="U52" s="152">
        <f t="shared" si="47"/>
        <v>0</v>
      </c>
      <c r="V52" s="152">
        <f t="shared" si="47"/>
        <v>0</v>
      </c>
      <c r="W52" s="152">
        <f t="shared" si="47"/>
        <v>0</v>
      </c>
      <c r="X52" s="152">
        <f t="shared" si="47"/>
        <v>0</v>
      </c>
      <c r="Y52" s="152">
        <f t="shared" si="47"/>
        <v>0</v>
      </c>
      <c r="Z52" s="152">
        <f t="shared" si="47"/>
        <v>0</v>
      </c>
      <c r="AA52" s="152">
        <f t="shared" si="47"/>
        <v>0</v>
      </c>
      <c r="AB52" s="152">
        <f t="shared" si="47"/>
        <v>0</v>
      </c>
      <c r="AC52" s="152">
        <f t="shared" si="47"/>
        <v>0</v>
      </c>
      <c r="AD52" s="152">
        <f t="shared" si="47"/>
        <v>0</v>
      </c>
      <c r="AE52" s="152">
        <f>+AD52</f>
        <v>0</v>
      </c>
      <c r="AF52" s="38"/>
      <c r="AG52" s="38"/>
    </row>
    <row r="53" spans="1:34" ht="16" thickBot="1" x14ac:dyDescent="0.4">
      <c r="A53" s="25" t="s">
        <v>251</v>
      </c>
      <c r="B53" s="158">
        <f t="shared" ref="B53:AE53" si="48">+B37*(1+B52)</f>
        <v>17904.68</v>
      </c>
      <c r="C53" s="158">
        <f t="shared" si="48"/>
        <v>13709.12</v>
      </c>
      <c r="D53" s="158">
        <f t="shared" si="48"/>
        <v>8375.0399999999991</v>
      </c>
      <c r="E53" s="158">
        <f t="shared" si="48"/>
        <v>0</v>
      </c>
      <c r="F53" s="158">
        <f t="shared" si="48"/>
        <v>0</v>
      </c>
      <c r="G53" s="158">
        <f t="shared" si="48"/>
        <v>0</v>
      </c>
      <c r="H53" s="158">
        <f t="shared" si="48"/>
        <v>0</v>
      </c>
      <c r="I53" s="158">
        <f t="shared" si="48"/>
        <v>0</v>
      </c>
      <c r="J53" s="158">
        <f t="shared" si="48"/>
        <v>0</v>
      </c>
      <c r="K53" s="158">
        <f t="shared" si="48"/>
        <v>0</v>
      </c>
      <c r="L53" s="158">
        <f t="shared" si="48"/>
        <v>0</v>
      </c>
      <c r="M53" s="158">
        <f t="shared" si="48"/>
        <v>0</v>
      </c>
      <c r="N53" s="158">
        <f t="shared" si="48"/>
        <v>0</v>
      </c>
      <c r="O53" s="158">
        <f t="shared" si="48"/>
        <v>0</v>
      </c>
      <c r="P53" s="158">
        <f t="shared" si="48"/>
        <v>0</v>
      </c>
      <c r="Q53" s="158">
        <f t="shared" si="48"/>
        <v>0</v>
      </c>
      <c r="R53" s="158">
        <f t="shared" si="48"/>
        <v>0</v>
      </c>
      <c r="S53" s="158">
        <f t="shared" si="48"/>
        <v>0</v>
      </c>
      <c r="T53" s="158">
        <f t="shared" si="48"/>
        <v>0</v>
      </c>
      <c r="U53" s="158">
        <f t="shared" si="48"/>
        <v>0</v>
      </c>
      <c r="V53" s="158">
        <f t="shared" si="48"/>
        <v>0</v>
      </c>
      <c r="W53" s="158">
        <f t="shared" si="48"/>
        <v>0</v>
      </c>
      <c r="X53" s="158">
        <f t="shared" si="48"/>
        <v>0</v>
      </c>
      <c r="Y53" s="158">
        <f t="shared" si="48"/>
        <v>0</v>
      </c>
      <c r="Z53" s="158">
        <f t="shared" si="48"/>
        <v>0</v>
      </c>
      <c r="AA53" s="158">
        <f t="shared" si="48"/>
        <v>0</v>
      </c>
      <c r="AB53" s="158">
        <f t="shared" si="48"/>
        <v>0</v>
      </c>
      <c r="AC53" s="158">
        <f t="shared" si="48"/>
        <v>0</v>
      </c>
      <c r="AD53" s="158">
        <f t="shared" si="48"/>
        <v>0</v>
      </c>
      <c r="AE53" s="158">
        <f t="shared" si="48"/>
        <v>0</v>
      </c>
      <c r="AF53" s="20">
        <f>+'COSTO TOTAL'!B41-'COSTO POR PRODUCTO'!AF64</f>
        <v>58410213.599999994</v>
      </c>
      <c r="AG53" s="89">
        <f>+AF53+AF64-'COSTO TOTAL'!B41</f>
        <v>0</v>
      </c>
      <c r="AH53" s="99"/>
    </row>
    <row r="54" spans="1:34" ht="16" thickBot="1" x14ac:dyDescent="0.4">
      <c r="A54" s="84" t="s">
        <v>82</v>
      </c>
      <c r="B54" s="134">
        <f t="shared" ref="B54:O54" si="49">+B38</f>
        <v>0.53518136842105268</v>
      </c>
      <c r="C54" s="134">
        <f t="shared" si="49"/>
        <v>0.75367141818181815</v>
      </c>
      <c r="D54" s="134">
        <f t="shared" si="49"/>
        <v>0.81880891111111109</v>
      </c>
      <c r="E54" s="134">
        <f t="shared" si="49"/>
        <v>0</v>
      </c>
      <c r="F54" s="134">
        <f t="shared" si="49"/>
        <v>0</v>
      </c>
      <c r="G54" s="134">
        <f t="shared" si="49"/>
        <v>0</v>
      </c>
      <c r="H54" s="134">
        <f t="shared" si="49"/>
        <v>0</v>
      </c>
      <c r="I54" s="134">
        <f t="shared" si="49"/>
        <v>0</v>
      </c>
      <c r="J54" s="134">
        <f t="shared" si="49"/>
        <v>0</v>
      </c>
      <c r="K54" s="134">
        <f t="shared" si="49"/>
        <v>0</v>
      </c>
      <c r="L54" s="134">
        <f t="shared" si="49"/>
        <v>0</v>
      </c>
      <c r="M54" s="134">
        <f t="shared" si="49"/>
        <v>0</v>
      </c>
      <c r="N54" s="134">
        <f t="shared" si="49"/>
        <v>0</v>
      </c>
      <c r="O54" s="134">
        <f t="shared" si="49"/>
        <v>0</v>
      </c>
      <c r="P54" s="134">
        <f t="shared" ref="P54:AE54" si="50">+P38</f>
        <v>0</v>
      </c>
      <c r="Q54" s="134">
        <f t="shared" si="50"/>
        <v>0</v>
      </c>
      <c r="R54" s="134">
        <f t="shared" si="50"/>
        <v>0</v>
      </c>
      <c r="S54" s="134">
        <f t="shared" si="50"/>
        <v>0</v>
      </c>
      <c r="T54" s="134">
        <f t="shared" si="50"/>
        <v>0</v>
      </c>
      <c r="U54" s="134">
        <f t="shared" si="50"/>
        <v>0</v>
      </c>
      <c r="V54" s="134">
        <f t="shared" ref="V54:AA54" si="51">+V38</f>
        <v>0</v>
      </c>
      <c r="W54" s="134">
        <f t="shared" si="51"/>
        <v>0</v>
      </c>
      <c r="X54" s="134">
        <f t="shared" si="51"/>
        <v>0</v>
      </c>
      <c r="Y54" s="134">
        <f t="shared" si="51"/>
        <v>0</v>
      </c>
      <c r="Z54" s="134">
        <f t="shared" si="51"/>
        <v>0</v>
      </c>
      <c r="AA54" s="134">
        <f t="shared" si="51"/>
        <v>0</v>
      </c>
      <c r="AB54" s="134">
        <f>+AB38</f>
        <v>0</v>
      </c>
      <c r="AC54" s="134">
        <f t="shared" si="50"/>
        <v>0</v>
      </c>
      <c r="AD54" s="134">
        <f t="shared" si="50"/>
        <v>0</v>
      </c>
      <c r="AE54" s="134">
        <f t="shared" si="50"/>
        <v>0</v>
      </c>
      <c r="AF54" s="195"/>
    </row>
    <row r="55" spans="1:34" x14ac:dyDescent="0.25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</row>
    <row r="56" spans="1:34" ht="16" thickBot="1" x14ac:dyDescent="0.4">
      <c r="A56" s="25" t="s">
        <v>85</v>
      </c>
      <c r="B56" s="158">
        <f>+B40*(1+B52)</f>
        <v>38000</v>
      </c>
      <c r="C56" s="158">
        <f t="shared" ref="C56:AE56" si="52">+C40*(1+C52)</f>
        <v>55000</v>
      </c>
      <c r="D56" s="158">
        <f t="shared" si="52"/>
        <v>45000</v>
      </c>
      <c r="E56" s="158">
        <f t="shared" si="52"/>
        <v>0</v>
      </c>
      <c r="F56" s="158">
        <f t="shared" si="52"/>
        <v>0</v>
      </c>
      <c r="G56" s="158">
        <f t="shared" si="52"/>
        <v>0</v>
      </c>
      <c r="H56" s="158">
        <f t="shared" si="52"/>
        <v>0</v>
      </c>
      <c r="I56" s="158">
        <f t="shared" si="52"/>
        <v>0</v>
      </c>
      <c r="J56" s="158">
        <f t="shared" si="52"/>
        <v>0</v>
      </c>
      <c r="K56" s="158">
        <f t="shared" si="52"/>
        <v>0</v>
      </c>
      <c r="L56" s="158">
        <f t="shared" si="52"/>
        <v>0</v>
      </c>
      <c r="M56" s="158">
        <f t="shared" si="52"/>
        <v>0</v>
      </c>
      <c r="N56" s="158">
        <f t="shared" si="52"/>
        <v>0</v>
      </c>
      <c r="O56" s="158">
        <f t="shared" si="52"/>
        <v>0</v>
      </c>
      <c r="P56" s="158">
        <f t="shared" si="52"/>
        <v>0</v>
      </c>
      <c r="Q56" s="158">
        <f t="shared" si="52"/>
        <v>0</v>
      </c>
      <c r="R56" s="158">
        <f t="shared" si="52"/>
        <v>0</v>
      </c>
      <c r="S56" s="158">
        <f t="shared" si="52"/>
        <v>0</v>
      </c>
      <c r="T56" s="158">
        <f t="shared" si="52"/>
        <v>0</v>
      </c>
      <c r="U56" s="158">
        <f t="shared" si="52"/>
        <v>0</v>
      </c>
      <c r="V56" s="158">
        <f t="shared" si="52"/>
        <v>0</v>
      </c>
      <c r="W56" s="158">
        <f t="shared" si="52"/>
        <v>0</v>
      </c>
      <c r="X56" s="158">
        <f t="shared" si="52"/>
        <v>0</v>
      </c>
      <c r="Y56" s="158">
        <f t="shared" si="52"/>
        <v>0</v>
      </c>
      <c r="Z56" s="158">
        <f t="shared" si="52"/>
        <v>0</v>
      </c>
      <c r="AA56" s="158">
        <f t="shared" si="52"/>
        <v>0</v>
      </c>
      <c r="AB56" s="158">
        <f t="shared" si="52"/>
        <v>0</v>
      </c>
      <c r="AC56" s="158">
        <f t="shared" si="52"/>
        <v>0</v>
      </c>
      <c r="AD56" s="158">
        <f t="shared" si="52"/>
        <v>0</v>
      </c>
      <c r="AE56" s="158">
        <f t="shared" si="52"/>
        <v>0</v>
      </c>
      <c r="AF56" s="25"/>
    </row>
    <row r="57" spans="1:34" ht="15.5" x14ac:dyDescent="0.35">
      <c r="A57" s="25" t="s">
        <v>252</v>
      </c>
      <c r="B57" s="154">
        <f>+ROUND((B41*(1+'No. PRODUCTOS'!$K$7)),0)</f>
        <v>1180</v>
      </c>
      <c r="C57" s="154">
        <f>+ROUND((C41*(1+'No. PRODUCTOS'!$K$8)),0)</f>
        <v>1416</v>
      </c>
      <c r="D57" s="154">
        <f>+ROUND((D41*(1+'No. PRODUCTOS'!$K$9)),0)</f>
        <v>1888</v>
      </c>
      <c r="E57" s="154">
        <f>+ROUND((E41*(1+'No. PRODUCTOS'!$K$10)),0)</f>
        <v>0</v>
      </c>
      <c r="F57" s="154">
        <f>+ROUND((F41*(1+'No. PRODUCTOS'!$K$11)),0)</f>
        <v>0</v>
      </c>
      <c r="G57" s="154">
        <f>+ROUND((G41*(1+'No. PRODUCTOS'!$K$12)),0)</f>
        <v>0</v>
      </c>
      <c r="H57" s="154">
        <f>+ROUND((H41*(1+'No. PRODUCTOS'!$K$13)),0)</f>
        <v>0</v>
      </c>
      <c r="I57" s="154">
        <f>+ROUND((I41*(1+'No. PRODUCTOS'!$K$14)),0)</f>
        <v>0</v>
      </c>
      <c r="J57" s="154">
        <f>+ROUND((J41*(1+'No. PRODUCTOS'!$K$15)),0)</f>
        <v>0</v>
      </c>
      <c r="K57" s="154">
        <f>+ROUND((K41*(1+'No. PRODUCTOS'!$K$16)),0)</f>
        <v>0</v>
      </c>
      <c r="L57" s="154">
        <f>+ROUND((L41*(1+'No. PRODUCTOS'!$K$17)),0)</f>
        <v>0</v>
      </c>
      <c r="M57" s="154">
        <f>+ROUND((M41*(1+'No. PRODUCTOS'!$K$18)),0)</f>
        <v>0</v>
      </c>
      <c r="N57" s="154">
        <f>+ROUND((N41*(1+'No. PRODUCTOS'!$K$19)),0)</f>
        <v>0</v>
      </c>
      <c r="O57" s="154">
        <f>+ROUND((O41*(1+'No. PRODUCTOS'!$K$20)),0)</f>
        <v>0</v>
      </c>
      <c r="P57" s="154">
        <f>+ROUND((P41*(1+'No. PRODUCTOS'!$K$21)),0)</f>
        <v>0</v>
      </c>
      <c r="Q57" s="154">
        <f>+ROUND((Q41*(1+'No. PRODUCTOS'!$K$22)),0)</f>
        <v>0</v>
      </c>
      <c r="R57" s="154">
        <f>+ROUND((R41*(1+'No. PRODUCTOS'!$K$23)),0)</f>
        <v>0</v>
      </c>
      <c r="S57" s="154">
        <f>+ROUND((S41*(1+'No. PRODUCTOS'!$K$24)),0)</f>
        <v>0</v>
      </c>
      <c r="T57" s="154">
        <f>+ROUND((T41*(1+'No. PRODUCTOS'!$K$25)),0)</f>
        <v>0</v>
      </c>
      <c r="U57" s="154">
        <f>+ROUND((U41*(1+'No. PRODUCTOS'!$K$26)),0)</f>
        <v>0</v>
      </c>
      <c r="V57" s="154">
        <f>+ROUND((V41*(1+'No. PRODUCTOS'!$K$27)),0)</f>
        <v>0</v>
      </c>
      <c r="W57" s="154">
        <f>+ROUND((W41*(1+'No. PRODUCTOS'!$K$28)),0)</f>
        <v>0</v>
      </c>
      <c r="X57" s="154">
        <f>+ROUND((X41*(1+'No. PRODUCTOS'!$K$29)),0)</f>
        <v>0</v>
      </c>
      <c r="Y57" s="154">
        <f>+ROUND((Y41*(1+'No. PRODUCTOS'!$K$30)),0)</f>
        <v>0</v>
      </c>
      <c r="Z57" s="154">
        <f>+ROUND((Z41*(1+'No. PRODUCTOS'!$K$31)),0)</f>
        <v>0</v>
      </c>
      <c r="AA57" s="154">
        <f>+ROUND((AA41*(1+'No. PRODUCTOS'!$K$32)),0)</f>
        <v>0</v>
      </c>
      <c r="AB57" s="154">
        <f>+ROUND((AB41*(1+'No. PRODUCTOS'!$K$33)),0)</f>
        <v>0</v>
      </c>
      <c r="AC57" s="154">
        <f>+ROUND((AC41*(1+'No. PRODUCTOS'!$K$34)),0)</f>
        <v>0</v>
      </c>
      <c r="AD57" s="154">
        <f>+ROUND((AD41*(1+'No. PRODUCTOS'!$K$35)),0)</f>
        <v>0</v>
      </c>
      <c r="AE57" s="154">
        <f>+ROUND((AE41*(1+'No. PRODUCTOS'!$K$36)),0)</f>
        <v>0</v>
      </c>
      <c r="AF57" s="25"/>
      <c r="AG57" s="87" t="s">
        <v>91</v>
      </c>
    </row>
    <row r="58" spans="1:34" ht="16" thickBot="1" x14ac:dyDescent="0.4">
      <c r="A58" s="25" t="s">
        <v>86</v>
      </c>
      <c r="B58" s="20">
        <f t="shared" ref="B58:AE58" si="53">+B57*B56</f>
        <v>44840000</v>
      </c>
      <c r="C58" s="20">
        <f t="shared" si="53"/>
        <v>77880000</v>
      </c>
      <c r="D58" s="20">
        <f t="shared" si="53"/>
        <v>84960000</v>
      </c>
      <c r="E58" s="20">
        <f t="shared" si="53"/>
        <v>0</v>
      </c>
      <c r="F58" s="20">
        <f t="shared" si="53"/>
        <v>0</v>
      </c>
      <c r="G58" s="20">
        <f t="shared" si="53"/>
        <v>0</v>
      </c>
      <c r="H58" s="20">
        <f t="shared" si="53"/>
        <v>0</v>
      </c>
      <c r="I58" s="20">
        <f t="shared" si="53"/>
        <v>0</v>
      </c>
      <c r="J58" s="20">
        <f t="shared" si="53"/>
        <v>0</v>
      </c>
      <c r="K58" s="20">
        <f t="shared" si="53"/>
        <v>0</v>
      </c>
      <c r="L58" s="20">
        <f t="shared" si="53"/>
        <v>0</v>
      </c>
      <c r="M58" s="20">
        <f t="shared" si="53"/>
        <v>0</v>
      </c>
      <c r="N58" s="20">
        <f t="shared" si="53"/>
        <v>0</v>
      </c>
      <c r="O58" s="20">
        <f t="shared" si="53"/>
        <v>0</v>
      </c>
      <c r="P58" s="20">
        <f t="shared" si="53"/>
        <v>0</v>
      </c>
      <c r="Q58" s="20">
        <f t="shared" si="53"/>
        <v>0</v>
      </c>
      <c r="R58" s="20">
        <f t="shared" si="53"/>
        <v>0</v>
      </c>
      <c r="S58" s="20">
        <f t="shared" si="53"/>
        <v>0</v>
      </c>
      <c r="T58" s="20">
        <f t="shared" si="53"/>
        <v>0</v>
      </c>
      <c r="U58" s="20">
        <f t="shared" si="53"/>
        <v>0</v>
      </c>
      <c r="V58" s="20">
        <f t="shared" si="53"/>
        <v>0</v>
      </c>
      <c r="W58" s="20">
        <f t="shared" si="53"/>
        <v>0</v>
      </c>
      <c r="X58" s="20">
        <f t="shared" si="53"/>
        <v>0</v>
      </c>
      <c r="Y58" s="20">
        <f t="shared" si="53"/>
        <v>0</v>
      </c>
      <c r="Z58" s="20">
        <f t="shared" si="53"/>
        <v>0</v>
      </c>
      <c r="AA58" s="20">
        <f t="shared" si="53"/>
        <v>0</v>
      </c>
      <c r="AB58" s="20">
        <f t="shared" si="53"/>
        <v>0</v>
      </c>
      <c r="AC58" s="20">
        <f t="shared" si="53"/>
        <v>0</v>
      </c>
      <c r="AD58" s="20">
        <f t="shared" si="53"/>
        <v>0</v>
      </c>
      <c r="AE58" s="20">
        <f t="shared" si="53"/>
        <v>0</v>
      </c>
      <c r="AF58" s="20">
        <f>SUM(B58:AE58)</f>
        <v>207680000</v>
      </c>
      <c r="AG58" s="88">
        <f>+AF58/12</f>
        <v>17306666.666666668</v>
      </c>
    </row>
    <row r="59" spans="1:34" ht="16" thickBot="1" x14ac:dyDescent="0.4">
      <c r="A59" s="84" t="s">
        <v>88</v>
      </c>
      <c r="B59" s="134">
        <f t="shared" ref="B59:AE59" si="54">+IF(B58=0,0,B58/$AF58)</f>
        <v>0.21590909090909091</v>
      </c>
      <c r="C59" s="134">
        <f t="shared" si="54"/>
        <v>0.375</v>
      </c>
      <c r="D59" s="134">
        <f t="shared" si="54"/>
        <v>0.40909090909090912</v>
      </c>
      <c r="E59" s="134">
        <f t="shared" si="54"/>
        <v>0</v>
      </c>
      <c r="F59" s="134">
        <f t="shared" si="54"/>
        <v>0</v>
      </c>
      <c r="G59" s="134">
        <f t="shared" si="54"/>
        <v>0</v>
      </c>
      <c r="H59" s="134">
        <f t="shared" si="54"/>
        <v>0</v>
      </c>
      <c r="I59" s="134">
        <f t="shared" si="54"/>
        <v>0</v>
      </c>
      <c r="J59" s="134">
        <f t="shared" si="54"/>
        <v>0</v>
      </c>
      <c r="K59" s="134">
        <f t="shared" si="54"/>
        <v>0</v>
      </c>
      <c r="L59" s="134">
        <f t="shared" si="54"/>
        <v>0</v>
      </c>
      <c r="M59" s="134">
        <f t="shared" si="54"/>
        <v>0</v>
      </c>
      <c r="N59" s="134">
        <f t="shared" si="54"/>
        <v>0</v>
      </c>
      <c r="O59" s="134">
        <f t="shared" si="54"/>
        <v>0</v>
      </c>
      <c r="P59" s="134">
        <f t="shared" si="54"/>
        <v>0</v>
      </c>
      <c r="Q59" s="134">
        <f t="shared" si="54"/>
        <v>0</v>
      </c>
      <c r="R59" s="134">
        <f t="shared" si="54"/>
        <v>0</v>
      </c>
      <c r="S59" s="134">
        <f t="shared" si="54"/>
        <v>0</v>
      </c>
      <c r="T59" s="134">
        <f t="shared" si="54"/>
        <v>0</v>
      </c>
      <c r="U59" s="134">
        <f t="shared" si="54"/>
        <v>0</v>
      </c>
      <c r="V59" s="134">
        <f t="shared" si="54"/>
        <v>0</v>
      </c>
      <c r="W59" s="134">
        <f t="shared" si="54"/>
        <v>0</v>
      </c>
      <c r="X59" s="134">
        <f t="shared" si="54"/>
        <v>0</v>
      </c>
      <c r="Y59" s="134">
        <f t="shared" si="54"/>
        <v>0</v>
      </c>
      <c r="Z59" s="134">
        <f t="shared" si="54"/>
        <v>0</v>
      </c>
      <c r="AA59" s="134">
        <f t="shared" si="54"/>
        <v>0</v>
      </c>
      <c r="AB59" s="134">
        <f t="shared" si="54"/>
        <v>0</v>
      </c>
      <c r="AC59" s="134">
        <f t="shared" si="54"/>
        <v>0</v>
      </c>
      <c r="AD59" s="134">
        <f t="shared" si="54"/>
        <v>0</v>
      </c>
      <c r="AE59" s="134">
        <f t="shared" si="54"/>
        <v>0</v>
      </c>
      <c r="AF59" s="195">
        <f>SUM(B59:AE59)</f>
        <v>1</v>
      </c>
    </row>
    <row r="60" spans="1:34" x14ac:dyDescent="0.25">
      <c r="A60" s="25"/>
      <c r="B60" s="85"/>
      <c r="C60" s="85"/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</row>
    <row r="61" spans="1:34" ht="15.5" x14ac:dyDescent="0.35">
      <c r="A61" s="25" t="s">
        <v>89</v>
      </c>
      <c r="B61" s="86">
        <f t="shared" ref="B61:O61" si="55">+B58-B53*B57</f>
        <v>23712477.600000001</v>
      </c>
      <c r="C61" s="86">
        <f t="shared" si="55"/>
        <v>58467886.079999998</v>
      </c>
      <c r="D61" s="86">
        <f t="shared" si="55"/>
        <v>69147924.480000004</v>
      </c>
      <c r="E61" s="86">
        <f t="shared" si="55"/>
        <v>0</v>
      </c>
      <c r="F61" s="86">
        <f t="shared" si="55"/>
        <v>0</v>
      </c>
      <c r="G61" s="86">
        <f t="shared" si="55"/>
        <v>0</v>
      </c>
      <c r="H61" s="86">
        <f t="shared" si="55"/>
        <v>0</v>
      </c>
      <c r="I61" s="86">
        <f t="shared" si="55"/>
        <v>0</v>
      </c>
      <c r="J61" s="86">
        <f t="shared" si="55"/>
        <v>0</v>
      </c>
      <c r="K61" s="86">
        <f t="shared" si="55"/>
        <v>0</v>
      </c>
      <c r="L61" s="86">
        <f t="shared" si="55"/>
        <v>0</v>
      </c>
      <c r="M61" s="86">
        <f t="shared" si="55"/>
        <v>0</v>
      </c>
      <c r="N61" s="86">
        <f t="shared" si="55"/>
        <v>0</v>
      </c>
      <c r="O61" s="86">
        <f t="shared" si="55"/>
        <v>0</v>
      </c>
      <c r="P61" s="86">
        <f t="shared" ref="P61:AE61" si="56">+P58-P53*P57</f>
        <v>0</v>
      </c>
      <c r="Q61" s="86">
        <f t="shared" si="56"/>
        <v>0</v>
      </c>
      <c r="R61" s="86">
        <f t="shared" si="56"/>
        <v>0</v>
      </c>
      <c r="S61" s="86">
        <f t="shared" si="56"/>
        <v>0</v>
      </c>
      <c r="T61" s="86">
        <f t="shared" si="56"/>
        <v>0</v>
      </c>
      <c r="U61" s="86">
        <f t="shared" si="56"/>
        <v>0</v>
      </c>
      <c r="V61" s="86">
        <f t="shared" ref="V61:AA61" si="57">+V58-V53*V57</f>
        <v>0</v>
      </c>
      <c r="W61" s="86">
        <f t="shared" si="57"/>
        <v>0</v>
      </c>
      <c r="X61" s="86">
        <f t="shared" si="57"/>
        <v>0</v>
      </c>
      <c r="Y61" s="86">
        <f t="shared" si="57"/>
        <v>0</v>
      </c>
      <c r="Z61" s="86">
        <f t="shared" si="57"/>
        <v>0</v>
      </c>
      <c r="AA61" s="86">
        <f t="shared" si="57"/>
        <v>0</v>
      </c>
      <c r="AB61" s="86">
        <f>+AB58-AB53*AB57</f>
        <v>0</v>
      </c>
      <c r="AC61" s="86">
        <f t="shared" si="56"/>
        <v>0</v>
      </c>
      <c r="AD61" s="86">
        <f t="shared" si="56"/>
        <v>0</v>
      </c>
      <c r="AE61" s="86">
        <f t="shared" si="56"/>
        <v>0</v>
      </c>
      <c r="AF61" s="86">
        <f>SUM(B61:AE61)</f>
        <v>151328288.16000003</v>
      </c>
    </row>
    <row r="62" spans="1:34" ht="16" thickBot="1" x14ac:dyDescent="0.4">
      <c r="A62" s="84" t="s">
        <v>111</v>
      </c>
      <c r="B62" s="134">
        <f t="shared" ref="B62:AE62" si="58">+IF(B61=0,0,B61/$AF61)</f>
        <v>0.15669560455827466</v>
      </c>
      <c r="C62" s="134">
        <f t="shared" si="58"/>
        <v>0.38636455081142307</v>
      </c>
      <c r="D62" s="134">
        <f t="shared" si="58"/>
        <v>0.45693984463030213</v>
      </c>
      <c r="E62" s="134">
        <f t="shared" si="58"/>
        <v>0</v>
      </c>
      <c r="F62" s="134">
        <f t="shared" si="58"/>
        <v>0</v>
      </c>
      <c r="G62" s="134">
        <f t="shared" si="58"/>
        <v>0</v>
      </c>
      <c r="H62" s="134">
        <f t="shared" si="58"/>
        <v>0</v>
      </c>
      <c r="I62" s="134">
        <f t="shared" si="58"/>
        <v>0</v>
      </c>
      <c r="J62" s="134">
        <f t="shared" si="58"/>
        <v>0</v>
      </c>
      <c r="K62" s="134">
        <f t="shared" si="58"/>
        <v>0</v>
      </c>
      <c r="L62" s="134">
        <f t="shared" si="58"/>
        <v>0</v>
      </c>
      <c r="M62" s="134">
        <f t="shared" si="58"/>
        <v>0</v>
      </c>
      <c r="N62" s="134">
        <f t="shared" si="58"/>
        <v>0</v>
      </c>
      <c r="O62" s="134">
        <f t="shared" si="58"/>
        <v>0</v>
      </c>
      <c r="P62" s="134">
        <f t="shared" si="58"/>
        <v>0</v>
      </c>
      <c r="Q62" s="134">
        <f t="shared" si="58"/>
        <v>0</v>
      </c>
      <c r="R62" s="134">
        <f t="shared" si="58"/>
        <v>0</v>
      </c>
      <c r="S62" s="134">
        <f t="shared" si="58"/>
        <v>0</v>
      </c>
      <c r="T62" s="134">
        <f t="shared" si="58"/>
        <v>0</v>
      </c>
      <c r="U62" s="134">
        <f t="shared" si="58"/>
        <v>0</v>
      </c>
      <c r="V62" s="134">
        <f t="shared" si="58"/>
        <v>0</v>
      </c>
      <c r="W62" s="134">
        <f t="shared" si="58"/>
        <v>0</v>
      </c>
      <c r="X62" s="134">
        <f t="shared" si="58"/>
        <v>0</v>
      </c>
      <c r="Y62" s="134">
        <f t="shared" si="58"/>
        <v>0</v>
      </c>
      <c r="Z62" s="134">
        <f t="shared" si="58"/>
        <v>0</v>
      </c>
      <c r="AA62" s="134">
        <f t="shared" si="58"/>
        <v>0</v>
      </c>
      <c r="AB62" s="134">
        <f t="shared" si="58"/>
        <v>0</v>
      </c>
      <c r="AC62" s="134">
        <f t="shared" si="58"/>
        <v>0</v>
      </c>
      <c r="AD62" s="134">
        <f t="shared" si="58"/>
        <v>0</v>
      </c>
      <c r="AE62" s="134">
        <f t="shared" si="58"/>
        <v>0</v>
      </c>
      <c r="AF62" s="195">
        <f>SUM(B62:AE62)</f>
        <v>0.99999999999999989</v>
      </c>
    </row>
    <row r="63" spans="1:34" x14ac:dyDescent="0.25">
      <c r="A63" s="25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</row>
    <row r="64" spans="1:34" ht="16" thickBot="1" x14ac:dyDescent="0.4">
      <c r="A64" s="84" t="s">
        <v>90</v>
      </c>
      <c r="B64" s="21">
        <f t="shared" ref="B64:O64" si="59">+B62*$AF$16</f>
        <v>12259629.057232572</v>
      </c>
      <c r="C64" s="21">
        <f t="shared" si="59"/>
        <v>30228582.908659525</v>
      </c>
      <c r="D64" s="21">
        <f t="shared" si="59"/>
        <v>35750288.034107894</v>
      </c>
      <c r="E64" s="21">
        <f t="shared" si="59"/>
        <v>0</v>
      </c>
      <c r="F64" s="21">
        <f t="shared" si="59"/>
        <v>0</v>
      </c>
      <c r="G64" s="21">
        <f t="shared" si="59"/>
        <v>0</v>
      </c>
      <c r="H64" s="21">
        <f t="shared" si="59"/>
        <v>0</v>
      </c>
      <c r="I64" s="21">
        <f t="shared" si="59"/>
        <v>0</v>
      </c>
      <c r="J64" s="21">
        <f t="shared" si="59"/>
        <v>0</v>
      </c>
      <c r="K64" s="21">
        <f t="shared" si="59"/>
        <v>0</v>
      </c>
      <c r="L64" s="21">
        <f t="shared" si="59"/>
        <v>0</v>
      </c>
      <c r="M64" s="21">
        <f t="shared" si="59"/>
        <v>0</v>
      </c>
      <c r="N64" s="21">
        <f t="shared" si="59"/>
        <v>0</v>
      </c>
      <c r="O64" s="21">
        <f t="shared" si="59"/>
        <v>0</v>
      </c>
      <c r="P64" s="21">
        <f t="shared" ref="P64:AE64" si="60">+P62*$AF$16</f>
        <v>0</v>
      </c>
      <c r="Q64" s="21">
        <f t="shared" si="60"/>
        <v>0</v>
      </c>
      <c r="R64" s="21">
        <f t="shared" si="60"/>
        <v>0</v>
      </c>
      <c r="S64" s="21">
        <f t="shared" si="60"/>
        <v>0</v>
      </c>
      <c r="T64" s="21">
        <f t="shared" si="60"/>
        <v>0</v>
      </c>
      <c r="U64" s="21">
        <f t="shared" si="60"/>
        <v>0</v>
      </c>
      <c r="V64" s="21">
        <f t="shared" ref="V64:AA64" si="61">+V62*$AF$16</f>
        <v>0</v>
      </c>
      <c r="W64" s="21">
        <f t="shared" si="61"/>
        <v>0</v>
      </c>
      <c r="X64" s="21">
        <f t="shared" si="61"/>
        <v>0</v>
      </c>
      <c r="Y64" s="21">
        <f t="shared" si="61"/>
        <v>0</v>
      </c>
      <c r="Z64" s="21">
        <f t="shared" si="61"/>
        <v>0</v>
      </c>
      <c r="AA64" s="21">
        <f t="shared" si="61"/>
        <v>0</v>
      </c>
      <c r="AB64" s="21">
        <f>+AB62*$AF$16</f>
        <v>0</v>
      </c>
      <c r="AC64" s="21">
        <f t="shared" si="60"/>
        <v>0</v>
      </c>
      <c r="AD64" s="21">
        <f t="shared" si="60"/>
        <v>0</v>
      </c>
      <c r="AE64" s="21">
        <f t="shared" si="60"/>
        <v>0</v>
      </c>
      <c r="AF64" s="21">
        <f>+'COSTO TOTAL'!B36+'COSTOS IND.'!D23*(1+INSUMOS!H4)*(1+INSUMOS!I4)*(1+INSUMOS!J4)</f>
        <v>76424100</v>
      </c>
    </row>
    <row r="66" spans="1:34" ht="18.5" thickBot="1" x14ac:dyDescent="0.45">
      <c r="U66" s="24" t="str">
        <f>+A67</f>
        <v>QUINTO AÑO</v>
      </c>
      <c r="V66" s="24"/>
      <c r="W66" s="24"/>
      <c r="X66" s="24"/>
      <c r="Y66" s="24"/>
      <c r="Z66" s="24"/>
      <c r="AA66" s="24"/>
      <c r="AB66" s="24"/>
      <c r="AF66" s="24" t="str">
        <f>+A67</f>
        <v>QUINTO AÑO</v>
      </c>
    </row>
    <row r="67" spans="1:34" ht="18.5" thickBot="1" x14ac:dyDescent="0.45">
      <c r="A67" s="24" t="s">
        <v>189</v>
      </c>
      <c r="B67" s="28" t="str">
        <f t="shared" ref="B67:O67" si="62">+B51</f>
        <v>Tratamientos faciales</v>
      </c>
      <c r="C67" s="28" t="str">
        <f t="shared" si="62"/>
        <v>Tratamientos corporales</v>
      </c>
      <c r="D67" s="28" t="str">
        <f t="shared" si="62"/>
        <v>SPA</v>
      </c>
      <c r="E67" s="28">
        <f t="shared" si="62"/>
        <v>0</v>
      </c>
      <c r="F67" s="28">
        <f t="shared" si="62"/>
        <v>0</v>
      </c>
      <c r="G67" s="28">
        <f t="shared" si="62"/>
        <v>0</v>
      </c>
      <c r="H67" s="28">
        <f t="shared" si="62"/>
        <v>0</v>
      </c>
      <c r="I67" s="28">
        <f t="shared" si="62"/>
        <v>0</v>
      </c>
      <c r="J67" s="28">
        <f t="shared" si="62"/>
        <v>0</v>
      </c>
      <c r="K67" s="28">
        <f t="shared" si="62"/>
        <v>0</v>
      </c>
      <c r="L67" s="28">
        <f t="shared" si="62"/>
        <v>0</v>
      </c>
      <c r="M67" s="28">
        <f t="shared" si="62"/>
        <v>0</v>
      </c>
      <c r="N67" s="28">
        <f t="shared" si="62"/>
        <v>0</v>
      </c>
      <c r="O67" s="28">
        <f t="shared" si="62"/>
        <v>0</v>
      </c>
      <c r="P67" s="28">
        <f t="shared" ref="P67:AE67" si="63">+P51</f>
        <v>0</v>
      </c>
      <c r="Q67" s="28">
        <f t="shared" si="63"/>
        <v>0</v>
      </c>
      <c r="R67" s="28">
        <f t="shared" si="63"/>
        <v>0</v>
      </c>
      <c r="S67" s="28">
        <f t="shared" si="63"/>
        <v>0</v>
      </c>
      <c r="T67" s="28">
        <f t="shared" si="63"/>
        <v>0</v>
      </c>
      <c r="U67" s="28">
        <f t="shared" si="63"/>
        <v>0</v>
      </c>
      <c r="V67" s="28">
        <f t="shared" ref="V67:AA67" si="64">+V51</f>
        <v>0</v>
      </c>
      <c r="W67" s="28">
        <f t="shared" si="64"/>
        <v>0</v>
      </c>
      <c r="X67" s="28">
        <f t="shared" si="64"/>
        <v>0</v>
      </c>
      <c r="Y67" s="28">
        <f t="shared" si="64"/>
        <v>0</v>
      </c>
      <c r="Z67" s="28">
        <f t="shared" si="64"/>
        <v>0</v>
      </c>
      <c r="AA67" s="28">
        <f t="shared" si="64"/>
        <v>0</v>
      </c>
      <c r="AB67" s="28">
        <f>+AB51</f>
        <v>0</v>
      </c>
      <c r="AC67" s="28">
        <f t="shared" si="63"/>
        <v>0</v>
      </c>
      <c r="AD67" s="28">
        <f t="shared" si="63"/>
        <v>0</v>
      </c>
      <c r="AE67" s="28">
        <f t="shared" si="63"/>
        <v>0</v>
      </c>
      <c r="AF67" s="83" t="s">
        <v>87</v>
      </c>
      <c r="AG67" s="42" t="s">
        <v>68</v>
      </c>
    </row>
    <row r="68" spans="1:34" ht="15.5" x14ac:dyDescent="0.35">
      <c r="A68" s="119" t="str">
        <f>+A52</f>
        <v>Incremento de costos en % (Inflación proyectada)</v>
      </c>
      <c r="B68" s="152">
        <f>+'PERSONAL DIRECTO'!C164</f>
        <v>0</v>
      </c>
      <c r="C68" s="152">
        <f>+B68</f>
        <v>0</v>
      </c>
      <c r="D68" s="152">
        <f t="shared" ref="D68:AE68" si="65">+C68</f>
        <v>0</v>
      </c>
      <c r="E68" s="152">
        <f t="shared" si="65"/>
        <v>0</v>
      </c>
      <c r="F68" s="152">
        <f t="shared" si="65"/>
        <v>0</v>
      </c>
      <c r="G68" s="152">
        <f t="shared" si="65"/>
        <v>0</v>
      </c>
      <c r="H68" s="152">
        <f t="shared" si="65"/>
        <v>0</v>
      </c>
      <c r="I68" s="152">
        <f t="shared" si="65"/>
        <v>0</v>
      </c>
      <c r="J68" s="152">
        <f t="shared" si="65"/>
        <v>0</v>
      </c>
      <c r="K68" s="152">
        <f t="shared" si="65"/>
        <v>0</v>
      </c>
      <c r="L68" s="152">
        <f t="shared" si="65"/>
        <v>0</v>
      </c>
      <c r="M68" s="152">
        <f t="shared" si="65"/>
        <v>0</v>
      </c>
      <c r="N68" s="152">
        <f t="shared" si="65"/>
        <v>0</v>
      </c>
      <c r="O68" s="152">
        <f t="shared" si="65"/>
        <v>0</v>
      </c>
      <c r="P68" s="152">
        <f t="shared" si="65"/>
        <v>0</v>
      </c>
      <c r="Q68" s="152">
        <f t="shared" si="65"/>
        <v>0</v>
      </c>
      <c r="R68" s="152">
        <f t="shared" si="65"/>
        <v>0</v>
      </c>
      <c r="S68" s="152">
        <f t="shared" si="65"/>
        <v>0</v>
      </c>
      <c r="T68" s="152">
        <f t="shared" si="65"/>
        <v>0</v>
      </c>
      <c r="U68" s="152">
        <f t="shared" si="65"/>
        <v>0</v>
      </c>
      <c r="V68" s="152">
        <f t="shared" si="65"/>
        <v>0</v>
      </c>
      <c r="W68" s="152">
        <f t="shared" si="65"/>
        <v>0</v>
      </c>
      <c r="X68" s="152">
        <f t="shared" si="65"/>
        <v>0</v>
      </c>
      <c r="Y68" s="152">
        <f t="shared" si="65"/>
        <v>0</v>
      </c>
      <c r="Z68" s="152">
        <f t="shared" si="65"/>
        <v>0</v>
      </c>
      <c r="AA68" s="152">
        <f t="shared" si="65"/>
        <v>0</v>
      </c>
      <c r="AB68" s="152">
        <f t="shared" si="65"/>
        <v>0</v>
      </c>
      <c r="AC68" s="152">
        <f t="shared" si="65"/>
        <v>0</v>
      </c>
      <c r="AD68" s="152">
        <f t="shared" si="65"/>
        <v>0</v>
      </c>
      <c r="AE68" s="152">
        <f t="shared" si="65"/>
        <v>0</v>
      </c>
      <c r="AF68" s="38"/>
      <c r="AG68" s="38"/>
    </row>
    <row r="69" spans="1:34" ht="16" thickBot="1" x14ac:dyDescent="0.4">
      <c r="A69" s="25" t="s">
        <v>251</v>
      </c>
      <c r="B69" s="158">
        <f t="shared" ref="B69:AE69" si="66">+B53*(1+B68)</f>
        <v>17904.68</v>
      </c>
      <c r="C69" s="158">
        <f t="shared" si="66"/>
        <v>13709.12</v>
      </c>
      <c r="D69" s="158">
        <f t="shared" si="66"/>
        <v>8375.0399999999991</v>
      </c>
      <c r="E69" s="158">
        <f t="shared" si="66"/>
        <v>0</v>
      </c>
      <c r="F69" s="158">
        <f t="shared" si="66"/>
        <v>0</v>
      </c>
      <c r="G69" s="158">
        <f t="shared" si="66"/>
        <v>0</v>
      </c>
      <c r="H69" s="158">
        <f t="shared" si="66"/>
        <v>0</v>
      </c>
      <c r="I69" s="158">
        <f t="shared" si="66"/>
        <v>0</v>
      </c>
      <c r="J69" s="158">
        <f t="shared" si="66"/>
        <v>0</v>
      </c>
      <c r="K69" s="158">
        <f t="shared" si="66"/>
        <v>0</v>
      </c>
      <c r="L69" s="158">
        <f t="shared" si="66"/>
        <v>0</v>
      </c>
      <c r="M69" s="158">
        <f t="shared" si="66"/>
        <v>0</v>
      </c>
      <c r="N69" s="158">
        <f t="shared" si="66"/>
        <v>0</v>
      </c>
      <c r="O69" s="158">
        <f t="shared" si="66"/>
        <v>0</v>
      </c>
      <c r="P69" s="158">
        <f t="shared" si="66"/>
        <v>0</v>
      </c>
      <c r="Q69" s="158">
        <f t="shared" si="66"/>
        <v>0</v>
      </c>
      <c r="R69" s="158">
        <f t="shared" si="66"/>
        <v>0</v>
      </c>
      <c r="S69" s="158">
        <f t="shared" si="66"/>
        <v>0</v>
      </c>
      <c r="T69" s="158">
        <f t="shared" si="66"/>
        <v>0</v>
      </c>
      <c r="U69" s="158">
        <f t="shared" si="66"/>
        <v>0</v>
      </c>
      <c r="V69" s="158">
        <f t="shared" si="66"/>
        <v>0</v>
      </c>
      <c r="W69" s="158">
        <f t="shared" si="66"/>
        <v>0</v>
      </c>
      <c r="X69" s="158">
        <f t="shared" si="66"/>
        <v>0</v>
      </c>
      <c r="Y69" s="158">
        <f t="shared" si="66"/>
        <v>0</v>
      </c>
      <c r="Z69" s="158">
        <f t="shared" si="66"/>
        <v>0</v>
      </c>
      <c r="AA69" s="158">
        <f t="shared" si="66"/>
        <v>0</v>
      </c>
      <c r="AB69" s="158">
        <f t="shared" si="66"/>
        <v>0</v>
      </c>
      <c r="AC69" s="158">
        <f t="shared" si="66"/>
        <v>0</v>
      </c>
      <c r="AD69" s="158">
        <f t="shared" si="66"/>
        <v>0</v>
      </c>
      <c r="AE69" s="158">
        <f t="shared" si="66"/>
        <v>0</v>
      </c>
      <c r="AF69" s="20">
        <f>+'COSTO TOTAL'!B51-'COSTO POR PRODUCTO'!AF80</f>
        <v>63628984.400000006</v>
      </c>
      <c r="AG69" s="89">
        <f>+AF69+AF80-'COSTO TOTAL'!B51</f>
        <v>0</v>
      </c>
      <c r="AH69" s="99"/>
    </row>
    <row r="70" spans="1:34" ht="16" thickBot="1" x14ac:dyDescent="0.4">
      <c r="A70" s="84" t="s">
        <v>82</v>
      </c>
      <c r="B70" s="134">
        <f t="shared" ref="B70:O70" si="67">+B54</f>
        <v>0.53518136842105268</v>
      </c>
      <c r="C70" s="134">
        <f t="shared" si="67"/>
        <v>0.75367141818181815</v>
      </c>
      <c r="D70" s="134">
        <f t="shared" si="67"/>
        <v>0.81880891111111109</v>
      </c>
      <c r="E70" s="134">
        <f t="shared" si="67"/>
        <v>0</v>
      </c>
      <c r="F70" s="134">
        <f t="shared" si="67"/>
        <v>0</v>
      </c>
      <c r="G70" s="134">
        <f t="shared" si="67"/>
        <v>0</v>
      </c>
      <c r="H70" s="134">
        <f t="shared" si="67"/>
        <v>0</v>
      </c>
      <c r="I70" s="134">
        <f t="shared" si="67"/>
        <v>0</v>
      </c>
      <c r="J70" s="134">
        <f t="shared" si="67"/>
        <v>0</v>
      </c>
      <c r="K70" s="134">
        <f t="shared" si="67"/>
        <v>0</v>
      </c>
      <c r="L70" s="134">
        <f t="shared" si="67"/>
        <v>0</v>
      </c>
      <c r="M70" s="134">
        <f t="shared" si="67"/>
        <v>0</v>
      </c>
      <c r="N70" s="134">
        <f t="shared" si="67"/>
        <v>0</v>
      </c>
      <c r="O70" s="134">
        <f t="shared" si="67"/>
        <v>0</v>
      </c>
      <c r="P70" s="134">
        <f t="shared" ref="P70:AE70" si="68">+P54</f>
        <v>0</v>
      </c>
      <c r="Q70" s="134">
        <f t="shared" si="68"/>
        <v>0</v>
      </c>
      <c r="R70" s="134">
        <f t="shared" si="68"/>
        <v>0</v>
      </c>
      <c r="S70" s="134">
        <f t="shared" si="68"/>
        <v>0</v>
      </c>
      <c r="T70" s="134">
        <f t="shared" si="68"/>
        <v>0</v>
      </c>
      <c r="U70" s="134">
        <f t="shared" si="68"/>
        <v>0</v>
      </c>
      <c r="V70" s="134">
        <f t="shared" ref="V70:AA70" si="69">+V54</f>
        <v>0</v>
      </c>
      <c r="W70" s="134">
        <f t="shared" si="69"/>
        <v>0</v>
      </c>
      <c r="X70" s="134">
        <f t="shared" si="69"/>
        <v>0</v>
      </c>
      <c r="Y70" s="134">
        <f t="shared" si="69"/>
        <v>0</v>
      </c>
      <c r="Z70" s="134">
        <f t="shared" si="69"/>
        <v>0</v>
      </c>
      <c r="AA70" s="134">
        <f t="shared" si="69"/>
        <v>0</v>
      </c>
      <c r="AB70" s="134">
        <f>+AB54</f>
        <v>0</v>
      </c>
      <c r="AC70" s="134">
        <f t="shared" si="68"/>
        <v>0</v>
      </c>
      <c r="AD70" s="134">
        <f t="shared" si="68"/>
        <v>0</v>
      </c>
      <c r="AE70" s="134">
        <f t="shared" si="68"/>
        <v>0</v>
      </c>
      <c r="AF70" s="195"/>
    </row>
    <row r="71" spans="1:34" x14ac:dyDescent="0.25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</row>
    <row r="72" spans="1:34" ht="16" thickBot="1" x14ac:dyDescent="0.4">
      <c r="A72" s="25" t="s">
        <v>85</v>
      </c>
      <c r="B72" s="158">
        <f>+B56*(1+B68)</f>
        <v>38000</v>
      </c>
      <c r="C72" s="158">
        <f t="shared" ref="C72:AE72" si="70">+C56*(1+C68)</f>
        <v>55000</v>
      </c>
      <c r="D72" s="158">
        <f t="shared" si="70"/>
        <v>45000</v>
      </c>
      <c r="E72" s="158">
        <f t="shared" si="70"/>
        <v>0</v>
      </c>
      <c r="F72" s="158">
        <f t="shared" si="70"/>
        <v>0</v>
      </c>
      <c r="G72" s="158">
        <f t="shared" si="70"/>
        <v>0</v>
      </c>
      <c r="H72" s="158">
        <f t="shared" si="70"/>
        <v>0</v>
      </c>
      <c r="I72" s="158">
        <f t="shared" si="70"/>
        <v>0</v>
      </c>
      <c r="J72" s="158">
        <f t="shared" si="70"/>
        <v>0</v>
      </c>
      <c r="K72" s="158">
        <f t="shared" si="70"/>
        <v>0</v>
      </c>
      <c r="L72" s="158">
        <f t="shared" si="70"/>
        <v>0</v>
      </c>
      <c r="M72" s="158">
        <f t="shared" si="70"/>
        <v>0</v>
      </c>
      <c r="N72" s="158">
        <f t="shared" si="70"/>
        <v>0</v>
      </c>
      <c r="O72" s="158">
        <f t="shared" si="70"/>
        <v>0</v>
      </c>
      <c r="P72" s="158">
        <f t="shared" si="70"/>
        <v>0</v>
      </c>
      <c r="Q72" s="158">
        <f t="shared" si="70"/>
        <v>0</v>
      </c>
      <c r="R72" s="158">
        <f t="shared" si="70"/>
        <v>0</v>
      </c>
      <c r="S72" s="158">
        <f t="shared" si="70"/>
        <v>0</v>
      </c>
      <c r="T72" s="158">
        <f t="shared" si="70"/>
        <v>0</v>
      </c>
      <c r="U72" s="158">
        <f t="shared" si="70"/>
        <v>0</v>
      </c>
      <c r="V72" s="158">
        <f t="shared" si="70"/>
        <v>0</v>
      </c>
      <c r="W72" s="158">
        <f t="shared" si="70"/>
        <v>0</v>
      </c>
      <c r="X72" s="158">
        <f t="shared" si="70"/>
        <v>0</v>
      </c>
      <c r="Y72" s="158">
        <f t="shared" si="70"/>
        <v>0</v>
      </c>
      <c r="Z72" s="158">
        <f t="shared" si="70"/>
        <v>0</v>
      </c>
      <c r="AA72" s="158">
        <f t="shared" si="70"/>
        <v>0</v>
      </c>
      <c r="AB72" s="158">
        <f t="shared" si="70"/>
        <v>0</v>
      </c>
      <c r="AC72" s="158">
        <f t="shared" si="70"/>
        <v>0</v>
      </c>
      <c r="AD72" s="158">
        <f t="shared" si="70"/>
        <v>0</v>
      </c>
      <c r="AE72" s="158">
        <f t="shared" si="70"/>
        <v>0</v>
      </c>
      <c r="AF72" s="25"/>
    </row>
    <row r="73" spans="1:34" ht="15.5" x14ac:dyDescent="0.35">
      <c r="A73" s="25" t="s">
        <v>252</v>
      </c>
      <c r="B73" s="154">
        <f>+ROUND((B57*(1+'No. PRODUCTOS'!$M$7)),0)</f>
        <v>1263</v>
      </c>
      <c r="C73" s="154">
        <f>+ROUND((C57*(1+'No. PRODUCTOS'!$M$8)),0)</f>
        <v>1515</v>
      </c>
      <c r="D73" s="154">
        <f>+ROUND((D57*(1+'No. PRODUCTOS'!$M$9)),0)</f>
        <v>2020</v>
      </c>
      <c r="E73" s="154">
        <f>+ROUND((E57*(1+'No. PRODUCTOS'!$M$10)),0)</f>
        <v>0</v>
      </c>
      <c r="F73" s="154">
        <f>+ROUND((F57*(1+'No. PRODUCTOS'!$M$11)),0)</f>
        <v>0</v>
      </c>
      <c r="G73" s="154">
        <f>+ROUND((G57*(1+'No. PRODUCTOS'!$M$12)),0)</f>
        <v>0</v>
      </c>
      <c r="H73" s="154">
        <f>+ROUND((H57*(1+'No. PRODUCTOS'!$M$13)),0)</f>
        <v>0</v>
      </c>
      <c r="I73" s="154">
        <f>+ROUND((I57*(1+'No. PRODUCTOS'!$M$14)),0)</f>
        <v>0</v>
      </c>
      <c r="J73" s="154">
        <f>+ROUND((J57*(1+'No. PRODUCTOS'!$M$15)),0)</f>
        <v>0</v>
      </c>
      <c r="K73" s="154">
        <f>+ROUND((K57*(1+'No. PRODUCTOS'!$M$16)),0)</f>
        <v>0</v>
      </c>
      <c r="L73" s="154">
        <f>+ROUND((L57*(1+'No. PRODUCTOS'!$M$17)),0)</f>
        <v>0</v>
      </c>
      <c r="M73" s="154">
        <f>+ROUND((M57*(1+'No. PRODUCTOS'!$M$18)),0)</f>
        <v>0</v>
      </c>
      <c r="N73" s="154">
        <f>+ROUND((N57*(1+'No. PRODUCTOS'!$M$19)),0)</f>
        <v>0</v>
      </c>
      <c r="O73" s="154">
        <f>+ROUND((O57*(1+'No. PRODUCTOS'!$M$20)),0)</f>
        <v>0</v>
      </c>
      <c r="P73" s="154">
        <f>+ROUND((P57*(1+'No. PRODUCTOS'!$M$21)),0)</f>
        <v>0</v>
      </c>
      <c r="Q73" s="154">
        <f>+ROUND((Q57*(1+'No. PRODUCTOS'!$M$22)),0)</f>
        <v>0</v>
      </c>
      <c r="R73" s="154">
        <f>+ROUND((R57*(1+'No. PRODUCTOS'!$M$23)),0)</f>
        <v>0</v>
      </c>
      <c r="S73" s="154">
        <f>+ROUND((S57*(1+'No. PRODUCTOS'!$M$24)),0)</f>
        <v>0</v>
      </c>
      <c r="T73" s="154">
        <f>+ROUND((T57*(1+'No. PRODUCTOS'!$M$25)),0)</f>
        <v>0</v>
      </c>
      <c r="U73" s="154">
        <f>+ROUND((U57*(1+'No. PRODUCTOS'!$M$26)),0)</f>
        <v>0</v>
      </c>
      <c r="V73" s="154">
        <f>+ROUND((V57*(1+'No. PRODUCTOS'!$M$27)),0)</f>
        <v>0</v>
      </c>
      <c r="W73" s="154">
        <f>+ROUND((W57*(1+'No. PRODUCTOS'!$M$28)),0)</f>
        <v>0</v>
      </c>
      <c r="X73" s="154">
        <f>+ROUND((X57*(1+'No. PRODUCTOS'!$M$29)),0)</f>
        <v>0</v>
      </c>
      <c r="Y73" s="154">
        <f>+ROUND((Y57*(1+'No. PRODUCTOS'!$M$30)),0)</f>
        <v>0</v>
      </c>
      <c r="Z73" s="154">
        <f>+ROUND((Z57*(1+'No. PRODUCTOS'!$M$31)),0)</f>
        <v>0</v>
      </c>
      <c r="AA73" s="154">
        <f>+ROUND((AA57*(1+'No. PRODUCTOS'!$M$32)),0)</f>
        <v>0</v>
      </c>
      <c r="AB73" s="154">
        <f>+ROUND((AB57*(1+'No. PRODUCTOS'!$M$33)),0)</f>
        <v>0</v>
      </c>
      <c r="AC73" s="154">
        <f>+ROUND((AC57*(1+'No. PRODUCTOS'!$M$34)),0)</f>
        <v>0</v>
      </c>
      <c r="AD73" s="154">
        <f>+ROUND((AD57*(1+'No. PRODUCTOS'!$M$35)),0)</f>
        <v>0</v>
      </c>
      <c r="AE73" s="154">
        <f>+ROUND((AE57*(1+'No. PRODUCTOS'!$M$36)),0)</f>
        <v>0</v>
      </c>
      <c r="AF73" s="25"/>
      <c r="AG73" s="87" t="s">
        <v>91</v>
      </c>
    </row>
    <row r="74" spans="1:34" ht="16" thickBot="1" x14ac:dyDescent="0.4">
      <c r="A74" s="25" t="s">
        <v>86</v>
      </c>
      <c r="B74" s="20">
        <f t="shared" ref="B74:AE74" si="71">+B73*B72</f>
        <v>47994000</v>
      </c>
      <c r="C74" s="20">
        <f t="shared" si="71"/>
        <v>83325000</v>
      </c>
      <c r="D74" s="20">
        <f t="shared" si="71"/>
        <v>90900000</v>
      </c>
      <c r="E74" s="20">
        <f t="shared" si="71"/>
        <v>0</v>
      </c>
      <c r="F74" s="20">
        <f t="shared" si="71"/>
        <v>0</v>
      </c>
      <c r="G74" s="20">
        <f t="shared" si="71"/>
        <v>0</v>
      </c>
      <c r="H74" s="20">
        <f t="shared" si="71"/>
        <v>0</v>
      </c>
      <c r="I74" s="20">
        <f t="shared" si="71"/>
        <v>0</v>
      </c>
      <c r="J74" s="20">
        <f t="shared" si="71"/>
        <v>0</v>
      </c>
      <c r="K74" s="20">
        <f t="shared" si="71"/>
        <v>0</v>
      </c>
      <c r="L74" s="20">
        <f t="shared" si="71"/>
        <v>0</v>
      </c>
      <c r="M74" s="20">
        <f t="shared" si="71"/>
        <v>0</v>
      </c>
      <c r="N74" s="20">
        <f t="shared" si="71"/>
        <v>0</v>
      </c>
      <c r="O74" s="20">
        <f t="shared" si="71"/>
        <v>0</v>
      </c>
      <c r="P74" s="20">
        <f t="shared" si="71"/>
        <v>0</v>
      </c>
      <c r="Q74" s="20">
        <f t="shared" si="71"/>
        <v>0</v>
      </c>
      <c r="R74" s="20">
        <f t="shared" si="71"/>
        <v>0</v>
      </c>
      <c r="S74" s="20">
        <f t="shared" si="71"/>
        <v>0</v>
      </c>
      <c r="T74" s="20">
        <f t="shared" si="71"/>
        <v>0</v>
      </c>
      <c r="U74" s="20">
        <f t="shared" si="71"/>
        <v>0</v>
      </c>
      <c r="V74" s="20">
        <f t="shared" si="71"/>
        <v>0</v>
      </c>
      <c r="W74" s="20">
        <f t="shared" si="71"/>
        <v>0</v>
      </c>
      <c r="X74" s="20">
        <f t="shared" si="71"/>
        <v>0</v>
      </c>
      <c r="Y74" s="20">
        <f t="shared" si="71"/>
        <v>0</v>
      </c>
      <c r="Z74" s="20">
        <f t="shared" si="71"/>
        <v>0</v>
      </c>
      <c r="AA74" s="20">
        <f t="shared" si="71"/>
        <v>0</v>
      </c>
      <c r="AB74" s="20">
        <f t="shared" si="71"/>
        <v>0</v>
      </c>
      <c r="AC74" s="20">
        <f t="shared" si="71"/>
        <v>0</v>
      </c>
      <c r="AD74" s="20">
        <f t="shared" si="71"/>
        <v>0</v>
      </c>
      <c r="AE74" s="20">
        <f t="shared" si="71"/>
        <v>0</v>
      </c>
      <c r="AF74" s="20">
        <f>SUM(B74:AE74)</f>
        <v>222219000</v>
      </c>
      <c r="AG74" s="88">
        <f>+AF74/12</f>
        <v>18518250</v>
      </c>
    </row>
    <row r="75" spans="1:34" ht="16" thickBot="1" x14ac:dyDescent="0.4">
      <c r="A75" s="84" t="s">
        <v>88</v>
      </c>
      <c r="B75" s="134">
        <f t="shared" ref="B75:AE75" si="72">+IF(B74=0,0,B74/$AF74)</f>
        <v>0.21597613165390897</v>
      </c>
      <c r="C75" s="134">
        <f t="shared" si="72"/>
        <v>0.37496793703508702</v>
      </c>
      <c r="D75" s="134">
        <f t="shared" si="72"/>
        <v>0.40905593131100398</v>
      </c>
      <c r="E75" s="134">
        <f t="shared" si="72"/>
        <v>0</v>
      </c>
      <c r="F75" s="134">
        <f t="shared" si="72"/>
        <v>0</v>
      </c>
      <c r="G75" s="134">
        <f t="shared" si="72"/>
        <v>0</v>
      </c>
      <c r="H75" s="134">
        <f t="shared" si="72"/>
        <v>0</v>
      </c>
      <c r="I75" s="134">
        <f t="shared" si="72"/>
        <v>0</v>
      </c>
      <c r="J75" s="134">
        <f t="shared" si="72"/>
        <v>0</v>
      </c>
      <c r="K75" s="134">
        <f t="shared" si="72"/>
        <v>0</v>
      </c>
      <c r="L75" s="134">
        <f t="shared" si="72"/>
        <v>0</v>
      </c>
      <c r="M75" s="134">
        <f t="shared" si="72"/>
        <v>0</v>
      </c>
      <c r="N75" s="134">
        <f t="shared" si="72"/>
        <v>0</v>
      </c>
      <c r="O75" s="134">
        <f t="shared" si="72"/>
        <v>0</v>
      </c>
      <c r="P75" s="134">
        <f t="shared" si="72"/>
        <v>0</v>
      </c>
      <c r="Q75" s="134">
        <f t="shared" si="72"/>
        <v>0</v>
      </c>
      <c r="R75" s="134">
        <f t="shared" si="72"/>
        <v>0</v>
      </c>
      <c r="S75" s="134">
        <f t="shared" si="72"/>
        <v>0</v>
      </c>
      <c r="T75" s="134">
        <f t="shared" si="72"/>
        <v>0</v>
      </c>
      <c r="U75" s="134">
        <f t="shared" si="72"/>
        <v>0</v>
      </c>
      <c r="V75" s="134">
        <f t="shared" si="72"/>
        <v>0</v>
      </c>
      <c r="W75" s="134">
        <f t="shared" si="72"/>
        <v>0</v>
      </c>
      <c r="X75" s="134">
        <f t="shared" si="72"/>
        <v>0</v>
      </c>
      <c r="Y75" s="134">
        <f t="shared" si="72"/>
        <v>0</v>
      </c>
      <c r="Z75" s="134">
        <f t="shared" si="72"/>
        <v>0</v>
      </c>
      <c r="AA75" s="134">
        <f t="shared" si="72"/>
        <v>0</v>
      </c>
      <c r="AB75" s="134">
        <f t="shared" si="72"/>
        <v>0</v>
      </c>
      <c r="AC75" s="134">
        <f t="shared" si="72"/>
        <v>0</v>
      </c>
      <c r="AD75" s="134">
        <f t="shared" si="72"/>
        <v>0</v>
      </c>
      <c r="AE75" s="134">
        <f t="shared" si="72"/>
        <v>0</v>
      </c>
      <c r="AF75" s="195">
        <f>SUM(B75:AE75)</f>
        <v>1</v>
      </c>
    </row>
    <row r="76" spans="1:34" x14ac:dyDescent="0.25">
      <c r="A76" s="25"/>
      <c r="B76" s="85"/>
      <c r="C76" s="85"/>
      <c r="D76" s="85"/>
      <c r="E76" s="85"/>
      <c r="F76" s="85"/>
      <c r="G76" s="85"/>
      <c r="H76" s="85"/>
      <c r="I76" s="85"/>
      <c r="J76" s="85"/>
      <c r="K76" s="85"/>
      <c r="L76" s="85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  <c r="X76" s="85"/>
      <c r="Y76" s="85"/>
      <c r="Z76" s="85"/>
      <c r="AA76" s="85"/>
      <c r="AB76" s="85"/>
      <c r="AC76" s="85"/>
      <c r="AD76" s="85"/>
      <c r="AE76" s="85"/>
      <c r="AF76" s="85"/>
    </row>
    <row r="77" spans="1:34" ht="15.5" x14ac:dyDescent="0.35">
      <c r="A77" s="25" t="s">
        <v>89</v>
      </c>
      <c r="B77" s="86">
        <f t="shared" ref="B77:O77" si="73">+B74-B69*B73</f>
        <v>25380389.16</v>
      </c>
      <c r="C77" s="86">
        <f t="shared" si="73"/>
        <v>62555683.200000003</v>
      </c>
      <c r="D77" s="86">
        <f t="shared" si="73"/>
        <v>73982419.200000003</v>
      </c>
      <c r="E77" s="86">
        <f t="shared" si="73"/>
        <v>0</v>
      </c>
      <c r="F77" s="86">
        <f t="shared" si="73"/>
        <v>0</v>
      </c>
      <c r="G77" s="86">
        <f t="shared" si="73"/>
        <v>0</v>
      </c>
      <c r="H77" s="86">
        <f t="shared" si="73"/>
        <v>0</v>
      </c>
      <c r="I77" s="86">
        <f t="shared" si="73"/>
        <v>0</v>
      </c>
      <c r="J77" s="86">
        <f t="shared" si="73"/>
        <v>0</v>
      </c>
      <c r="K77" s="86">
        <f t="shared" si="73"/>
        <v>0</v>
      </c>
      <c r="L77" s="86">
        <f t="shared" si="73"/>
        <v>0</v>
      </c>
      <c r="M77" s="86">
        <f t="shared" si="73"/>
        <v>0</v>
      </c>
      <c r="N77" s="86">
        <f t="shared" si="73"/>
        <v>0</v>
      </c>
      <c r="O77" s="86">
        <f t="shared" si="73"/>
        <v>0</v>
      </c>
      <c r="P77" s="86">
        <f t="shared" ref="P77:AE77" si="74">+P74-P69*P73</f>
        <v>0</v>
      </c>
      <c r="Q77" s="86">
        <f t="shared" si="74"/>
        <v>0</v>
      </c>
      <c r="R77" s="86">
        <f t="shared" si="74"/>
        <v>0</v>
      </c>
      <c r="S77" s="86">
        <f t="shared" si="74"/>
        <v>0</v>
      </c>
      <c r="T77" s="86">
        <f t="shared" si="74"/>
        <v>0</v>
      </c>
      <c r="U77" s="86">
        <f t="shared" si="74"/>
        <v>0</v>
      </c>
      <c r="V77" s="86">
        <f t="shared" ref="V77:AA77" si="75">+V74-V69*V73</f>
        <v>0</v>
      </c>
      <c r="W77" s="86">
        <f t="shared" si="75"/>
        <v>0</v>
      </c>
      <c r="X77" s="86">
        <f t="shared" si="75"/>
        <v>0</v>
      </c>
      <c r="Y77" s="86">
        <f t="shared" si="75"/>
        <v>0</v>
      </c>
      <c r="Z77" s="86">
        <f t="shared" si="75"/>
        <v>0</v>
      </c>
      <c r="AA77" s="86">
        <f t="shared" si="75"/>
        <v>0</v>
      </c>
      <c r="AB77" s="86">
        <f>+AB74-AB69*AB73</f>
        <v>0</v>
      </c>
      <c r="AC77" s="86">
        <f t="shared" si="74"/>
        <v>0</v>
      </c>
      <c r="AD77" s="86">
        <f t="shared" si="74"/>
        <v>0</v>
      </c>
      <c r="AE77" s="86">
        <f t="shared" si="74"/>
        <v>0</v>
      </c>
      <c r="AF77" s="86">
        <f>SUM(B77:AE77)</f>
        <v>161918491.56</v>
      </c>
    </row>
    <row r="78" spans="1:34" ht="16" thickBot="1" x14ac:dyDescent="0.4">
      <c r="A78" s="84" t="s">
        <v>111</v>
      </c>
      <c r="B78" s="134">
        <f t="shared" ref="B78:AE78" si="76">+IF(B77=0,0,B77/$AF77)</f>
        <v>0.15674793481259133</v>
      </c>
      <c r="C78" s="134">
        <f t="shared" si="76"/>
        <v>0.38634057541735167</v>
      </c>
      <c r="D78" s="134">
        <f t="shared" si="76"/>
        <v>0.45691148977005702</v>
      </c>
      <c r="E78" s="134">
        <f t="shared" si="76"/>
        <v>0</v>
      </c>
      <c r="F78" s="134">
        <f t="shared" si="76"/>
        <v>0</v>
      </c>
      <c r="G78" s="134">
        <f t="shared" si="76"/>
        <v>0</v>
      </c>
      <c r="H78" s="134">
        <f t="shared" si="76"/>
        <v>0</v>
      </c>
      <c r="I78" s="134">
        <f t="shared" si="76"/>
        <v>0</v>
      </c>
      <c r="J78" s="134">
        <f t="shared" si="76"/>
        <v>0</v>
      </c>
      <c r="K78" s="134">
        <f t="shared" si="76"/>
        <v>0</v>
      </c>
      <c r="L78" s="134">
        <f t="shared" si="76"/>
        <v>0</v>
      </c>
      <c r="M78" s="134">
        <f t="shared" si="76"/>
        <v>0</v>
      </c>
      <c r="N78" s="134">
        <f t="shared" si="76"/>
        <v>0</v>
      </c>
      <c r="O78" s="134">
        <f t="shared" si="76"/>
        <v>0</v>
      </c>
      <c r="P78" s="134">
        <f t="shared" si="76"/>
        <v>0</v>
      </c>
      <c r="Q78" s="134">
        <f t="shared" si="76"/>
        <v>0</v>
      </c>
      <c r="R78" s="134">
        <f t="shared" si="76"/>
        <v>0</v>
      </c>
      <c r="S78" s="134">
        <f t="shared" si="76"/>
        <v>0</v>
      </c>
      <c r="T78" s="134">
        <f t="shared" si="76"/>
        <v>0</v>
      </c>
      <c r="U78" s="134">
        <f t="shared" si="76"/>
        <v>0</v>
      </c>
      <c r="V78" s="134">
        <f t="shared" si="76"/>
        <v>0</v>
      </c>
      <c r="W78" s="134">
        <f t="shared" si="76"/>
        <v>0</v>
      </c>
      <c r="X78" s="134">
        <f t="shared" si="76"/>
        <v>0</v>
      </c>
      <c r="Y78" s="134">
        <f t="shared" si="76"/>
        <v>0</v>
      </c>
      <c r="Z78" s="134">
        <f t="shared" si="76"/>
        <v>0</v>
      </c>
      <c r="AA78" s="134">
        <f t="shared" si="76"/>
        <v>0</v>
      </c>
      <c r="AB78" s="134">
        <f t="shared" si="76"/>
        <v>0</v>
      </c>
      <c r="AC78" s="134">
        <f t="shared" si="76"/>
        <v>0</v>
      </c>
      <c r="AD78" s="134">
        <f t="shared" si="76"/>
        <v>0</v>
      </c>
      <c r="AE78" s="134">
        <f t="shared" si="76"/>
        <v>0</v>
      </c>
      <c r="AF78" s="195">
        <f>SUM(B78:AE78)</f>
        <v>1</v>
      </c>
    </row>
    <row r="79" spans="1:34" x14ac:dyDescent="0.25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</row>
    <row r="80" spans="1:34" ht="16" thickBot="1" x14ac:dyDescent="0.4">
      <c r="A80" s="84" t="s">
        <v>90</v>
      </c>
      <c r="B80" s="21">
        <f t="shared" ref="B80:O80" si="77">+B78*$AF$16</f>
        <v>12263723.297834927</v>
      </c>
      <c r="C80" s="21">
        <f t="shared" si="77"/>
        <v>30226707.10979047</v>
      </c>
      <c r="D80" s="21">
        <f t="shared" si="77"/>
        <v>35748069.592374608</v>
      </c>
      <c r="E80" s="21">
        <f t="shared" si="77"/>
        <v>0</v>
      </c>
      <c r="F80" s="21">
        <f t="shared" si="77"/>
        <v>0</v>
      </c>
      <c r="G80" s="21">
        <f t="shared" si="77"/>
        <v>0</v>
      </c>
      <c r="H80" s="21">
        <f t="shared" si="77"/>
        <v>0</v>
      </c>
      <c r="I80" s="21">
        <f t="shared" si="77"/>
        <v>0</v>
      </c>
      <c r="J80" s="21">
        <f t="shared" si="77"/>
        <v>0</v>
      </c>
      <c r="K80" s="21">
        <f t="shared" si="77"/>
        <v>0</v>
      </c>
      <c r="L80" s="21">
        <f t="shared" si="77"/>
        <v>0</v>
      </c>
      <c r="M80" s="21">
        <f t="shared" si="77"/>
        <v>0</v>
      </c>
      <c r="N80" s="21">
        <f t="shared" si="77"/>
        <v>0</v>
      </c>
      <c r="O80" s="21">
        <f t="shared" si="77"/>
        <v>0</v>
      </c>
      <c r="P80" s="21">
        <f t="shared" ref="P80:AE80" si="78">+P78*$AF$16</f>
        <v>0</v>
      </c>
      <c r="Q80" s="21">
        <f t="shared" si="78"/>
        <v>0</v>
      </c>
      <c r="R80" s="21">
        <f t="shared" si="78"/>
        <v>0</v>
      </c>
      <c r="S80" s="21">
        <f t="shared" si="78"/>
        <v>0</v>
      </c>
      <c r="T80" s="21">
        <f t="shared" si="78"/>
        <v>0</v>
      </c>
      <c r="U80" s="21">
        <f t="shared" si="78"/>
        <v>0</v>
      </c>
      <c r="V80" s="21">
        <f t="shared" ref="V80:AA80" si="79">+V78*$AF$16</f>
        <v>0</v>
      </c>
      <c r="W80" s="21">
        <f t="shared" si="79"/>
        <v>0</v>
      </c>
      <c r="X80" s="21">
        <f t="shared" si="79"/>
        <v>0</v>
      </c>
      <c r="Y80" s="21">
        <f t="shared" si="79"/>
        <v>0</v>
      </c>
      <c r="Z80" s="21">
        <f t="shared" si="79"/>
        <v>0</v>
      </c>
      <c r="AA80" s="21">
        <f t="shared" si="79"/>
        <v>0</v>
      </c>
      <c r="AB80" s="21">
        <f>+AB78*$AF$16</f>
        <v>0</v>
      </c>
      <c r="AC80" s="21">
        <f t="shared" si="78"/>
        <v>0</v>
      </c>
      <c r="AD80" s="21">
        <f t="shared" si="78"/>
        <v>0</v>
      </c>
      <c r="AE80" s="21">
        <f t="shared" si="78"/>
        <v>0</v>
      </c>
      <c r="AF80" s="21">
        <f>+'COSTO TOTAL'!B46+'COSTOS IND.'!D23*(1+INSUMOS!H4)*(1+INSUMOS!I4)*(1+INSUMOS!J4)*(1+INSUMOS!K4)</f>
        <v>75592500</v>
      </c>
    </row>
  </sheetData>
  <sheetProtection password="CC07" sheet="1" objects="1" scenarios="1" formatCells="0" formatColumns="0" formatRows="0" insertColumns="0" insertRows="0" insertHyperlinks="0" deleteColumns="0" deleteRows="0" sort="0" autoFilter="0" pivotTables="0"/>
  <mergeCells count="1">
    <mergeCell ref="A2:Q2"/>
  </mergeCells>
  <phoneticPr fontId="0" type="noConversion"/>
  <pageMargins left="0.75" right="0.75" top="1" bottom="1" header="0" footer="0"/>
  <pageSetup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51"/>
  <sheetViews>
    <sheetView zoomScale="120" zoomScaleNormal="120" workbookViewId="0">
      <selection activeCell="B7" sqref="B7"/>
    </sheetView>
  </sheetViews>
  <sheetFormatPr baseColWidth="10" defaultRowHeight="12.5" x14ac:dyDescent="0.25"/>
  <cols>
    <col min="1" max="1" width="47.6328125" customWidth="1"/>
    <col min="2" max="2" width="23.1796875" bestFit="1" customWidth="1"/>
    <col min="3" max="3" width="22.36328125" bestFit="1" customWidth="1"/>
    <col min="4" max="4" width="12.6328125" bestFit="1" customWidth="1"/>
    <col min="5" max="5" width="11.6328125" bestFit="1" customWidth="1"/>
  </cols>
  <sheetData>
    <row r="1" spans="1:5" ht="18" x14ac:dyDescent="0.4">
      <c r="A1" s="422" t="str">
        <f>+'No. PRODUCTOS'!A2:F2</f>
        <v>Centro de estetica la aurora</v>
      </c>
      <c r="B1" s="422"/>
      <c r="C1" s="422"/>
    </row>
    <row r="2" spans="1:5" ht="18" x14ac:dyDescent="0.4">
      <c r="A2" s="422" t="s">
        <v>253</v>
      </c>
      <c r="B2" s="422"/>
      <c r="C2" s="422"/>
    </row>
    <row r="3" spans="1:5" ht="13" thickBot="1" x14ac:dyDescent="0.3"/>
    <row r="4" spans="1:5" ht="16" thickBot="1" x14ac:dyDescent="0.4">
      <c r="A4" s="29" t="s">
        <v>162</v>
      </c>
      <c r="B4" s="164" t="s">
        <v>56</v>
      </c>
      <c r="C4" s="164" t="s">
        <v>57</v>
      </c>
    </row>
    <row r="5" spans="1:5" ht="15.5" x14ac:dyDescent="0.35">
      <c r="A5" s="63" t="s">
        <v>54</v>
      </c>
      <c r="B5" s="19">
        <f>+INSUMOS!E1205</f>
        <v>41262600</v>
      </c>
      <c r="C5" s="45">
        <f>+IF(B5=0,0,B5/$B$11)</f>
        <v>0.32956018209514304</v>
      </c>
    </row>
    <row r="6" spans="1:5" ht="15.5" x14ac:dyDescent="0.35">
      <c r="A6" s="34" t="s">
        <v>53</v>
      </c>
      <c r="B6" s="20">
        <f>+'PERSONAL DIRECTO'!E39</f>
        <v>43680000</v>
      </c>
      <c r="C6" s="46">
        <f>+IF(B6=0,0,B6/$B$11)</f>
        <v>0.34886770959454444</v>
      </c>
    </row>
    <row r="7" spans="1:5" ht="15.5" x14ac:dyDescent="0.35">
      <c r="A7" s="34" t="s">
        <v>196</v>
      </c>
      <c r="B7" s="20">
        <f>+IF('PERS-POR TAREAS'!CO29=" ",0,'PERS-POR TAREAS'!CO29)</f>
        <v>5703952.8000000007</v>
      </c>
      <c r="C7" s="46">
        <f>+IF(B7=0,0,B7/$B$11)</f>
        <v>4.5556889857403589E-2</v>
      </c>
      <c r="D7" s="121"/>
      <c r="E7" s="121"/>
    </row>
    <row r="8" spans="1:5" ht="15.5" x14ac:dyDescent="0.35">
      <c r="A8" s="34" t="s">
        <v>48</v>
      </c>
      <c r="B8" s="20">
        <f>+'COSTOS IND.'!D23+'COSTOS IND.'!D63+'COSTOS IND.'!D74+'COSTOS IND.'!D85+'COSTOS IND.'!D96+'COSTOS IND.'!D107+'COSTOS IND.'!D118+'COSTOS IND.'!D129+'COSTOS IND.'!D140+'COSTOS IND.'!D151+'COSTOS IND.'!D162+'COSTOS IND.'!D173+'COSTOS IND.'!D184+'COSTOS IND.'!D195+'COSTOS IND.'!D206+'COSTOS IND.'!D217+'COSTOS IND.'!D228+'COSTOS IND.'!D239+'COSTOS IND.'!D250+'COSTOS IND.'!D261+'COSTOS IND.'!D272+'COSTOS IND.'!D283+'COSTOS IND.'!D294+'COSTOS IND.'!D305+'COSTOS IND.'!D316+'COSTOS IND.'!D327+'COSTOS IND.'!D338+'COSTOS IND.'!D349+'COSTOS IND.'!D360+'COSTOS IND.'!D371+'COSTOS IND.'!D382</f>
        <v>34558500</v>
      </c>
      <c r="C8" s="46">
        <f>+IF(B8=0,0,B8/$B$11)</f>
        <v>0.27601521845290894</v>
      </c>
      <c r="D8" s="121"/>
      <c r="E8" s="121"/>
    </row>
    <row r="9" spans="1:5" ht="15.5" x14ac:dyDescent="0.35">
      <c r="A9" s="34" t="s">
        <v>55</v>
      </c>
      <c r="B9" s="20"/>
      <c r="C9" s="46">
        <f>+IF(B9=0,0,B9/$B$11)</f>
        <v>0</v>
      </c>
      <c r="D9" s="121"/>
    </row>
    <row r="10" spans="1:5" ht="16" thickBot="1" x14ac:dyDescent="0.4">
      <c r="A10" s="84"/>
      <c r="B10" s="21"/>
      <c r="C10" s="101"/>
      <c r="D10" s="121"/>
    </row>
    <row r="11" spans="1:5" ht="16" thickBot="1" x14ac:dyDescent="0.4">
      <c r="A11" s="27" t="s">
        <v>254</v>
      </c>
      <c r="B11" s="47">
        <f>SUM(B5:B10)</f>
        <v>125205052.8</v>
      </c>
      <c r="C11" s="48">
        <f>+IF(B11=0,0,B11/$B$11)</f>
        <v>1</v>
      </c>
      <c r="D11" s="121"/>
    </row>
    <row r="13" spans="1:5" ht="13" thickBot="1" x14ac:dyDescent="0.3"/>
    <row r="14" spans="1:5" s="68" customFormat="1" ht="16" thickBot="1" x14ac:dyDescent="0.4">
      <c r="A14" s="29" t="s">
        <v>193</v>
      </c>
      <c r="B14" s="164" t="s">
        <v>56</v>
      </c>
      <c r="C14" s="164" t="s">
        <v>57</v>
      </c>
    </row>
    <row r="15" spans="1:5" s="68" customFormat="1" ht="15.5" x14ac:dyDescent="0.35">
      <c r="A15" s="63" t="s">
        <v>54</v>
      </c>
      <c r="B15" s="19">
        <f>+INSUMOS!H71</f>
        <v>43325730</v>
      </c>
      <c r="C15" s="45">
        <f>+IF(B15=0,0,B15/B$21)</f>
        <v>0.33880526244565323</v>
      </c>
      <c r="D15" s="274"/>
    </row>
    <row r="16" spans="1:5" s="68" customFormat="1" ht="15.5" x14ac:dyDescent="0.35">
      <c r="A16" s="34" t="s">
        <v>53</v>
      </c>
      <c r="B16" s="20">
        <f>+'PERSONAL DIRECTO'!E79</f>
        <v>43176000</v>
      </c>
      <c r="C16" s="46">
        <f>+IF(B16=0,0,B16/B$21)</f>
        <v>0.33763438057139539</v>
      </c>
      <c r="D16" s="274"/>
    </row>
    <row r="17" spans="1:4" s="68" customFormat="1" ht="15.5" x14ac:dyDescent="0.35">
      <c r="A17" s="34" t="s">
        <v>196</v>
      </c>
      <c r="B17" s="20">
        <f>+'PERS-POR TAREAS'!CO55</f>
        <v>6817742.4000000004</v>
      </c>
      <c r="C17" s="46">
        <f>+IF(B17=0,0,B17/B$21)</f>
        <v>5.3314439320903718E-2</v>
      </c>
      <c r="D17" s="274"/>
    </row>
    <row r="18" spans="1:4" s="68" customFormat="1" ht="15.5" x14ac:dyDescent="0.35">
      <c r="A18" s="34" t="s">
        <v>48</v>
      </c>
      <c r="B18" s="20">
        <f>+'COSTOS IND.'!$D$23*(1+INSUMOS!$H$4)+'COSTOS IND.'!$B$63*(1+INSUMOS!$H$4)*'No. PRODUCTOS'!$H$7+'COSTOS IND.'!$B$74*(1+INSUMOS!$H$4)*'No. PRODUCTOS'!$H$8+'COSTOS IND.'!$B$85*(1+INSUMOS!$H$4)*'No. PRODUCTOS'!$H$9+'COSTOS IND.'!$B$96*(1+INSUMOS!$H$4)*'No. PRODUCTOS'!$H$10+'COSTOS IND.'!$B$107*(1+INSUMOS!$H$4)*'No. PRODUCTOS'!$H$11+'COSTOS IND.'!$B$118*(1+INSUMOS!$H$4)*'No. PRODUCTOS'!$H$12+'COSTOS IND.'!$B$129*(1+INSUMOS!$H$4)*'No. PRODUCTOS'!$H$13+'COSTOS IND.'!$B$140*(1+INSUMOS!$H$4)*'No. PRODUCTOS'!$H$14+'COSTOS IND.'!$B$151*(1+INSUMOS!$H$4)*'No. PRODUCTOS'!$H$15+'COSTOS IND.'!$B$162*(1+INSUMOS!$H$4)*'No. PRODUCTOS'!$H$16+'COSTOS IND.'!$B$173*(1+INSUMOS!$H$4)*'No. PRODUCTOS'!$H$17+'COSTOS IND.'!$B$184*(1+INSUMOS!$H$4)*'No. PRODUCTOS'!$H$18+'COSTOS IND.'!$B$195*(1+INSUMOS!$H$4)*'No. PRODUCTOS'!$H$19+'COSTOS IND.'!$B$206*(1+INSUMOS!$H$4)*'No. PRODUCTOS'!$H$20+'COSTOS IND.'!$B$217*(1+INSUMOS!$H$4)*'No. PRODUCTOS'!$H$21+'COSTOS IND.'!$B$228*(1+INSUMOS!$H$4)*'No. PRODUCTOS'!$H$22+'COSTOS IND.'!$B$239*(1+INSUMOS!$H$4)*'No. PRODUCTOS'!$H$23+'COSTOS IND.'!$B$250*(1+INSUMOS!$H$4)*'No. PRODUCTOS'!$H$24+'COSTOS IND.'!$B$261*(1+INSUMOS!$H$4)*'No. PRODUCTOS'!$H$25+'COSTOS IND.'!$B$272*(1+INSUMOS!$H$4)*'No. PRODUCTOS'!$H$26+'COSTOS IND.'!$B$283*(1+INSUMOS!$H$4)*'No. PRODUCTOS'!$H$27+'COSTOS IND.'!$B$294*(1+INSUMOS!$H$4)*'No. PRODUCTOS'!$H$28+'COSTOS IND.'!$B$305*(1+INSUMOS!$H$4)*'No. PRODUCTOS'!$H$29+'COSTOS IND.'!$B$316*(1+INSUMOS!$H$4)*'No. PRODUCTOS'!$H$30+'COSTOS IND.'!$B$327*(1+INSUMOS!$H$4)*'No. PRODUCTOS'!$H$31+'COSTOS IND.'!$B$338*(1+INSUMOS!$H$4)*'No. PRODUCTOS'!$H$32+'COSTOS IND.'!$B$349*(1+INSUMOS!$H$4)*'No. PRODUCTOS'!$H$33+'COSTOS IND.'!$B$360*(1+INSUMOS!$H$4)*'No. PRODUCTOS'!$H$34+'COSTOS IND.'!$B$371*(1+INSUMOS!$H$4)*'No. PRODUCTOS'!$H$35+'COSTOS IND.'!$B$382*(1+INSUMOS!$H$4)*'No. PRODUCTOS'!$H$36</f>
        <v>34558500</v>
      </c>
      <c r="C18" s="46">
        <f>+IF(B18=0,0,B18/B$21)</f>
        <v>0.27024591766204764</v>
      </c>
      <c r="D18" s="274"/>
    </row>
    <row r="19" spans="1:4" s="68" customFormat="1" ht="15.5" x14ac:dyDescent="0.35">
      <c r="A19" s="34" t="s">
        <v>55</v>
      </c>
      <c r="B19" s="20"/>
      <c r="C19" s="46">
        <f>+IF(B19=0,0,B19/B$21)</f>
        <v>0</v>
      </c>
    </row>
    <row r="20" spans="1:4" s="68" customFormat="1" ht="16" thickBot="1" x14ac:dyDescent="0.4">
      <c r="A20" s="84"/>
      <c r="B20" s="21"/>
      <c r="C20" s="101"/>
    </row>
    <row r="21" spans="1:4" s="68" customFormat="1" ht="16" thickBot="1" x14ac:dyDescent="0.4">
      <c r="A21" s="27" t="s">
        <v>254</v>
      </c>
      <c r="B21" s="47">
        <f>SUM(B15:B20)</f>
        <v>127877972.40000001</v>
      </c>
      <c r="C21" s="48">
        <f>+IF(B21=0,0,B21/$B$21)</f>
        <v>1</v>
      </c>
    </row>
    <row r="22" spans="1:4" s="68" customFormat="1" x14ac:dyDescent="0.25"/>
    <row r="23" spans="1:4" s="68" customFormat="1" ht="13" thickBot="1" x14ac:dyDescent="0.3"/>
    <row r="24" spans="1:4" s="68" customFormat="1" ht="16" thickBot="1" x14ac:dyDescent="0.4">
      <c r="A24" s="29" t="s">
        <v>194</v>
      </c>
      <c r="B24" s="28" t="s">
        <v>56</v>
      </c>
      <c r="C24" s="28" t="s">
        <v>57</v>
      </c>
    </row>
    <row r="25" spans="1:4" s="68" customFormat="1" ht="15.5" x14ac:dyDescent="0.35">
      <c r="A25" s="63" t="s">
        <v>54</v>
      </c>
      <c r="B25" s="19">
        <f>+INSUMOS!I71</f>
        <v>45931538</v>
      </c>
      <c r="C25" s="45">
        <f>+IF(B25=0,0,B25/$B$31)</f>
        <v>0.34996509365563011</v>
      </c>
    </row>
    <row r="26" spans="1:4" s="68" customFormat="1" ht="15.5" x14ac:dyDescent="0.35">
      <c r="A26" s="34" t="s">
        <v>53</v>
      </c>
      <c r="B26" s="20">
        <f>+'PERSONAL DIRECTO'!E119</f>
        <v>42537600</v>
      </c>
      <c r="C26" s="46">
        <f>+IF(B26=0,0,B26/B$31)</f>
        <v>0.32410574119868862</v>
      </c>
    </row>
    <row r="27" spans="1:4" ht="15.5" x14ac:dyDescent="0.35">
      <c r="A27" s="34" t="s">
        <v>196</v>
      </c>
      <c r="B27" s="20">
        <f>+'PERS-POR TAREAS'!CO81</f>
        <v>8218417.1999999993</v>
      </c>
      <c r="C27" s="46">
        <f>+IF(B27=0,0,B27/$B$31)</f>
        <v>6.2618394034596472E-2</v>
      </c>
    </row>
    <row r="28" spans="1:4" ht="15.5" x14ac:dyDescent="0.35">
      <c r="A28" s="34" t="s">
        <v>48</v>
      </c>
      <c r="B28" s="20">
        <f>+'COSTOS IND.'!$D$23*(1+INSUMOS!$H$4)*(1+INSUMOS!$I$4)+'COSTOS IND.'!$B$63*(1+INSUMOS!$H$4)*(1+INSUMOS!$I$4)*'No. PRODUCTOS'!$J$7+'COSTOS IND.'!$B$74*(1+INSUMOS!$H$4)*(1+INSUMOS!$I$4)*'No. PRODUCTOS'!$J$8+'COSTOS IND.'!$B$85*(1+INSUMOS!$H$4)*(1+INSUMOS!$I$4)*'No. PRODUCTOS'!$J$9+'COSTOS IND.'!$B$96*(1+INSUMOS!$H$4)*(1+INSUMOS!$I$4)*'No. PRODUCTOS'!$J$10+'COSTOS IND.'!$B$107*(1+INSUMOS!$H$4)*(1+INSUMOS!$I$4)*'No. PRODUCTOS'!$J$11+'COSTOS IND.'!$B$118*(1+INSUMOS!$H$4)*(1+INSUMOS!$I$4)*'No. PRODUCTOS'!$J$12+'COSTOS IND.'!$B$129*(1+INSUMOS!$H$4)*(1+INSUMOS!$I$4)*'No. PRODUCTOS'!$J$13+'COSTOS IND.'!$B$140*(1+INSUMOS!$H$4)*(1+INSUMOS!$I$4)*'No. PRODUCTOS'!$J$14+'COSTOS IND.'!$B$151*(1+INSUMOS!$H$4)*(1+INSUMOS!$I$4)*'No. PRODUCTOS'!$J$15+'COSTOS IND.'!$B$162*(1+INSUMOS!$H$4)*(1+INSUMOS!$I$4)*'No. PRODUCTOS'!$J$16+'COSTOS IND.'!$B$173*(1+INSUMOS!$H$4)*(1+INSUMOS!$I$4)*'No. PRODUCTOS'!$J$17+'COSTOS IND.'!$B$184*(1+INSUMOS!$H$4)*(1+INSUMOS!$I$4)*'No. PRODUCTOS'!$J$18+'COSTOS IND.'!$B$195*(1+INSUMOS!$H$4)*(1+INSUMOS!$I$4)*'No. PRODUCTOS'!$J$19+'COSTOS IND.'!$B$206*(1+INSUMOS!$H$4)*(1+INSUMOS!$I$4)*'No. PRODUCTOS'!$J$20+'COSTOS IND.'!$B$217*(1+INSUMOS!$H$4)*(1+INSUMOS!$I$4)*'No. PRODUCTOS'!$J$21+'COSTOS IND.'!$B$228*(1+INSUMOS!$H$4)*(1+INSUMOS!$I$4)*'No. PRODUCTOS'!$J$22+'COSTOS IND.'!$B$239*(1+INSUMOS!$H$4)*(1+INSUMOS!$I$4)*'No. PRODUCTOS'!$J$23+'COSTOS IND.'!$B$250*(1+INSUMOS!$H$4)*(1+INSUMOS!$I$4)*'No. PRODUCTOS'!$J$24+'COSTOS IND.'!$B$261*(1+INSUMOS!$H$4)*(1+INSUMOS!$I$4)*'No. PRODUCTOS'!$J$25+'COSTOS IND.'!$B$272*(1+INSUMOS!$H$4)*(1+INSUMOS!$I$4)*'No. PRODUCTOS'!$J$26+'COSTOS IND.'!$B$283*(1+INSUMOS!$H$4)*(1+INSUMOS!$I$4)*'No. PRODUCTOS'!$J$27+'COSTOS IND.'!$B$294*(1+INSUMOS!$H$4)*(1+INSUMOS!$I$4)*'No. PRODUCTOS'!$J$28+'COSTOS IND.'!$B$305*(1+INSUMOS!$H$4)*(1+INSUMOS!$I$4)*'No. PRODUCTOS'!$J$29+'COSTOS IND.'!$B$316*(1+INSUMOS!$H$4)*(1+INSUMOS!$I$4)*'No. PRODUCTOS'!$J$30+'COSTOS IND.'!$B$327*(1+INSUMOS!$H$4)*(1+INSUMOS!$I$4)*'No. PRODUCTOS'!$J$31+'COSTOS IND.'!$B$338*(1+INSUMOS!$H$4)*(1+INSUMOS!$I$4)*'No. PRODUCTOS'!$J$32+'COSTOS IND.'!$B$349*(1+INSUMOS!$H$4)*(1+INSUMOS!$I$4)*'No. PRODUCTOS'!$J$33+'COSTOS IND.'!$B$360*(1+INSUMOS!$H$4)*(1+INSUMOS!$I$4)*'No. PRODUCTOS'!$J$34+'COSTOS IND.'!$B$371*(1+INSUMOS!$H$4)*(1+INSUMOS!$I$4)*'No. PRODUCTOS'!$J$35+'COSTOS IND.'!$B$382*(1+INSUMOS!$H$4)*(1+INSUMOS!$I$4)*'No. PRODUCTOS'!$J$36</f>
        <v>34558500</v>
      </c>
      <c r="C28" s="46">
        <f>+IF(B28=0,0,B28/$B$31)</f>
        <v>0.26331077111108481</v>
      </c>
      <c r="D28" s="274"/>
    </row>
    <row r="29" spans="1:4" ht="15.5" x14ac:dyDescent="0.35">
      <c r="A29" s="34" t="s">
        <v>55</v>
      </c>
      <c r="B29" s="20"/>
      <c r="C29" s="46">
        <f>+IF(B29=0,0,B29/$B$31)</f>
        <v>0</v>
      </c>
    </row>
    <row r="30" spans="1:4" ht="16" thickBot="1" x14ac:dyDescent="0.4">
      <c r="A30" s="84"/>
      <c r="B30" s="21"/>
      <c r="C30" s="101"/>
    </row>
    <row r="31" spans="1:4" ht="16" thickBot="1" x14ac:dyDescent="0.4">
      <c r="A31" s="27" t="s">
        <v>254</v>
      </c>
      <c r="B31" s="47">
        <f>SUM(B25:B30)</f>
        <v>131246055.2</v>
      </c>
      <c r="C31" s="48">
        <f>+IF(B31=0,0,B31/$B$31)</f>
        <v>1</v>
      </c>
    </row>
    <row r="33" spans="1:3" ht="13" thickBot="1" x14ac:dyDescent="0.3"/>
    <row r="34" spans="1:3" ht="16" thickBot="1" x14ac:dyDescent="0.4">
      <c r="A34" s="29" t="s">
        <v>188</v>
      </c>
      <c r="B34" s="28" t="s">
        <v>56</v>
      </c>
      <c r="C34" s="28" t="s">
        <v>57</v>
      </c>
    </row>
    <row r="35" spans="1:3" ht="15.5" x14ac:dyDescent="0.35">
      <c r="A35" s="63" t="s">
        <v>54</v>
      </c>
      <c r="B35" s="19">
        <f>+INSUMOS!J71</f>
        <v>48689868</v>
      </c>
      <c r="C35" s="45">
        <f>+IF(B35=0,0,B35/$B$41)</f>
        <v>0.36110888022498155</v>
      </c>
    </row>
    <row r="36" spans="1:3" ht="15.5" x14ac:dyDescent="0.35">
      <c r="A36" s="34" t="s">
        <v>53</v>
      </c>
      <c r="B36" s="20">
        <f>+'PERSONAL DIRECTO'!E159</f>
        <v>41865600</v>
      </c>
      <c r="C36" s="46">
        <f>+IF(B36=0,0,B36/$B$41)</f>
        <v>0.31049663013970358</v>
      </c>
    </row>
    <row r="37" spans="1:3" ht="15.5" x14ac:dyDescent="0.35">
      <c r="A37" s="34" t="s">
        <v>196</v>
      </c>
      <c r="B37" s="20">
        <f>+'PERS-POR TAREAS'!CO107</f>
        <v>9720345.6000000015</v>
      </c>
      <c r="C37" s="46">
        <f>+IF(B37=0,0,B37/$B$41)</f>
        <v>7.2091037811312764E-2</v>
      </c>
    </row>
    <row r="38" spans="1:3" ht="15.5" x14ac:dyDescent="0.35">
      <c r="A38" s="34" t="s">
        <v>48</v>
      </c>
      <c r="B38" s="20">
        <f>+'COSTOS IND.'!$D$23*(1+INSUMOS!$H$4)*(1+INSUMOS!$I$4)*(1+INSUMOS!$J$4)+'COSTOS IND.'!$B$63*(1+INSUMOS!$H$4)*(1+INSUMOS!$I$4)*(1+INSUMOS!$J$4)*'No. PRODUCTOS'!$L$7+'COSTOS IND.'!$B$74*(1+INSUMOS!$H$4)*(1+INSUMOS!$I$4)*(1+INSUMOS!$J$4)*'No. PRODUCTOS'!$L$8+'COSTOS IND.'!$B$85*(1+INSUMOS!$H$4)*(1+INSUMOS!$I$4)*(1+INSUMOS!$J$4)*'No. PRODUCTOS'!$L$9+'COSTOS IND.'!$B$96*(1+INSUMOS!$H$4)*(1+INSUMOS!$I$4)*(1+INSUMOS!$J$4)*'No. PRODUCTOS'!$L$10+'COSTOS IND.'!$B$107*(1+INSUMOS!$H$4)*(1+INSUMOS!$I$4)*(1+INSUMOS!$J$4)*'No. PRODUCTOS'!$L$11+'COSTOS IND.'!$B$118*(1+INSUMOS!$H$4)*(1+INSUMOS!$I$4)*(1+INSUMOS!$J$4)*'No. PRODUCTOS'!$L$12+'COSTOS IND.'!$B$129*(1+INSUMOS!$H$4)*(1+INSUMOS!$I$4)*(1+INSUMOS!$J$4)*'No. PRODUCTOS'!$L$13+'COSTOS IND.'!$B$140*(1+INSUMOS!$H$4)*(1+INSUMOS!$I$4)*(1*INSUMOS!$J$4)*'No. PRODUCTOS'!$L$14+'COSTOS IND.'!$B$151*(1+INSUMOS!$H$4)*(1+INSUMOS!$I$4)*(1+INSUMOS!$J$4)*'No. PRODUCTOS'!$L$15+'COSTOS IND.'!$B$162*(1+INSUMOS!$H$4)*(1+INSUMOS!$I$4)*(1+INSUMOS!$J$4)*'No. PRODUCTOS'!$L$16+'COSTOS IND.'!$B$173*(1+INSUMOS!$H$4)*(1+INSUMOS!$I$4)*(1+INSUMOS!$J$4)*'No. PRODUCTOS'!$L$17+'COSTOS IND.'!$B$184*(1+INSUMOS!$H$4)*(1+INSUMOS!$I$4)*(1+INSUMOS!$J$4)*'No. PRODUCTOS'!$L$18+'COSTOS IND.'!$B$195*(1+INSUMOS!$H$4)*(1+INSUMOS!$I$4)*(1+INSUMOS!$J$4)*'No. PRODUCTOS'!$L$19+'COSTOS IND.'!$B$206*(1+INSUMOS!$H$4)*(1+INSUMOS!$I$4)*(1+INSUMOS!$J$4)*'No. PRODUCTOS'!$L$20+'COSTOS IND.'!$B$217*(1+INSUMOS!$H$4)*(1+INSUMOS!$I$4)*(1+INSUMOS!$J$4)*'No. PRODUCTOS'!$L$21+'COSTOS IND.'!$B$228*(1+INSUMOS!$H$4)*(1+INSUMOS!$I$4)*(1+INSUMOS!$J$4)*'No. PRODUCTOS'!$L$22+'COSTOS IND.'!$B$239*(1+INSUMOS!$H$4)*(1+INSUMOS!$I$4)*(1+INSUMOS!$J$4)*'No. PRODUCTOS'!$L$23+'COSTOS IND.'!$B$250*(1+INSUMOS!$H$4)*(1+INSUMOS!$I$4)*(1+INSUMOS!$J$4)*'No. PRODUCTOS'!$L$24+'COSTOS IND.'!$B$261*(1+INSUMOS!$H$4)*(1+INSUMOS!$I$4)*(1*INSUMOS!$J$4)*'No. PRODUCTOS'!$L$25+'COSTOS IND.'!$B$272*(1+INSUMOS!$H$4)*(1+INSUMOS!$I$4)*(1+INSUMOS!$J$4)*'No. PRODUCTOS'!$L$26+'COSTOS IND.'!$B$283*(1+INSUMOS!$H$4)*(1+INSUMOS!$I$4)*(1+INSUMOS!$J$4)*'No. PRODUCTOS'!$L$27+'COSTOS IND.'!$B$294*(1+INSUMOS!$H$4)*(1+INSUMOS!$I$4)*(1+INSUMOS!$J$4)*'No. PRODUCTOS'!$L$28+'COSTOS IND.'!$B$305*(1+INSUMOS!$H$4)*(1+INSUMOS!$I$4)*(1+INSUMOS!$J$4)*'No. PRODUCTOS'!$L$29+'COSTOS IND.'!$B$316*(1+INSUMOS!$H$4)*(1+INSUMOS!$I$4)*(1+INSUMOS!$J$4)*'No. PRODUCTOS'!$L$30+'COSTOS IND.'!$B$327*(1+INSUMOS!$H$4)*(1+INSUMOS!$I$4)*(1+INSUMOS!$J$4)*'No. PRODUCTOS'!$L$31+'COSTOS IND.'!$B$338*(1+INSUMOS!$H$4)*(1+INSUMOS!$I$4)*(1+INSUMOS!$J$4)*'No. PRODUCTOS'!$L$32+'COSTOS IND.'!$B$349*(1+INSUMOS!$H$4)*(1+INSUMOS!$I$4)*(1+INSUMOS!$J$4)*'No. PRODUCTOS'!$L$33+'COSTOS IND.'!$B$360*(1+INSUMOS!$H$4)*(1+INSUMOS!$I$4)*(1+INSUMOS!$J$4)*'No. PRODUCTOS'!$L$34+'COSTOS IND.'!$B$371*(1+INSUMOS!$H$4)*(1+INSUMOS!$I$4)*(1+INSUMOS!$J$4)*'No. PRODUCTOS'!$L$35+'COSTOS IND.'!$B$382*(1+INSUMOS!$H$4)*(1+INSUMOS!$I$4)*(1+INSUMOS!$J$4)*'No. PRODUCTOS'!$L$36</f>
        <v>34558500</v>
      </c>
      <c r="C38" s="46">
        <f>+IF(B38=0,0,B38/$B$41)</f>
        <v>0.25630345182400216</v>
      </c>
    </row>
    <row r="39" spans="1:3" ht="15.5" x14ac:dyDescent="0.35">
      <c r="A39" s="34" t="s">
        <v>55</v>
      </c>
      <c r="B39" s="20"/>
      <c r="C39" s="46">
        <f>+IF(B39=0,0,B39/$B$41)</f>
        <v>0</v>
      </c>
    </row>
    <row r="40" spans="1:3" ht="16" thickBot="1" x14ac:dyDescent="0.4">
      <c r="A40" s="84"/>
      <c r="B40" s="21"/>
      <c r="C40" s="101"/>
    </row>
    <row r="41" spans="1:3" ht="16" thickBot="1" x14ac:dyDescent="0.4">
      <c r="A41" s="27" t="s">
        <v>254</v>
      </c>
      <c r="B41" s="47">
        <f>SUM(B35:B40)</f>
        <v>134834313.59999999</v>
      </c>
      <c r="C41" s="48">
        <f>+IF(B41=0,0,B41/$B$41)</f>
        <v>1</v>
      </c>
    </row>
    <row r="43" spans="1:3" ht="13" thickBot="1" x14ac:dyDescent="0.3"/>
    <row r="44" spans="1:3" ht="16" thickBot="1" x14ac:dyDescent="0.4">
      <c r="A44" s="29" t="s">
        <v>189</v>
      </c>
      <c r="B44" s="28" t="s">
        <v>56</v>
      </c>
      <c r="C44" s="28" t="s">
        <v>57</v>
      </c>
    </row>
    <row r="45" spans="1:3" ht="15.5" x14ac:dyDescent="0.35">
      <c r="A45" s="63" t="s">
        <v>54</v>
      </c>
      <c r="B45" s="19">
        <f>+INSUMOS!K71</f>
        <v>52086074</v>
      </c>
      <c r="C45" s="45">
        <f>+IF(B45=0,0,B45/B$51)</f>
        <v>0.37412382309005171</v>
      </c>
    </row>
    <row r="46" spans="1:3" ht="15.5" x14ac:dyDescent="0.35">
      <c r="A46" s="34" t="s">
        <v>53</v>
      </c>
      <c r="B46" s="20">
        <f>+'PERSONAL DIRECTO'!E199</f>
        <v>41034000</v>
      </c>
      <c r="C46" s="46">
        <f>+IF(B46=0,0,B46/B$51)</f>
        <v>0.2947389921666429</v>
      </c>
    </row>
    <row r="47" spans="1:3" ht="15.5" x14ac:dyDescent="0.35">
      <c r="A47" s="34" t="s">
        <v>196</v>
      </c>
      <c r="B47" s="20">
        <f>+'PERS-POR TAREAS'!CO133</f>
        <v>11542910.399999999</v>
      </c>
      <c r="C47" s="46">
        <f>+IF(B47=0,0,B47/B$51)</f>
        <v>8.2910410341810709E-2</v>
      </c>
    </row>
    <row r="48" spans="1:3" ht="15.5" x14ac:dyDescent="0.35">
      <c r="A48" s="34" t="s">
        <v>48</v>
      </c>
      <c r="B48" s="20">
        <f>+'COSTOS IND.'!$D$23*(1+INSUMOS!$H$4)*(1+INSUMOS!$I$4)*(1+INSUMOS!$J$4)*(1+INSUMOS!$K$4)+'COSTOS IND.'!$B$63*(1+INSUMOS!$H$4)*(1+INSUMOS!$I$4)*(1+INSUMOS!$J$4)*(1+INSUMOS!$K$4)*'No. PRODUCTOS'!N7+'COSTOS IND.'!$B$74*(1+INSUMOS!$H$4)*(1+INSUMOS!$I$4)*(1+INSUMOS!$J$4)*(1+INSUMOS!K4)*'No. PRODUCTOS'!$N$8+'COSTOS IND.'!$B$85*(1+INSUMOS!$H$4)*(1+INSUMOS!$I$4)*(1+INSUMOS!$J$4)*(1+INSUMOS!K4)*'No. PRODUCTOS'!$N$9+'COSTOS IND.'!$B$96*(1+INSUMOS!$H$4)*(1+INSUMOS!$I$4)*(1+INSUMOS!$J$4)*(1+INSUMOS!K4)*'No. PRODUCTOS'!$N$10+'COSTOS IND.'!$B$107*(1+INSUMOS!$H$4)*(1+INSUMOS!$I$4)*(1+INSUMOS!$J$4)*(1+INSUMOS!K4)*'No. PRODUCTOS'!$N$11+'COSTOS IND.'!$B$118*(1+INSUMOS!$H$4)*(1+INSUMOS!$I$4)*(1+INSUMOS!$J$4)*(1+INSUMOS!K4)*'No. PRODUCTOS'!$N$12+'COSTOS IND.'!$B$129*(1+INSUMOS!$H$4)*(1+INSUMOS!$I$4)*(1+INSUMOS!$J$4)*(1+INSUMOS!K4)*'No. PRODUCTOS'!$N$13+'COSTOS IND.'!$B$140*(1+INSUMOS!$H$4)*(1+INSUMOS!$I$4)*(1*INSUMOS!$J$4)*(1+INSUMOS!K4)*'No. PRODUCTOS'!$N$14+'COSTOS IND.'!$B$151*(1+INSUMOS!$H$4)*(1+INSUMOS!$I$4)*(1+INSUMOS!$J$4)*(1+INSUMOS!K4)*'No. PRODUCTOS'!$N$15+'COSTOS IND.'!$B$162*(1+INSUMOS!$H$4)*(1+INSUMOS!$I$4)*(1+INSUMOS!$J$4)*(1+INSUMOS!K4)*'No. PRODUCTOS'!$N$16+'COSTOS IND.'!$B$173*(1+INSUMOS!$H$4)*(1+INSUMOS!$I$4)*(1+INSUMOS!$J$4)*(1+INSUMOS!K4)*'No. PRODUCTOS'!$N$17+'COSTOS IND.'!$B$184*(1+INSUMOS!$H$4)*(1+INSUMOS!$I$4)*(1+INSUMOS!$J$4)*(1+INSUMOS!K4)*'No. PRODUCTOS'!$N$18+'COSTOS IND.'!$B$195*(1+INSUMOS!$H$4)*(1+INSUMOS!$I$4)*(1+INSUMOS!$J$4)*(1+INSUMOS!K4)*'No. PRODUCTOS'!$N$19+'COSTOS IND.'!$B$206*(1+INSUMOS!$H$4)*(1+INSUMOS!$I$4)*(1+INSUMOS!$J$4)*(1+INSUMOS!K4)*'No. PRODUCTOS'!$N$20+'COSTOS IND.'!$B$217*(1+INSUMOS!$H$4)*(1+INSUMOS!$I$4)*(1+INSUMOS!$J$4)*(1+INSUMOS!K4)*'No. PRODUCTOS'!$N$21+'COSTOS IND.'!$B$228*(1+INSUMOS!$H$4)*(1+INSUMOS!$I$4)*(1+INSUMOS!$J$4)*(1+INSUMOS!K4)*'No. PRODUCTOS'!$N$22+'COSTOS IND.'!$B$239*(1+INSUMOS!$H$4)*(1+INSUMOS!$I$4)*(1+INSUMOS!$J$4)*(1+INSUMOS!K4)*'No. PRODUCTOS'!$N$23+'COSTOS IND.'!$B$250*(1+INSUMOS!$H$4)*(1+INSUMOS!$I$4)*(1+INSUMOS!$J$4)*(1+INSUMOS!K4)*'No. PRODUCTOS'!$N$24+'COSTOS IND.'!$B$261*(1+INSUMOS!$H$4)*(1+INSUMOS!$I$4)*(1*INSUMOS!$J$4)*(1+INSUMOS!$K$4)*'No. PRODUCTOS'!$N$25+'COSTOS IND.'!$B$272*(1+INSUMOS!$H$4)*(1+INSUMOS!$I$4)*(1+INSUMOS!$J$4)*(1+INSUMOS!K4)*'No. PRODUCTOS'!$N$26+'COSTOS IND.'!$B$283*(1+INSUMOS!$H$4)*(1+INSUMOS!$I$4)*(1+INSUMOS!$J$4)*(1+INSUMOS!K4)*'No. PRODUCTOS'!$N$27+'COSTOS IND.'!$B$294*(1+INSUMOS!$H$4)*(1+INSUMOS!$I$4)*(1+INSUMOS!$J$4)*(1+INSUMOS!K4)*'No. PRODUCTOS'!$N$28+'COSTOS IND.'!$B$305*(1+INSUMOS!$H$4)*(1+INSUMOS!$I$4)*(1+INSUMOS!$J$4)*(1+INSUMOS!K4)*'No. PRODUCTOS'!$N$29+'COSTOS IND.'!$B$316*(1+INSUMOS!$H$4)*(1+INSUMOS!$I$4)*(1+INSUMOS!$J$4)*(1+INSUMOS!K4)*'No. PRODUCTOS'!$N$30+'COSTOS IND.'!$B$327*(1+INSUMOS!$H$4)*(1+INSUMOS!$I$4)*(1+INSUMOS!$J$4)*(1+INSUMOS!K4)*'No. PRODUCTOS'!$N$31+'COSTOS IND.'!$B$338*(1+INSUMOS!$H$4)*(1+INSUMOS!$I$4)*(1+INSUMOS!$J$4)*(1+INSUMOS!K4)*'No. PRODUCTOS'!$N$32+'COSTOS IND.'!$B$349*(1+INSUMOS!$H$4)*(1+INSUMOS!$I$4)*(1+INSUMOS!$J$4)*(1+INSUMOS!K4)*'No. PRODUCTOS'!$N$33+'COSTOS IND.'!$B$360*(1+INSUMOS!$H$4)*(1+INSUMOS!$I$4)*(1+INSUMOS!$J$4)*(1+INSUMOS!K4)*'No. PRODUCTOS'!$N$34+'COSTOS IND.'!$B$371*(1+INSUMOS!$H$4)*(1+INSUMOS!$I$4)*(1+INSUMOS!$J$4)*(1+INSUMOS!K4)*'No. PRODUCTOS'!$N$35+'COSTOS IND.'!$B$382*(1+INSUMOS!$H$4)*(1+INSUMOS!$I$4)*(1+INSUMOS!$J$4)*(1+INSUMOS!K4)*'No. PRODUCTOS'!$N$36</f>
        <v>34558500</v>
      </c>
      <c r="C48" s="46">
        <f>+IF(B48=0,0,B48/B$51)</f>
        <v>0.2482267744014946</v>
      </c>
    </row>
    <row r="49" spans="1:3" ht="15.5" x14ac:dyDescent="0.35">
      <c r="A49" s="34" t="s">
        <v>55</v>
      </c>
      <c r="B49" s="20"/>
      <c r="C49" s="46">
        <f>+IF(B49=0,0,B49/B$51)</f>
        <v>0</v>
      </c>
    </row>
    <row r="50" spans="1:3" ht="16" thickBot="1" x14ac:dyDescent="0.4">
      <c r="A50" s="84"/>
      <c r="B50" s="21"/>
      <c r="C50" s="101"/>
    </row>
    <row r="51" spans="1:3" ht="16" thickBot="1" x14ac:dyDescent="0.4">
      <c r="A51" s="27" t="s">
        <v>254</v>
      </c>
      <c r="B51" s="47">
        <f>SUM(B45:B50)</f>
        <v>139221484.40000001</v>
      </c>
      <c r="C51" s="48">
        <f>SUM(C45:C50)</f>
        <v>1</v>
      </c>
    </row>
  </sheetData>
  <sheetProtection password="CC07" sheet="1" objects="1" scenarios="1" formatCells="0" formatColumns="0" formatRows="0" insertColumns="0" insertRows="0" insertHyperlinks="0" deleteColumns="0" deleteRows="0" sort="0" autoFilter="0" pivotTables="0"/>
  <mergeCells count="2">
    <mergeCell ref="A1:C1"/>
    <mergeCell ref="A2:C2"/>
  </mergeCells>
  <phoneticPr fontId="0" type="noConversion"/>
  <pageMargins left="0.75" right="0.75" top="1" bottom="1" header="0" footer="0"/>
  <pageSetup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86"/>
  <sheetViews>
    <sheetView topLeftCell="A19" zoomScaleNormal="100" workbookViewId="0">
      <selection activeCell="B36" sqref="B36:B37"/>
    </sheetView>
  </sheetViews>
  <sheetFormatPr baseColWidth="10" defaultRowHeight="12.5" x14ac:dyDescent="0.25"/>
  <cols>
    <col min="1" max="1" width="48.36328125" customWidth="1"/>
    <col min="2" max="2" width="19.6328125" bestFit="1" customWidth="1"/>
    <col min="3" max="3" width="23.36328125" customWidth="1"/>
    <col min="4" max="4" width="23.36328125" bestFit="1" customWidth="1"/>
    <col min="5" max="5" width="21.36328125" customWidth="1"/>
    <col min="6" max="6" width="23.81640625" customWidth="1"/>
    <col min="7" max="7" width="23.6328125" customWidth="1"/>
  </cols>
  <sheetData>
    <row r="1" spans="1:4" ht="18" x14ac:dyDescent="0.4">
      <c r="A1" s="422" t="str">
        <f>+'No. PRODUCTOS'!A2:F2</f>
        <v>Centro de estetica la aurora</v>
      </c>
      <c r="B1" s="422"/>
      <c r="C1" s="422"/>
    </row>
    <row r="2" spans="1:4" ht="18" x14ac:dyDescent="0.4">
      <c r="A2" s="422" t="s">
        <v>92</v>
      </c>
      <c r="B2" s="422"/>
      <c r="C2" s="422"/>
      <c r="D2" s="23"/>
    </row>
    <row r="3" spans="1:4" ht="13" thickBot="1" x14ac:dyDescent="0.3"/>
    <row r="4" spans="1:4" ht="16" thickBot="1" x14ac:dyDescent="0.4">
      <c r="A4" s="27" t="s">
        <v>93</v>
      </c>
      <c r="B4" s="28" t="s">
        <v>96</v>
      </c>
      <c r="C4" s="28" t="s">
        <v>97</v>
      </c>
    </row>
    <row r="5" spans="1:4" ht="15.5" x14ac:dyDescent="0.35">
      <c r="A5" s="51" t="s">
        <v>271</v>
      </c>
      <c r="B5" s="100">
        <f>+E57</f>
        <v>2100000</v>
      </c>
      <c r="C5" s="100">
        <f>+B5*12</f>
        <v>25200000</v>
      </c>
    </row>
    <row r="6" spans="1:4" ht="15.5" x14ac:dyDescent="0.35">
      <c r="A6" s="51" t="str">
        <f>+'COSTOS IND.'!A5</f>
        <v>Arrendamiento</v>
      </c>
      <c r="B6" s="100">
        <f t="shared" ref="B6:B14" si="0">+C6/12</f>
        <v>240000</v>
      </c>
      <c r="C6" s="100">
        <f>+'COSTOS IND.'!C5-'COSTOS IND.'!D5</f>
        <v>2880000</v>
      </c>
    </row>
    <row r="7" spans="1:4" ht="15.5" x14ac:dyDescent="0.35">
      <c r="A7" s="51" t="str">
        <f>+'COSTOS IND.'!A6</f>
        <v>Depreciación inmueble</v>
      </c>
      <c r="B7" s="100">
        <f t="shared" si="0"/>
        <v>0</v>
      </c>
      <c r="C7" s="100">
        <f>+'COSTOS IND.'!C6-'COSTOS IND.'!D6</f>
        <v>0</v>
      </c>
    </row>
    <row r="8" spans="1:4" ht="15.5" x14ac:dyDescent="0.35">
      <c r="A8" s="51" t="str">
        <f>+'COSTOS IND.'!A7</f>
        <v>Servicios públicos (Energía, agua)</v>
      </c>
      <c r="B8" s="100">
        <f t="shared" si="0"/>
        <v>120000</v>
      </c>
      <c r="C8" s="100">
        <f>+'COSTOS IND.'!C7-'COSTOS IND.'!D7</f>
        <v>1440000</v>
      </c>
    </row>
    <row r="9" spans="1:4" ht="15.5" x14ac:dyDescent="0.35">
      <c r="A9" s="51" t="str">
        <f>+'COSTOS IND.'!A8</f>
        <v>Servicio de Internet y comunicaciones</v>
      </c>
      <c r="B9" s="100">
        <f t="shared" si="0"/>
        <v>19500</v>
      </c>
      <c r="C9" s="100">
        <f>+'COSTOS IND.'!C8-'COSTOS IND.'!D8</f>
        <v>234000</v>
      </c>
    </row>
    <row r="10" spans="1:4" ht="15.5" x14ac:dyDescent="0.35">
      <c r="A10" s="51" t="s">
        <v>328</v>
      </c>
      <c r="B10" s="100">
        <f t="shared" ref="B10" si="1">+C10/12</f>
        <v>0</v>
      </c>
      <c r="C10" s="100">
        <f>+'COSTOS IND.'!C12-'COSTOS IND.'!D12</f>
        <v>0</v>
      </c>
    </row>
    <row r="11" spans="1:4" ht="15.5" x14ac:dyDescent="0.35">
      <c r="A11" s="51" t="s">
        <v>275</v>
      </c>
      <c r="B11" s="100">
        <f t="shared" si="0"/>
        <v>387500</v>
      </c>
      <c r="C11" s="100">
        <f>+INVERSIONES!C9/INVERSIONES!B9</f>
        <v>4650000</v>
      </c>
    </row>
    <row r="12" spans="1:4" ht="15.5" x14ac:dyDescent="0.35">
      <c r="A12" s="51" t="s">
        <v>51</v>
      </c>
      <c r="B12" s="100">
        <f t="shared" si="0"/>
        <v>33333.333333333336</v>
      </c>
      <c r="C12" s="100">
        <f>+INVERSIONES!C10/INVERSIONES!B10</f>
        <v>400000</v>
      </c>
    </row>
    <row r="13" spans="1:4" ht="15.5" x14ac:dyDescent="0.35">
      <c r="A13" s="51" t="s">
        <v>52</v>
      </c>
      <c r="B13" s="100">
        <f t="shared" si="0"/>
        <v>0</v>
      </c>
      <c r="C13" s="100">
        <f>+INVERSIONES!C11/INVERSIONES!B11</f>
        <v>0</v>
      </c>
    </row>
    <row r="14" spans="1:4" ht="15.5" x14ac:dyDescent="0.35">
      <c r="A14" s="51" t="s">
        <v>338</v>
      </c>
      <c r="B14" s="100">
        <f t="shared" si="0"/>
        <v>240000</v>
      </c>
      <c r="C14" s="100">
        <f>+INVERSIONES!C35/5</f>
        <v>2880000</v>
      </c>
    </row>
    <row r="15" spans="1:4" ht="15.5" x14ac:dyDescent="0.35">
      <c r="A15" s="51" t="s">
        <v>276</v>
      </c>
      <c r="B15" s="100"/>
      <c r="C15" s="100"/>
    </row>
    <row r="16" spans="1:4" ht="15.5" x14ac:dyDescent="0.35">
      <c r="A16" s="174" t="s">
        <v>277</v>
      </c>
      <c r="B16" s="185">
        <v>215000</v>
      </c>
      <c r="C16" s="100">
        <f>+B16*12</f>
        <v>2580000</v>
      </c>
    </row>
    <row r="17" spans="1:7" ht="15.5" x14ac:dyDescent="0.35">
      <c r="A17" s="174" t="s">
        <v>278</v>
      </c>
      <c r="B17" s="185">
        <v>260000</v>
      </c>
      <c r="C17" s="100">
        <f t="shared" ref="C17:C23" si="2">+B17*12</f>
        <v>3120000</v>
      </c>
    </row>
    <row r="18" spans="1:7" ht="15.5" x14ac:dyDescent="0.35">
      <c r="A18" s="174" t="s">
        <v>329</v>
      </c>
      <c r="B18" s="185">
        <v>200000</v>
      </c>
      <c r="C18" s="100">
        <f t="shared" si="2"/>
        <v>2400000</v>
      </c>
    </row>
    <row r="19" spans="1:7" ht="15.5" x14ac:dyDescent="0.35">
      <c r="A19" s="174"/>
      <c r="B19" s="185"/>
      <c r="C19" s="100">
        <f t="shared" si="2"/>
        <v>0</v>
      </c>
    </row>
    <row r="20" spans="1:7" ht="15.5" x14ac:dyDescent="0.35">
      <c r="A20" s="174"/>
      <c r="B20" s="185"/>
      <c r="C20" s="100">
        <f t="shared" si="2"/>
        <v>0</v>
      </c>
    </row>
    <row r="21" spans="1:7" ht="15.5" x14ac:dyDescent="0.35">
      <c r="A21" s="174"/>
      <c r="B21" s="185"/>
      <c r="C21" s="100">
        <f t="shared" si="2"/>
        <v>0</v>
      </c>
    </row>
    <row r="22" spans="1:7" ht="15.5" x14ac:dyDescent="0.35">
      <c r="A22" s="174"/>
      <c r="B22" s="185"/>
      <c r="C22" s="100">
        <f t="shared" si="2"/>
        <v>0</v>
      </c>
    </row>
    <row r="23" spans="1:7" ht="16" thickBot="1" x14ac:dyDescent="0.4">
      <c r="A23" s="174"/>
      <c r="B23" s="185"/>
      <c r="C23" s="100">
        <f t="shared" si="2"/>
        <v>0</v>
      </c>
    </row>
    <row r="24" spans="1:7" ht="16" thickBot="1" x14ac:dyDescent="0.4">
      <c r="A24" s="27" t="s">
        <v>282</v>
      </c>
      <c r="B24" s="47">
        <f>SUM(B5:B23)</f>
        <v>3815333.3333333335</v>
      </c>
      <c r="C24" s="47">
        <f>SUM(C5:C23)</f>
        <v>45784000</v>
      </c>
    </row>
    <row r="27" spans="1:7" ht="18" x14ac:dyDescent="0.4">
      <c r="A27" s="24" t="s">
        <v>272</v>
      </c>
    </row>
    <row r="28" spans="1:7" ht="13" thickBot="1" x14ac:dyDescent="0.3">
      <c r="G28">
        <f>+F30*8</f>
        <v>200</v>
      </c>
    </row>
    <row r="29" spans="1:7" ht="15.5" x14ac:dyDescent="0.35">
      <c r="A29" s="10" t="s">
        <v>4</v>
      </c>
      <c r="B29" s="10" t="s">
        <v>2</v>
      </c>
      <c r="C29" s="10" t="s">
        <v>7</v>
      </c>
      <c r="D29" s="11" t="str">
        <f>+'PERSONAL DIRECTO'!D5</f>
        <v>Entre 38% y 40% elegir:</v>
      </c>
      <c r="E29" s="5"/>
      <c r="F29" s="6" t="s">
        <v>3</v>
      </c>
    </row>
    <row r="30" spans="1:7" ht="16" thickBot="1" x14ac:dyDescent="0.4">
      <c r="A30" s="8" t="s">
        <v>26</v>
      </c>
      <c r="B30" s="8" t="s">
        <v>6</v>
      </c>
      <c r="C30" s="8" t="s">
        <v>8</v>
      </c>
      <c r="D30" s="31">
        <f>+'COSTOS IND.'!D28</f>
        <v>0.4</v>
      </c>
      <c r="E30" s="7"/>
      <c r="F30" s="30">
        <f>+'COSTOS IND.'!F28</f>
        <v>25</v>
      </c>
    </row>
    <row r="31" spans="1:7" ht="16" thickBot="1" x14ac:dyDescent="0.4">
      <c r="A31" s="9" t="s">
        <v>240</v>
      </c>
      <c r="B31" s="9"/>
      <c r="C31" s="9" t="s">
        <v>9</v>
      </c>
      <c r="D31" s="9" t="s">
        <v>1</v>
      </c>
      <c r="E31" s="9" t="s">
        <v>0</v>
      </c>
      <c r="F31" s="12" t="s">
        <v>10</v>
      </c>
    </row>
    <row r="32" spans="1:7" ht="15.5" x14ac:dyDescent="0.35">
      <c r="A32" s="174" t="s">
        <v>431</v>
      </c>
      <c r="B32" s="174">
        <v>1</v>
      </c>
      <c r="C32" s="185">
        <v>1500000</v>
      </c>
      <c r="D32" s="95">
        <f>+$D$30*C32</f>
        <v>600000</v>
      </c>
      <c r="E32" s="49">
        <f>+(C32+D32)*B32</f>
        <v>2100000</v>
      </c>
      <c r="F32" s="49">
        <f>+IF(B32=0,0,(E32/B32)/$G$28)</f>
        <v>10500</v>
      </c>
    </row>
    <row r="33" spans="1:6" ht="15.5" x14ac:dyDescent="0.35">
      <c r="A33" s="174"/>
      <c r="B33" s="174"/>
      <c r="C33" s="185"/>
      <c r="D33" s="43">
        <f t="shared" ref="D33:D56" si="3">+$D$30*C33</f>
        <v>0</v>
      </c>
      <c r="E33" s="49">
        <f t="shared" ref="E33:E56" si="4">+(C33+D33)*B33</f>
        <v>0</v>
      </c>
      <c r="F33" s="49">
        <f t="shared" ref="F33:F56" si="5">+IF(B33=0,0,(E33/B33)/$G$28)</f>
        <v>0</v>
      </c>
    </row>
    <row r="34" spans="1:6" ht="15.5" x14ac:dyDescent="0.35">
      <c r="A34" s="174"/>
      <c r="B34" s="174"/>
      <c r="C34" s="185"/>
      <c r="D34" s="43">
        <f t="shared" si="3"/>
        <v>0</v>
      </c>
      <c r="E34" s="49">
        <f t="shared" si="4"/>
        <v>0</v>
      </c>
      <c r="F34" s="49">
        <f t="shared" si="5"/>
        <v>0</v>
      </c>
    </row>
    <row r="35" spans="1:6" ht="15.5" x14ac:dyDescent="0.35">
      <c r="A35" s="174"/>
      <c r="B35" s="174"/>
      <c r="C35" s="185"/>
      <c r="D35" s="43">
        <f t="shared" si="3"/>
        <v>0</v>
      </c>
      <c r="E35" s="49">
        <f t="shared" si="4"/>
        <v>0</v>
      </c>
      <c r="F35" s="49">
        <f t="shared" si="5"/>
        <v>0</v>
      </c>
    </row>
    <row r="36" spans="1:6" ht="15.5" x14ac:dyDescent="0.35">
      <c r="A36" s="174"/>
      <c r="B36" s="174"/>
      <c r="C36" s="185"/>
      <c r="D36" s="43">
        <f t="shared" si="3"/>
        <v>0</v>
      </c>
      <c r="E36" s="49">
        <f t="shared" si="4"/>
        <v>0</v>
      </c>
      <c r="F36" s="49">
        <f t="shared" si="5"/>
        <v>0</v>
      </c>
    </row>
    <row r="37" spans="1:6" ht="15.5" x14ac:dyDescent="0.35">
      <c r="A37" s="174"/>
      <c r="B37" s="174"/>
      <c r="C37" s="185"/>
      <c r="D37" s="43">
        <f t="shared" si="3"/>
        <v>0</v>
      </c>
      <c r="E37" s="49">
        <f t="shared" si="4"/>
        <v>0</v>
      </c>
      <c r="F37" s="49">
        <f t="shared" si="5"/>
        <v>0</v>
      </c>
    </row>
    <row r="38" spans="1:6" ht="15.5" x14ac:dyDescent="0.35">
      <c r="A38" s="174"/>
      <c r="B38" s="174"/>
      <c r="C38" s="185"/>
      <c r="D38" s="43">
        <f t="shared" si="3"/>
        <v>0</v>
      </c>
      <c r="E38" s="49">
        <f t="shared" si="4"/>
        <v>0</v>
      </c>
      <c r="F38" s="49">
        <f t="shared" ref="F38:F43" si="6">+IF(B38=0,0,(E38/B38)/$G$28)</f>
        <v>0</v>
      </c>
    </row>
    <row r="39" spans="1:6" ht="15.5" x14ac:dyDescent="0.35">
      <c r="A39" s="174"/>
      <c r="B39" s="174"/>
      <c r="C39" s="185"/>
      <c r="D39" s="43">
        <f t="shared" si="3"/>
        <v>0</v>
      </c>
      <c r="E39" s="49">
        <f t="shared" si="4"/>
        <v>0</v>
      </c>
      <c r="F39" s="49">
        <f t="shared" si="6"/>
        <v>0</v>
      </c>
    </row>
    <row r="40" spans="1:6" ht="15.5" x14ac:dyDescent="0.35">
      <c r="A40" s="174"/>
      <c r="B40" s="174"/>
      <c r="C40" s="185"/>
      <c r="D40" s="43">
        <f t="shared" si="3"/>
        <v>0</v>
      </c>
      <c r="E40" s="49">
        <f t="shared" si="4"/>
        <v>0</v>
      </c>
      <c r="F40" s="49">
        <f t="shared" si="6"/>
        <v>0</v>
      </c>
    </row>
    <row r="41" spans="1:6" ht="15.5" x14ac:dyDescent="0.35">
      <c r="A41" s="174"/>
      <c r="B41" s="174"/>
      <c r="C41" s="185"/>
      <c r="D41" s="43">
        <f t="shared" si="3"/>
        <v>0</v>
      </c>
      <c r="E41" s="49">
        <f t="shared" si="4"/>
        <v>0</v>
      </c>
      <c r="F41" s="49">
        <f t="shared" si="6"/>
        <v>0</v>
      </c>
    </row>
    <row r="42" spans="1:6" ht="15.5" x14ac:dyDescent="0.35">
      <c r="A42" s="174"/>
      <c r="B42" s="174"/>
      <c r="C42" s="185"/>
      <c r="D42" s="43">
        <f t="shared" si="3"/>
        <v>0</v>
      </c>
      <c r="E42" s="49">
        <f t="shared" si="4"/>
        <v>0</v>
      </c>
      <c r="F42" s="49">
        <f t="shared" si="6"/>
        <v>0</v>
      </c>
    </row>
    <row r="43" spans="1:6" ht="15.5" x14ac:dyDescent="0.35">
      <c r="A43" s="174"/>
      <c r="B43" s="174"/>
      <c r="C43" s="185"/>
      <c r="D43" s="43">
        <f t="shared" si="3"/>
        <v>0</v>
      </c>
      <c r="E43" s="49">
        <f t="shared" si="4"/>
        <v>0</v>
      </c>
      <c r="F43" s="49">
        <f t="shared" si="6"/>
        <v>0</v>
      </c>
    </row>
    <row r="44" spans="1:6" ht="15.5" x14ac:dyDescent="0.35">
      <c r="A44" s="174"/>
      <c r="B44" s="174"/>
      <c r="C44" s="185"/>
      <c r="D44" s="43">
        <f t="shared" si="3"/>
        <v>0</v>
      </c>
      <c r="E44" s="49">
        <f t="shared" si="4"/>
        <v>0</v>
      </c>
      <c r="F44" s="49">
        <f t="shared" si="5"/>
        <v>0</v>
      </c>
    </row>
    <row r="45" spans="1:6" ht="15.5" x14ac:dyDescent="0.35">
      <c r="A45" s="174"/>
      <c r="B45" s="174"/>
      <c r="C45" s="185"/>
      <c r="D45" s="43">
        <f t="shared" si="3"/>
        <v>0</v>
      </c>
      <c r="E45" s="49">
        <f t="shared" si="4"/>
        <v>0</v>
      </c>
      <c r="F45" s="49">
        <f t="shared" si="5"/>
        <v>0</v>
      </c>
    </row>
    <row r="46" spans="1:6" ht="15.5" x14ac:dyDescent="0.35">
      <c r="A46" s="174"/>
      <c r="B46" s="174"/>
      <c r="C46" s="185"/>
      <c r="D46" s="43">
        <f t="shared" si="3"/>
        <v>0</v>
      </c>
      <c r="E46" s="49">
        <f t="shared" si="4"/>
        <v>0</v>
      </c>
      <c r="F46" s="49">
        <f t="shared" si="5"/>
        <v>0</v>
      </c>
    </row>
    <row r="47" spans="1:6" ht="15.5" x14ac:dyDescent="0.35">
      <c r="A47" s="174"/>
      <c r="B47" s="174"/>
      <c r="C47" s="185"/>
      <c r="D47" s="43">
        <f t="shared" si="3"/>
        <v>0</v>
      </c>
      <c r="E47" s="49">
        <f t="shared" si="4"/>
        <v>0</v>
      </c>
      <c r="F47" s="49">
        <f t="shared" si="5"/>
        <v>0</v>
      </c>
    </row>
    <row r="48" spans="1:6" ht="15.5" x14ac:dyDescent="0.35">
      <c r="A48" s="174"/>
      <c r="B48" s="174"/>
      <c r="C48" s="185"/>
      <c r="D48" s="43">
        <f t="shared" si="3"/>
        <v>0</v>
      </c>
      <c r="E48" s="49">
        <f t="shared" si="4"/>
        <v>0</v>
      </c>
      <c r="F48" s="49">
        <f t="shared" si="5"/>
        <v>0</v>
      </c>
    </row>
    <row r="49" spans="1:12" ht="15.5" x14ac:dyDescent="0.35">
      <c r="A49" s="174"/>
      <c r="B49" s="174"/>
      <c r="C49" s="185"/>
      <c r="D49" s="43">
        <f t="shared" si="3"/>
        <v>0</v>
      </c>
      <c r="E49" s="49">
        <f t="shared" si="4"/>
        <v>0</v>
      </c>
      <c r="F49" s="49">
        <f>+IF(B49=0,0,(E49/B49)/$G$28)</f>
        <v>0</v>
      </c>
    </row>
    <row r="50" spans="1:12" ht="15.5" x14ac:dyDescent="0.35">
      <c r="A50" s="174"/>
      <c r="B50" s="174"/>
      <c r="C50" s="185"/>
      <c r="D50" s="43">
        <f t="shared" si="3"/>
        <v>0</v>
      </c>
      <c r="E50" s="49">
        <f t="shared" si="4"/>
        <v>0</v>
      </c>
      <c r="F50" s="49">
        <f>+IF(B50=0,0,(E50/B50)/$G$28)</f>
        <v>0</v>
      </c>
    </row>
    <row r="51" spans="1:12" ht="15.5" x14ac:dyDescent="0.35">
      <c r="A51" s="174"/>
      <c r="B51" s="174"/>
      <c r="C51" s="185"/>
      <c r="D51" s="43">
        <f t="shared" si="3"/>
        <v>0</v>
      </c>
      <c r="E51" s="49">
        <f t="shared" si="4"/>
        <v>0</v>
      </c>
      <c r="F51" s="49">
        <f>+IF(B51=0,0,(E51/B51)/$G$28)</f>
        <v>0</v>
      </c>
    </row>
    <row r="52" spans="1:12" ht="15.5" x14ac:dyDescent="0.35">
      <c r="A52" s="174"/>
      <c r="B52" s="174"/>
      <c r="C52" s="185"/>
      <c r="D52" s="43">
        <f t="shared" si="3"/>
        <v>0</v>
      </c>
      <c r="E52" s="49">
        <f t="shared" si="4"/>
        <v>0</v>
      </c>
      <c r="F52" s="49">
        <f t="shared" si="5"/>
        <v>0</v>
      </c>
    </row>
    <row r="53" spans="1:12" ht="15.5" x14ac:dyDescent="0.35">
      <c r="A53" s="174"/>
      <c r="B53" s="174"/>
      <c r="C53" s="185"/>
      <c r="D53" s="43">
        <f t="shared" si="3"/>
        <v>0</v>
      </c>
      <c r="E53" s="49">
        <f t="shared" si="4"/>
        <v>0</v>
      </c>
      <c r="F53" s="49">
        <f t="shared" si="5"/>
        <v>0</v>
      </c>
    </row>
    <row r="54" spans="1:12" ht="15.5" x14ac:dyDescent="0.35">
      <c r="A54" s="174"/>
      <c r="B54" s="174"/>
      <c r="C54" s="185"/>
      <c r="D54" s="43">
        <f t="shared" si="3"/>
        <v>0</v>
      </c>
      <c r="E54" s="49">
        <f t="shared" si="4"/>
        <v>0</v>
      </c>
      <c r="F54" s="49">
        <f t="shared" si="5"/>
        <v>0</v>
      </c>
    </row>
    <row r="55" spans="1:12" ht="15.5" x14ac:dyDescent="0.35">
      <c r="A55" s="174"/>
      <c r="B55" s="174"/>
      <c r="C55" s="185"/>
      <c r="D55" s="43">
        <f t="shared" si="3"/>
        <v>0</v>
      </c>
      <c r="E55" s="49">
        <f t="shared" si="4"/>
        <v>0</v>
      </c>
      <c r="F55" s="49">
        <f t="shared" si="5"/>
        <v>0</v>
      </c>
    </row>
    <row r="56" spans="1:12" ht="16" thickBot="1" x14ac:dyDescent="0.4">
      <c r="A56" s="175"/>
      <c r="B56" s="175"/>
      <c r="C56" s="186"/>
      <c r="D56" s="44">
        <f t="shared" si="3"/>
        <v>0</v>
      </c>
      <c r="E56" s="49">
        <f t="shared" si="4"/>
        <v>0</v>
      </c>
      <c r="F56" s="49">
        <f t="shared" si="5"/>
        <v>0</v>
      </c>
    </row>
    <row r="57" spans="1:12" ht="18.5" thickBot="1" x14ac:dyDescent="0.45">
      <c r="A57" s="3"/>
      <c r="B57" s="14">
        <f>SUM(B32:B56)</f>
        <v>1</v>
      </c>
      <c r="C57" s="3"/>
      <c r="D57" s="3"/>
      <c r="E57" s="15">
        <f>SUM(E32:E56)</f>
        <v>2100000</v>
      </c>
      <c r="F57" s="13">
        <f>+IF(E57=0,0,(E57/B57)/G28)</f>
        <v>10500</v>
      </c>
    </row>
    <row r="58" spans="1:12" ht="13" x14ac:dyDescent="0.3">
      <c r="F58" s="146" t="s">
        <v>273</v>
      </c>
    </row>
    <row r="59" spans="1:12" ht="13" x14ac:dyDescent="0.3">
      <c r="F59" s="146" t="s">
        <v>274</v>
      </c>
    </row>
    <row r="61" spans="1:12" ht="13" thickBot="1" x14ac:dyDescent="0.3"/>
    <row r="62" spans="1:12" ht="16" thickBot="1" x14ac:dyDescent="0.4">
      <c r="A62" s="27" t="s">
        <v>98</v>
      </c>
      <c r="B62" s="28" t="s">
        <v>96</v>
      </c>
      <c r="C62" s="28" t="s">
        <v>204</v>
      </c>
      <c r="D62" s="28" t="s">
        <v>205</v>
      </c>
      <c r="E62" s="28" t="s">
        <v>206</v>
      </c>
      <c r="F62" s="28" t="s">
        <v>207</v>
      </c>
      <c r="G62" s="28" t="s">
        <v>208</v>
      </c>
      <c r="H62" s="133"/>
      <c r="I62" s="133"/>
      <c r="J62" s="133"/>
      <c r="K62" s="68"/>
      <c r="L62" s="68"/>
    </row>
    <row r="63" spans="1:12" ht="15.5" x14ac:dyDescent="0.35">
      <c r="A63" s="135" t="s">
        <v>99</v>
      </c>
      <c r="B63" s="76">
        <f>+E84</f>
        <v>0</v>
      </c>
      <c r="C63" s="100">
        <f>+B63*12</f>
        <v>0</v>
      </c>
      <c r="D63" s="100">
        <f>+C63*(1+'COSTO POR PRODUCTO'!B$20)</f>
        <v>0</v>
      </c>
      <c r="E63" s="100">
        <f>+D63*(1+'COSTO POR PRODUCTO'!B$36)</f>
        <v>0</v>
      </c>
      <c r="F63" s="100">
        <f>+E63*(1+'COSTO POR PRODUCTO'!B$52)</f>
        <v>0</v>
      </c>
      <c r="G63" s="100">
        <f>+F63*(1+'COSTO POR PRODUCTO'!B$68)</f>
        <v>0</v>
      </c>
      <c r="H63" s="126"/>
      <c r="I63" s="126"/>
      <c r="J63" s="126"/>
      <c r="K63" s="68"/>
      <c r="L63" s="68"/>
    </row>
    <row r="64" spans="1:12" ht="15.5" x14ac:dyDescent="0.35">
      <c r="A64" s="135" t="s">
        <v>103</v>
      </c>
      <c r="B64" s="76">
        <f>+C64/12</f>
        <v>0</v>
      </c>
      <c r="C64" s="100">
        <f>+B72*(FLC!B6+FLC!B7)</f>
        <v>0</v>
      </c>
      <c r="D64" s="100">
        <f>+FLC!C8*GASTOS!$B$72</f>
        <v>0</v>
      </c>
      <c r="E64" s="100">
        <f>+FLC!D8*GASTOS!$B$72</f>
        <v>0</v>
      </c>
      <c r="F64" s="100">
        <f>+FLC!E8*GASTOS!$B$72</f>
        <v>0</v>
      </c>
      <c r="G64" s="100">
        <f>+FLC!F8*GASTOS!$B$72</f>
        <v>0</v>
      </c>
      <c r="H64" s="126"/>
      <c r="I64" s="126"/>
      <c r="J64" s="126"/>
      <c r="K64" s="68"/>
      <c r="L64" s="68"/>
    </row>
    <row r="65" spans="1:12" ht="15.5" x14ac:dyDescent="0.35">
      <c r="A65" s="174" t="s">
        <v>279</v>
      </c>
      <c r="B65" s="185">
        <v>100000</v>
      </c>
      <c r="C65" s="100">
        <f t="shared" ref="C65:C70" si="7">+B65*12</f>
        <v>1200000</v>
      </c>
      <c r="D65" s="100">
        <f>+C65*(1+'COSTO POR PRODUCTO'!B$20)</f>
        <v>1200000</v>
      </c>
      <c r="E65" s="100">
        <f>+D65*(1+'COSTO POR PRODUCTO'!B$36)</f>
        <v>1200000</v>
      </c>
      <c r="F65" s="100">
        <f>+E65*(1+'COSTO POR PRODUCTO'!B$52)</f>
        <v>1200000</v>
      </c>
      <c r="G65" s="100">
        <f>+F65*(1+'COSTO POR PRODUCTO'!B$68)</f>
        <v>1200000</v>
      </c>
      <c r="H65" s="126"/>
      <c r="I65" s="126"/>
      <c r="J65" s="126"/>
      <c r="K65" s="68"/>
      <c r="L65" s="68"/>
    </row>
    <row r="66" spans="1:12" ht="15.5" x14ac:dyDescent="0.35">
      <c r="A66" s="174" t="s">
        <v>280</v>
      </c>
      <c r="B66" s="185">
        <v>70000</v>
      </c>
      <c r="C66" s="100">
        <f t="shared" si="7"/>
        <v>840000</v>
      </c>
      <c r="D66" s="100">
        <f>+C66*(1+'COSTO POR PRODUCTO'!B$20)</f>
        <v>840000</v>
      </c>
      <c r="E66" s="100">
        <f>+D66*(1+'COSTO POR PRODUCTO'!B$36)</f>
        <v>840000</v>
      </c>
      <c r="F66" s="100">
        <f>+E66*(1+'COSTO POR PRODUCTO'!B$52)</f>
        <v>840000</v>
      </c>
      <c r="G66" s="100">
        <f>+F66*(1+'COSTO POR PRODUCTO'!B$68)</f>
        <v>840000</v>
      </c>
      <c r="H66" s="126"/>
      <c r="I66" s="126"/>
      <c r="J66" s="126"/>
      <c r="K66" s="68"/>
      <c r="L66" s="68"/>
    </row>
    <row r="67" spans="1:12" ht="15.5" x14ac:dyDescent="0.35">
      <c r="A67" s="174" t="s">
        <v>330</v>
      </c>
      <c r="B67" s="185">
        <v>50000</v>
      </c>
      <c r="C67" s="100">
        <f t="shared" si="7"/>
        <v>600000</v>
      </c>
      <c r="D67" s="100">
        <f>+C67*(1+'COSTO POR PRODUCTO'!B$20)</f>
        <v>600000</v>
      </c>
      <c r="E67" s="100">
        <f>+D67*(1+'COSTO POR PRODUCTO'!B$36)</f>
        <v>600000</v>
      </c>
      <c r="F67" s="100">
        <f>+E67*(1+'COSTO POR PRODUCTO'!B$52)</f>
        <v>600000</v>
      </c>
      <c r="G67" s="100">
        <f>+F67*(1+'COSTO POR PRODUCTO'!B$68)</f>
        <v>600000</v>
      </c>
      <c r="H67" s="126"/>
      <c r="I67" s="126"/>
      <c r="J67" s="126"/>
      <c r="K67" s="68"/>
      <c r="L67" s="68"/>
    </row>
    <row r="68" spans="1:12" ht="15.5" x14ac:dyDescent="0.35">
      <c r="A68" s="174"/>
      <c r="B68" s="185"/>
      <c r="C68" s="100">
        <f t="shared" si="7"/>
        <v>0</v>
      </c>
      <c r="D68" s="100">
        <f>+C68*(1+'COSTO POR PRODUCTO'!B$20)</f>
        <v>0</v>
      </c>
      <c r="E68" s="100">
        <f>+D68*(1+'COSTO POR PRODUCTO'!B$36)</f>
        <v>0</v>
      </c>
      <c r="F68" s="100">
        <f>+E68*(1+'COSTO POR PRODUCTO'!B$52)</f>
        <v>0</v>
      </c>
      <c r="G68" s="100">
        <f>+F68*(1+'COSTO POR PRODUCTO'!B$68)</f>
        <v>0</v>
      </c>
      <c r="H68" s="126"/>
      <c r="I68" s="126"/>
      <c r="J68" s="126"/>
      <c r="K68" s="68"/>
      <c r="L68" s="68"/>
    </row>
    <row r="69" spans="1:12" ht="15.5" x14ac:dyDescent="0.35">
      <c r="A69" s="174"/>
      <c r="B69" s="185"/>
      <c r="C69" s="100">
        <f t="shared" si="7"/>
        <v>0</v>
      </c>
      <c r="D69" s="100">
        <f>+C69*(1+'COSTO POR PRODUCTO'!B$20)</f>
        <v>0</v>
      </c>
      <c r="E69" s="100">
        <f>+D69*(1+'COSTO POR PRODUCTO'!B$36)</f>
        <v>0</v>
      </c>
      <c r="F69" s="100">
        <f>+E69*(1+'COSTO POR PRODUCTO'!B$52)</f>
        <v>0</v>
      </c>
      <c r="G69" s="100">
        <f>+F69*(1+'COSTO POR PRODUCTO'!B$68)</f>
        <v>0</v>
      </c>
      <c r="H69" s="126"/>
      <c r="I69" s="126"/>
      <c r="J69" s="126"/>
      <c r="K69" s="68"/>
      <c r="L69" s="68"/>
    </row>
    <row r="70" spans="1:12" ht="16" thickBot="1" x14ac:dyDescent="0.4">
      <c r="A70" s="174"/>
      <c r="B70" s="185"/>
      <c r="C70" s="100">
        <f t="shared" si="7"/>
        <v>0</v>
      </c>
      <c r="D70" s="100">
        <f>+C70*(1+'COSTO POR PRODUCTO'!B$20)</f>
        <v>0</v>
      </c>
      <c r="E70" s="100">
        <f>+D70*(1+'COSTO POR PRODUCTO'!B$36)</f>
        <v>0</v>
      </c>
      <c r="F70" s="100">
        <f>+E70*(1+'COSTO POR PRODUCTO'!B$52)</f>
        <v>0</v>
      </c>
      <c r="G70" s="100">
        <f>+F70*(1+'COSTO POR PRODUCTO'!B$68)</f>
        <v>0</v>
      </c>
      <c r="H70" s="126"/>
      <c r="I70" s="126"/>
      <c r="J70" s="126"/>
      <c r="K70" s="68"/>
      <c r="L70" s="68"/>
    </row>
    <row r="71" spans="1:12" ht="16" thickBot="1" x14ac:dyDescent="0.4">
      <c r="A71" s="27" t="s">
        <v>281</v>
      </c>
      <c r="B71" s="47">
        <f t="shared" ref="B71:G71" si="8">SUM(B63:B70)</f>
        <v>220000</v>
      </c>
      <c r="C71" s="47">
        <f t="shared" si="8"/>
        <v>2640000</v>
      </c>
      <c r="D71" s="47">
        <f t="shared" si="8"/>
        <v>2640000</v>
      </c>
      <c r="E71" s="47">
        <f t="shared" si="8"/>
        <v>2640000</v>
      </c>
      <c r="F71" s="47">
        <f t="shared" si="8"/>
        <v>2640000</v>
      </c>
      <c r="G71" s="47">
        <f t="shared" si="8"/>
        <v>2640000</v>
      </c>
      <c r="H71" s="127"/>
      <c r="I71" s="127"/>
      <c r="J71" s="127"/>
      <c r="K71" s="68"/>
      <c r="L71" s="68"/>
    </row>
    <row r="72" spans="1:12" ht="16" thickBot="1" x14ac:dyDescent="0.4">
      <c r="A72" s="99" t="s">
        <v>104</v>
      </c>
      <c r="B72" s="211"/>
      <c r="H72" s="68"/>
      <c r="I72" s="68"/>
      <c r="J72" s="68"/>
      <c r="K72" s="68"/>
      <c r="L72" s="68"/>
    </row>
    <row r="74" spans="1:12" ht="16" thickBot="1" x14ac:dyDescent="0.4">
      <c r="A74" s="29" t="s">
        <v>100</v>
      </c>
      <c r="G74">
        <f>+F76*8</f>
        <v>200</v>
      </c>
    </row>
    <row r="75" spans="1:12" ht="15.5" x14ac:dyDescent="0.35">
      <c r="A75" s="10" t="s">
        <v>4</v>
      </c>
      <c r="B75" s="10" t="s">
        <v>2</v>
      </c>
      <c r="C75" s="10" t="s">
        <v>7</v>
      </c>
      <c r="D75" s="11" t="str">
        <f>+'PERSONAL DIRECTO'!D5</f>
        <v>Entre 38% y 40% elegir:</v>
      </c>
      <c r="E75" s="5"/>
      <c r="F75" s="6" t="s">
        <v>3</v>
      </c>
    </row>
    <row r="76" spans="1:12" ht="16" thickBot="1" x14ac:dyDescent="0.4">
      <c r="A76" s="8" t="s">
        <v>101</v>
      </c>
      <c r="B76" s="8" t="s">
        <v>6</v>
      </c>
      <c r="C76" s="8" t="s">
        <v>8</v>
      </c>
      <c r="D76" s="187">
        <f>+'PERSONAL DIRECTO'!D6</f>
        <v>0.4</v>
      </c>
      <c r="E76" s="7"/>
      <c r="F76" s="188">
        <f>+'PERSONAL DIRECTO'!F6</f>
        <v>25</v>
      </c>
    </row>
    <row r="77" spans="1:12" ht="16" thickBot="1" x14ac:dyDescent="0.4">
      <c r="A77" s="9"/>
      <c r="B77" s="9"/>
      <c r="C77" s="9" t="s">
        <v>9</v>
      </c>
      <c r="D77" s="9" t="s">
        <v>1</v>
      </c>
      <c r="E77" s="9" t="s">
        <v>0</v>
      </c>
      <c r="F77" s="12" t="s">
        <v>61</v>
      </c>
    </row>
    <row r="78" spans="1:12" ht="15.5" x14ac:dyDescent="0.35">
      <c r="A78" s="174"/>
      <c r="B78" s="174"/>
      <c r="C78" s="185"/>
      <c r="D78" s="43">
        <f t="shared" ref="D78:D83" si="9">+$D$76*C78</f>
        <v>0</v>
      </c>
      <c r="E78" s="49">
        <f t="shared" ref="E78:E83" si="10">+(C78+D78)*B78</f>
        <v>0</v>
      </c>
      <c r="F78" s="49">
        <f>+IF(B78=0,0,(E78/B78)/$G$74)</f>
        <v>0</v>
      </c>
    </row>
    <row r="79" spans="1:12" ht="15.5" x14ac:dyDescent="0.35">
      <c r="A79" s="174"/>
      <c r="B79" s="174"/>
      <c r="C79" s="185"/>
      <c r="D79" s="43">
        <f t="shared" si="9"/>
        <v>0</v>
      </c>
      <c r="E79" s="49">
        <f t="shared" si="10"/>
        <v>0</v>
      </c>
      <c r="F79" s="49">
        <f t="shared" ref="F79:F84" si="11">+IF(B79=0,0,(E79/B79)/$G$74)</f>
        <v>0</v>
      </c>
    </row>
    <row r="80" spans="1:12" ht="15.5" x14ac:dyDescent="0.35">
      <c r="A80" s="174"/>
      <c r="B80" s="174"/>
      <c r="C80" s="185"/>
      <c r="D80" s="43">
        <f t="shared" si="9"/>
        <v>0</v>
      </c>
      <c r="E80" s="49">
        <f t="shared" si="10"/>
        <v>0</v>
      </c>
      <c r="F80" s="49">
        <f t="shared" si="11"/>
        <v>0</v>
      </c>
    </row>
    <row r="81" spans="1:6" ht="15.5" x14ac:dyDescent="0.35">
      <c r="A81" s="174"/>
      <c r="B81" s="174"/>
      <c r="C81" s="185"/>
      <c r="D81" s="43">
        <f t="shared" si="9"/>
        <v>0</v>
      </c>
      <c r="E81" s="49">
        <f t="shared" si="10"/>
        <v>0</v>
      </c>
      <c r="F81" s="49">
        <f t="shared" si="11"/>
        <v>0</v>
      </c>
    </row>
    <row r="82" spans="1:6" ht="15.5" x14ac:dyDescent="0.35">
      <c r="A82" s="174"/>
      <c r="B82" s="174"/>
      <c r="C82" s="185"/>
      <c r="D82" s="43">
        <f t="shared" si="9"/>
        <v>0</v>
      </c>
      <c r="E82" s="49">
        <f t="shared" si="10"/>
        <v>0</v>
      </c>
      <c r="F82" s="49">
        <f t="shared" si="11"/>
        <v>0</v>
      </c>
    </row>
    <row r="83" spans="1:6" ht="16" thickBot="1" x14ac:dyDescent="0.4">
      <c r="A83" s="175"/>
      <c r="B83" s="175"/>
      <c r="C83" s="186"/>
      <c r="D83" s="43">
        <f t="shared" si="9"/>
        <v>0</v>
      </c>
      <c r="E83" s="49">
        <f t="shared" si="10"/>
        <v>0</v>
      </c>
      <c r="F83" s="49">
        <f t="shared" si="11"/>
        <v>0</v>
      </c>
    </row>
    <row r="84" spans="1:6" ht="16" thickBot="1" x14ac:dyDescent="0.4">
      <c r="B84" s="29">
        <f>SUM(B78:B83)</f>
        <v>0</v>
      </c>
      <c r="D84" s="28" t="s">
        <v>102</v>
      </c>
      <c r="E84" s="47">
        <f>SUM(E78:E83)</f>
        <v>0</v>
      </c>
      <c r="F84" s="47">
        <f t="shared" si="11"/>
        <v>0</v>
      </c>
    </row>
    <row r="85" spans="1:6" ht="13" x14ac:dyDescent="0.3">
      <c r="F85" s="146" t="s">
        <v>273</v>
      </c>
    </row>
    <row r="86" spans="1:6" ht="13" x14ac:dyDescent="0.3">
      <c r="F86" s="146" t="s">
        <v>274</v>
      </c>
    </row>
  </sheetData>
  <sheetProtection algorithmName="SHA-512" hashValue="PNRdjUnVESMkA6HhRCJVgWpvSx3asHC1LPLVjTq6zBaCTFkHkaCBLUEb9TT677t2nvje5geBVJNBswQbeJ2TWg==" saltValue="elTp0wWeP5TEQ8vPXNLliA==" spinCount="100000" sheet="1" objects="1" scenarios="1" formatCells="0" formatColumns="0" formatRows="0" insertColumns="0" insertRows="0" insertHyperlinks="0" deleteColumns="0" deleteRows="0" sort="0" autoFilter="0" pivotTables="0"/>
  <mergeCells count="2">
    <mergeCell ref="A1:C1"/>
    <mergeCell ref="A2:C2"/>
  </mergeCells>
  <phoneticPr fontId="0" type="noConversion"/>
  <pageMargins left="0.75" right="0.75" top="1" bottom="1" header="0" footer="0"/>
  <pageSetup paperSize="9" orientation="portrait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K401"/>
  <sheetViews>
    <sheetView topLeftCell="A22" zoomScale="90" zoomScaleNormal="90" workbookViewId="0">
      <selection activeCell="B23" sqref="B23"/>
    </sheetView>
  </sheetViews>
  <sheetFormatPr baseColWidth="10" defaultRowHeight="12.5" x14ac:dyDescent="0.25"/>
  <cols>
    <col min="1" max="1" width="48.36328125" customWidth="1"/>
    <col min="2" max="2" width="21.81640625" bestFit="1" customWidth="1"/>
    <col min="3" max="3" width="25.453125" customWidth="1"/>
    <col min="4" max="4" width="18.453125" customWidth="1"/>
    <col min="5" max="5" width="17.81640625" customWidth="1"/>
    <col min="6" max="6" width="24.453125" bestFit="1" customWidth="1"/>
    <col min="7" max="37" width="16.453125" customWidth="1"/>
  </cols>
  <sheetData>
    <row r="1" spans="1:4" ht="18" x14ac:dyDescent="0.4">
      <c r="A1" s="422" t="str">
        <f>+'No. PRODUCTOS'!A2:F2</f>
        <v>Centro de estetica la aurora</v>
      </c>
      <c r="B1" s="422"/>
      <c r="C1" s="422"/>
      <c r="D1" s="422"/>
    </row>
    <row r="2" spans="1:4" ht="18" x14ac:dyDescent="0.4">
      <c r="A2" s="422" t="s">
        <v>47</v>
      </c>
      <c r="B2" s="422"/>
      <c r="C2" s="422"/>
      <c r="D2" s="422"/>
    </row>
    <row r="3" spans="1:4" ht="18.5" thickBot="1" x14ac:dyDescent="0.45">
      <c r="A3" s="23"/>
      <c r="B3" s="23"/>
      <c r="C3" s="23"/>
      <c r="D3" s="23"/>
    </row>
    <row r="4" spans="1:4" ht="16" thickBot="1" x14ac:dyDescent="0.4">
      <c r="C4" s="28" t="s">
        <v>33</v>
      </c>
      <c r="D4" s="28" t="s">
        <v>34</v>
      </c>
    </row>
    <row r="5" spans="1:4" ht="15.5" x14ac:dyDescent="0.35">
      <c r="A5" s="52" t="s">
        <v>27</v>
      </c>
      <c r="B5" s="42" t="s">
        <v>49</v>
      </c>
      <c r="C5" s="33"/>
      <c r="D5" s="33"/>
    </row>
    <row r="6" spans="1:4" ht="15.5" x14ac:dyDescent="0.35">
      <c r="A6" s="51" t="s">
        <v>28</v>
      </c>
      <c r="B6" s="34">
        <v>0</v>
      </c>
      <c r="C6" s="191"/>
      <c r="D6" s="36">
        <f t="shared" ref="D6:D15" si="0">+IF(C6=0,0,C6/$C$38)</f>
        <v>0</v>
      </c>
    </row>
    <row r="7" spans="1:4" ht="15.5" x14ac:dyDescent="0.35">
      <c r="A7" s="51" t="s">
        <v>29</v>
      </c>
      <c r="B7" s="34">
        <v>20</v>
      </c>
      <c r="C7" s="191"/>
      <c r="D7" s="36">
        <f t="shared" si="0"/>
        <v>0</v>
      </c>
    </row>
    <row r="8" spans="1:4" ht="15.5" x14ac:dyDescent="0.35">
      <c r="A8" s="51" t="s">
        <v>331</v>
      </c>
      <c r="B8" s="34">
        <v>10</v>
      </c>
      <c r="C8" s="191">
        <v>13125000</v>
      </c>
      <c r="D8" s="36">
        <f t="shared" si="0"/>
        <v>0.2259881232632362</v>
      </c>
    </row>
    <row r="9" spans="1:4" ht="15.5" x14ac:dyDescent="0.35">
      <c r="A9" s="51" t="s">
        <v>50</v>
      </c>
      <c r="B9" s="34">
        <v>5</v>
      </c>
      <c r="C9" s="191">
        <v>23250000</v>
      </c>
      <c r="D9" s="36">
        <f t="shared" si="0"/>
        <v>0.40032181835201841</v>
      </c>
    </row>
    <row r="10" spans="1:4" ht="15.5" x14ac:dyDescent="0.35">
      <c r="A10" s="51" t="s">
        <v>283</v>
      </c>
      <c r="B10" s="34">
        <v>5</v>
      </c>
      <c r="C10" s="191">
        <v>2000000</v>
      </c>
      <c r="D10" s="36">
        <f t="shared" si="0"/>
        <v>3.4436285449635992E-2</v>
      </c>
    </row>
    <row r="11" spans="1:4" ht="15.5" x14ac:dyDescent="0.35">
      <c r="A11" s="51" t="s">
        <v>30</v>
      </c>
      <c r="B11" s="34">
        <v>5</v>
      </c>
      <c r="C11" s="191"/>
      <c r="D11" s="36">
        <f t="shared" si="0"/>
        <v>0</v>
      </c>
    </row>
    <row r="12" spans="1:4" ht="15.5" x14ac:dyDescent="0.35">
      <c r="A12" s="51" t="s">
        <v>31</v>
      </c>
      <c r="B12" s="34">
        <v>5</v>
      </c>
      <c r="C12" s="384"/>
      <c r="D12" s="36">
        <f t="shared" si="0"/>
        <v>0</v>
      </c>
    </row>
    <row r="13" spans="1:4" ht="15.5" x14ac:dyDescent="0.35">
      <c r="A13" s="174" t="s">
        <v>370</v>
      </c>
      <c r="B13" s="190"/>
      <c r="C13" s="191"/>
      <c r="D13" s="36">
        <f t="shared" si="0"/>
        <v>0</v>
      </c>
    </row>
    <row r="14" spans="1:4" ht="16" thickBot="1" x14ac:dyDescent="0.4">
      <c r="A14" s="174"/>
      <c r="B14" s="190"/>
      <c r="C14" s="191"/>
      <c r="D14" s="36">
        <f t="shared" si="0"/>
        <v>0</v>
      </c>
    </row>
    <row r="15" spans="1:4" s="29" customFormat="1" ht="16" thickBot="1" x14ac:dyDescent="0.4">
      <c r="A15" s="27" t="s">
        <v>32</v>
      </c>
      <c r="B15" s="27"/>
      <c r="C15" s="39">
        <f>SUM(C6:C14)</f>
        <v>38375000</v>
      </c>
      <c r="D15" s="40">
        <f t="shared" si="0"/>
        <v>0.66074622706489061</v>
      </c>
    </row>
    <row r="16" spans="1:4" ht="15.5" x14ac:dyDescent="0.35">
      <c r="A16" s="51"/>
      <c r="B16" s="25"/>
      <c r="C16" s="37"/>
      <c r="D16" s="25"/>
    </row>
    <row r="17" spans="1:5" ht="15.5" x14ac:dyDescent="0.35">
      <c r="A17" s="51" t="s">
        <v>35</v>
      </c>
      <c r="B17" s="38" t="s">
        <v>39</v>
      </c>
      <c r="C17" s="37"/>
      <c r="D17" s="25"/>
    </row>
    <row r="18" spans="1:5" ht="15.5" x14ac:dyDescent="0.35">
      <c r="A18" s="51"/>
      <c r="B18" s="53" t="s">
        <v>40</v>
      </c>
      <c r="C18" s="37"/>
      <c r="D18" s="25"/>
    </row>
    <row r="19" spans="1:5" ht="15.5" x14ac:dyDescent="0.35">
      <c r="A19" s="51" t="s">
        <v>36</v>
      </c>
      <c r="B19" s="169">
        <v>4</v>
      </c>
      <c r="C19" s="35">
        <f>+B19*FLC!B19/360</f>
        <v>1864723.3644444447</v>
      </c>
      <c r="D19" s="36">
        <f t="shared" ref="D19:D25" si="1">+IF(C19=0,0,C19/$C$38)</f>
        <v>3.2107073031307248E-2</v>
      </c>
    </row>
    <row r="20" spans="1:5" ht="15.5" x14ac:dyDescent="0.35">
      <c r="A20" s="51" t="s">
        <v>74</v>
      </c>
      <c r="B20" s="299">
        <f>+AK43</f>
        <v>0</v>
      </c>
      <c r="C20" s="35">
        <f>+B20*' P Y G'!B6/360</f>
        <v>0</v>
      </c>
      <c r="D20" s="36">
        <f t="shared" si="1"/>
        <v>0</v>
      </c>
      <c r="E20" s="199" t="s">
        <v>296</v>
      </c>
    </row>
    <row r="21" spans="1:5" ht="15.5" x14ac:dyDescent="0.35">
      <c r="A21" s="51" t="s">
        <v>290</v>
      </c>
      <c r="B21" s="299">
        <f>+('COSTO POR PRODUCTO'!B11*'COSTO POR PRODUCTO'!B12+'COSTO POR PRODUCTO'!C11*'COSTO POR PRODUCTO'!C12+'COSTO POR PRODUCTO'!D11*'COSTO POR PRODUCTO'!D12+'COSTO POR PRODUCTO'!E11*'COSTO POR PRODUCTO'!E12+'COSTO POR PRODUCTO'!F11*'COSTO POR PRODUCTO'!F12+'COSTO POR PRODUCTO'!G11*'COSTO POR PRODUCTO'!G12+'COSTO POR PRODUCTO'!H11*'COSTO POR PRODUCTO'!H12+'COSTO POR PRODUCTO'!I11*'COSTO POR PRODUCTO'!I12+'COSTO POR PRODUCTO'!J11*'COSTO POR PRODUCTO'!J12+'COSTO POR PRODUCTO'!K11*'COSTO POR PRODUCTO'!K12+'COSTO POR PRODUCTO'!L11*'COSTO POR PRODUCTO'!L12+'COSTO POR PRODUCTO'!M11*'COSTO POR PRODUCTO'!M12+'COSTO POR PRODUCTO'!N11*'COSTO POR PRODUCTO'!N12+'COSTO POR PRODUCTO'!O11*'COSTO POR PRODUCTO'!O12+'COSTO POR PRODUCTO'!P11*'COSTO POR PRODUCTO'!P12+'COSTO POR PRODUCTO'!Q11*'COSTO POR PRODUCTO'!Q12+'COSTO POR PRODUCTO'!R11*'COSTO POR PRODUCTO'!R12+'COSTO POR PRODUCTO'!S11*'COSTO POR PRODUCTO'!S12+'COSTO POR PRODUCTO'!T11*'COSTO POR PRODUCTO'!T12+'COSTO POR PRODUCTO'!U11*'COSTO POR PRODUCTO'!U12)+E22</f>
        <v>0</v>
      </c>
      <c r="C21" s="35">
        <f>+B21*' P Y G'!B19/360</f>
        <v>0</v>
      </c>
      <c r="D21" s="36">
        <f t="shared" si="1"/>
        <v>0</v>
      </c>
      <c r="E21" s="276">
        <f>+('COSTO POR PRODUCTO'!V11*'COSTO POR PRODUCTO'!V12+'COSTO POR PRODUCTO'!W11*'COSTO POR PRODUCTO'!W12+'COSTO POR PRODUCTO'!X11*'COSTO POR PRODUCTO'!X12+'COSTO POR PRODUCTO'!Y11*'COSTO POR PRODUCTO'!Y12+'COSTO POR PRODUCTO'!Z11*'COSTO POR PRODUCTO'!Z12+'COSTO POR PRODUCTO'!AA11*'COSTO POR PRODUCTO'!AA12+'COSTO POR PRODUCTO'!AB11*'COSTO POR PRODUCTO'!AB12+'COSTO POR PRODUCTO'!AC11*'COSTO POR PRODUCTO'!AC12+'COSTO POR PRODUCTO'!AD11*'COSTO POR PRODUCTO'!AD12+'COSTO POR PRODUCTO'!AE11*'COSTO POR PRODUCTO'!AE12)</f>
        <v>0</v>
      </c>
    </row>
    <row r="22" spans="1:5" ht="15.5" x14ac:dyDescent="0.35">
      <c r="A22" s="51" t="s">
        <v>291</v>
      </c>
      <c r="B22" s="169">
        <v>30</v>
      </c>
      <c r="C22" s="35">
        <f>+B22*(' P Y G'!B12)/360</f>
        <v>3438550</v>
      </c>
      <c r="D22" s="36">
        <f t="shared" si="1"/>
        <v>5.920544466642292E-2</v>
      </c>
    </row>
    <row r="23" spans="1:5" ht="15.5" x14ac:dyDescent="0.35">
      <c r="A23" s="174"/>
      <c r="B23" s="169"/>
      <c r="C23" s="35">
        <f>+B23*('COSTO TOTAL'!B11/360)</f>
        <v>0</v>
      </c>
      <c r="D23" s="36">
        <f t="shared" si="1"/>
        <v>0</v>
      </c>
    </row>
    <row r="24" spans="1:5" ht="16" thickBot="1" x14ac:dyDescent="0.4">
      <c r="A24" s="174"/>
      <c r="B24" s="169"/>
      <c r="C24" s="35">
        <f>+B24*'COSTO TOTAL'!B11/360</f>
        <v>0</v>
      </c>
      <c r="D24" s="36">
        <f t="shared" si="1"/>
        <v>0</v>
      </c>
    </row>
    <row r="25" spans="1:5" ht="16" thickBot="1" x14ac:dyDescent="0.4">
      <c r="A25" s="27" t="s">
        <v>38</v>
      </c>
      <c r="B25" s="27"/>
      <c r="C25" s="39">
        <f>SUM(C19:C24)</f>
        <v>5303273.3644444449</v>
      </c>
      <c r="D25" s="40">
        <f t="shared" si="1"/>
        <v>9.1312517697730175E-2</v>
      </c>
    </row>
    <row r="26" spans="1:5" x14ac:dyDescent="0.25">
      <c r="A26" s="25"/>
      <c r="B26" s="25"/>
      <c r="C26" s="25"/>
      <c r="D26" s="25"/>
    </row>
    <row r="27" spans="1:5" x14ac:dyDescent="0.25">
      <c r="A27" s="25"/>
      <c r="B27" s="25"/>
      <c r="C27" s="25"/>
      <c r="D27" s="25"/>
    </row>
    <row r="28" spans="1:5" ht="15.5" x14ac:dyDescent="0.35">
      <c r="A28" s="51" t="s">
        <v>41</v>
      </c>
      <c r="B28" s="25"/>
      <c r="C28" s="25"/>
      <c r="D28" s="25"/>
    </row>
    <row r="29" spans="1:5" ht="15.5" x14ac:dyDescent="0.35">
      <c r="A29" s="51" t="s">
        <v>60</v>
      </c>
      <c r="B29" s="25"/>
      <c r="C29" s="191">
        <v>4000000</v>
      </c>
      <c r="D29" s="36">
        <f t="shared" ref="D29:D35" si="2">+IF(C29=0,0,C29/$C$38)</f>
        <v>6.8872570899271984E-2</v>
      </c>
    </row>
    <row r="30" spans="1:5" ht="15.5" x14ac:dyDescent="0.35">
      <c r="A30" s="51" t="s">
        <v>42</v>
      </c>
      <c r="B30" s="25"/>
      <c r="C30" s="191">
        <v>1000000</v>
      </c>
      <c r="D30" s="36">
        <f t="shared" si="2"/>
        <v>1.7218142724817996E-2</v>
      </c>
    </row>
    <row r="31" spans="1:5" ht="15.5" x14ac:dyDescent="0.35">
      <c r="A31" s="51" t="s">
        <v>43</v>
      </c>
      <c r="B31" s="25"/>
      <c r="C31" s="191">
        <v>3800000</v>
      </c>
      <c r="D31" s="36">
        <f t="shared" si="2"/>
        <v>6.5428942354308392E-2</v>
      </c>
    </row>
    <row r="32" spans="1:5" ht="15.5" x14ac:dyDescent="0.35">
      <c r="A32" s="51" t="s">
        <v>44</v>
      </c>
      <c r="B32" s="25"/>
      <c r="C32" s="191">
        <v>3100000</v>
      </c>
      <c r="D32" s="36">
        <f t="shared" si="2"/>
        <v>5.3376242446935791E-2</v>
      </c>
    </row>
    <row r="33" spans="1:37" ht="15.5" x14ac:dyDescent="0.35">
      <c r="A33" s="174" t="s">
        <v>37</v>
      </c>
      <c r="B33" s="25"/>
      <c r="C33" s="191">
        <f>2500000</f>
        <v>2500000</v>
      </c>
      <c r="D33" s="36">
        <f t="shared" si="2"/>
        <v>4.3045356812044994E-2</v>
      </c>
    </row>
    <row r="34" spans="1:37" ht="16" thickBot="1" x14ac:dyDescent="0.4">
      <c r="A34" s="174"/>
      <c r="B34" s="25"/>
      <c r="C34" s="191"/>
      <c r="D34" s="36">
        <f t="shared" si="2"/>
        <v>0</v>
      </c>
    </row>
    <row r="35" spans="1:37" ht="16" thickBot="1" x14ac:dyDescent="0.4">
      <c r="A35" s="27" t="s">
        <v>45</v>
      </c>
      <c r="B35" s="27"/>
      <c r="C35" s="39">
        <f>SUM(C29:C34)</f>
        <v>14400000</v>
      </c>
      <c r="D35" s="40">
        <f t="shared" si="2"/>
        <v>0.24794125523737914</v>
      </c>
    </row>
    <row r="36" spans="1:37" x14ac:dyDescent="0.25">
      <c r="A36" s="25"/>
      <c r="B36" s="25"/>
      <c r="C36" s="25"/>
      <c r="D36" s="25"/>
    </row>
    <row r="37" spans="1:37" ht="13" thickBot="1" x14ac:dyDescent="0.3">
      <c r="A37" s="25"/>
      <c r="B37" s="25"/>
      <c r="C37" s="25"/>
      <c r="D37" s="25"/>
    </row>
    <row r="38" spans="1:37" ht="18.5" thickBot="1" x14ac:dyDescent="0.45">
      <c r="A38" s="26" t="s">
        <v>46</v>
      </c>
      <c r="B38" s="26"/>
      <c r="C38" s="22">
        <f>+C35+C25+C15</f>
        <v>58078273.36444445</v>
      </c>
      <c r="D38" s="41">
        <f>+D35+D25+D15</f>
        <v>1</v>
      </c>
    </row>
    <row r="39" spans="1:37" ht="13" thickBot="1" x14ac:dyDescent="0.3"/>
    <row r="40" spans="1:37" ht="16" thickBot="1" x14ac:dyDescent="0.4">
      <c r="F40" s="52"/>
      <c r="G40" s="200" t="str">
        <f>+'COSTO POR PRODUCTO'!B4</f>
        <v>Tratamientos faciales</v>
      </c>
      <c r="H40" s="200" t="str">
        <f>+'COSTO POR PRODUCTO'!C4</f>
        <v>Tratamientos corporales</v>
      </c>
      <c r="I40" s="200" t="str">
        <f>+'COSTO POR PRODUCTO'!D4</f>
        <v>SPA</v>
      </c>
      <c r="J40" s="200">
        <f>+'COSTO POR PRODUCTO'!E4</f>
        <v>0</v>
      </c>
      <c r="K40" s="200">
        <f>+'COSTO POR PRODUCTO'!F4</f>
        <v>0</v>
      </c>
      <c r="L40" s="200">
        <f>+'COSTO POR PRODUCTO'!G4</f>
        <v>0</v>
      </c>
      <c r="M40" s="200">
        <f>+'COSTO POR PRODUCTO'!H4</f>
        <v>0</v>
      </c>
      <c r="N40" s="200">
        <f>+'COSTO POR PRODUCTO'!I4</f>
        <v>0</v>
      </c>
      <c r="O40" s="200">
        <f>+'COSTO POR PRODUCTO'!J4</f>
        <v>0</v>
      </c>
      <c r="P40" s="200">
        <f>+'COSTO POR PRODUCTO'!K4</f>
        <v>0</v>
      </c>
      <c r="Q40" s="200">
        <f>+'COSTO POR PRODUCTO'!L4</f>
        <v>0</v>
      </c>
      <c r="R40" s="200">
        <f>+'COSTO POR PRODUCTO'!M4</f>
        <v>0</v>
      </c>
      <c r="S40" s="200">
        <f>+'COSTO POR PRODUCTO'!N4</f>
        <v>0</v>
      </c>
      <c r="T40" s="200">
        <f>+'COSTO POR PRODUCTO'!O4</f>
        <v>0</v>
      </c>
      <c r="U40" s="200">
        <f>+'COSTO POR PRODUCTO'!P4</f>
        <v>0</v>
      </c>
      <c r="V40" s="200">
        <f>+'COSTO POR PRODUCTO'!Q4</f>
        <v>0</v>
      </c>
      <c r="W40" s="200">
        <f>+'COSTO POR PRODUCTO'!R4</f>
        <v>0</v>
      </c>
      <c r="X40" s="200">
        <f>+'COSTO POR PRODUCTO'!S4</f>
        <v>0</v>
      </c>
      <c r="Y40" s="200">
        <f>+'COSTO POR PRODUCTO'!T4</f>
        <v>0</v>
      </c>
      <c r="Z40" s="200">
        <f>+'COSTO POR PRODUCTO'!U4</f>
        <v>0</v>
      </c>
      <c r="AA40" s="200">
        <f>+'COSTO POR PRODUCTO'!V4</f>
        <v>0</v>
      </c>
      <c r="AB40" s="200">
        <f>+'COSTO POR PRODUCTO'!W4</f>
        <v>0</v>
      </c>
      <c r="AC40" s="200">
        <f>+'COSTO POR PRODUCTO'!X4</f>
        <v>0</v>
      </c>
      <c r="AD40" s="200">
        <f>+'COSTO POR PRODUCTO'!Y4</f>
        <v>0</v>
      </c>
      <c r="AE40" s="200">
        <f>+'COSTO POR PRODUCTO'!Z4</f>
        <v>0</v>
      </c>
      <c r="AF40" s="200">
        <f>+'COSTO POR PRODUCTO'!AA4</f>
        <v>0</v>
      </c>
      <c r="AG40" s="200">
        <f>+'COSTO POR PRODUCTO'!AB4</f>
        <v>0</v>
      </c>
      <c r="AH40" s="200">
        <f>+'COSTO POR PRODUCTO'!AC4</f>
        <v>0</v>
      </c>
      <c r="AI40" s="200">
        <f>+'COSTO POR PRODUCTO'!AD4</f>
        <v>0</v>
      </c>
      <c r="AJ40" s="200">
        <f>+'COSTO POR PRODUCTO'!AE4</f>
        <v>0</v>
      </c>
      <c r="AK40" s="27" t="str">
        <f>+'COSTO POR PRODUCTO'!AF4</f>
        <v>TOTAL</v>
      </c>
    </row>
    <row r="41" spans="1:37" ht="15.5" x14ac:dyDescent="0.35">
      <c r="A41" s="29" t="s">
        <v>75</v>
      </c>
      <c r="F41" s="51" t="s">
        <v>201</v>
      </c>
      <c r="G41" s="130">
        <f>+'COSTO POR PRODUCTO'!B11</f>
        <v>0.21590909090909091</v>
      </c>
      <c r="H41" s="130">
        <f>+'COSTO POR PRODUCTO'!C11</f>
        <v>0.375</v>
      </c>
      <c r="I41" s="130">
        <f>+'COSTO POR PRODUCTO'!D11</f>
        <v>0.40909090909090912</v>
      </c>
      <c r="J41" s="130">
        <f>+'COSTO POR PRODUCTO'!E11</f>
        <v>0</v>
      </c>
      <c r="K41" s="130">
        <f>+'COSTO POR PRODUCTO'!F11</f>
        <v>0</v>
      </c>
      <c r="L41" s="130">
        <f>+'COSTO POR PRODUCTO'!G11</f>
        <v>0</v>
      </c>
      <c r="M41" s="130">
        <f>+'COSTO POR PRODUCTO'!H11</f>
        <v>0</v>
      </c>
      <c r="N41" s="130">
        <f>+'COSTO POR PRODUCTO'!I11</f>
        <v>0</v>
      </c>
      <c r="O41" s="130">
        <f>+'COSTO POR PRODUCTO'!J11</f>
        <v>0</v>
      </c>
      <c r="P41" s="130">
        <f>+'COSTO POR PRODUCTO'!K11</f>
        <v>0</v>
      </c>
      <c r="Q41" s="130">
        <f>+'COSTO POR PRODUCTO'!L11</f>
        <v>0</v>
      </c>
      <c r="R41" s="130">
        <f>+'COSTO POR PRODUCTO'!M11</f>
        <v>0</v>
      </c>
      <c r="S41" s="130">
        <f>+'COSTO POR PRODUCTO'!N11</f>
        <v>0</v>
      </c>
      <c r="T41" s="130">
        <f>+'COSTO POR PRODUCTO'!O11</f>
        <v>0</v>
      </c>
      <c r="U41" s="130">
        <f>+'COSTO POR PRODUCTO'!P11</f>
        <v>0</v>
      </c>
      <c r="V41" s="130">
        <f>+'COSTO POR PRODUCTO'!Q11</f>
        <v>0</v>
      </c>
      <c r="W41" s="130">
        <f>+'COSTO POR PRODUCTO'!R11</f>
        <v>0</v>
      </c>
      <c r="X41" s="130">
        <f>+'COSTO POR PRODUCTO'!S11</f>
        <v>0</v>
      </c>
      <c r="Y41" s="130">
        <f>+'COSTO POR PRODUCTO'!T11</f>
        <v>0</v>
      </c>
      <c r="Z41" s="130">
        <f>+'COSTO POR PRODUCTO'!U11</f>
        <v>0</v>
      </c>
      <c r="AA41" s="130">
        <f>+'COSTO POR PRODUCTO'!V11</f>
        <v>0</v>
      </c>
      <c r="AB41" s="130">
        <f>+'COSTO POR PRODUCTO'!W11</f>
        <v>0</v>
      </c>
      <c r="AC41" s="130">
        <f>+'COSTO POR PRODUCTO'!X11</f>
        <v>0</v>
      </c>
      <c r="AD41" s="130">
        <f>+'COSTO POR PRODUCTO'!Y11</f>
        <v>0</v>
      </c>
      <c r="AE41" s="130">
        <f>+'COSTO POR PRODUCTO'!Z11</f>
        <v>0</v>
      </c>
      <c r="AF41" s="130">
        <f>+'COSTO POR PRODUCTO'!AA11</f>
        <v>0</v>
      </c>
      <c r="AG41" s="130">
        <f>+'COSTO POR PRODUCTO'!AB11</f>
        <v>0</v>
      </c>
      <c r="AH41" s="130">
        <f>+'COSTO POR PRODUCTO'!AC11</f>
        <v>0</v>
      </c>
      <c r="AI41" s="130">
        <f>+'COSTO POR PRODUCTO'!AD11</f>
        <v>0</v>
      </c>
      <c r="AJ41" s="130">
        <f>+'COSTO POR PRODUCTO'!AE11</f>
        <v>0</v>
      </c>
      <c r="AK41" s="130">
        <f>SUM(G41:AJ41)</f>
        <v>1</v>
      </c>
    </row>
    <row r="42" spans="1:37" ht="16" thickBot="1" x14ac:dyDescent="0.4">
      <c r="A42" s="29" t="str">
        <f>+'No. PRODUCTOS'!A7</f>
        <v>Tratamientos faciales</v>
      </c>
      <c r="F42" s="51" t="s">
        <v>202</v>
      </c>
      <c r="G42" s="131">
        <f>+D52</f>
        <v>0</v>
      </c>
      <c r="H42" s="131">
        <f>+D64</f>
        <v>0</v>
      </c>
      <c r="I42" s="131">
        <f>+D76</f>
        <v>0</v>
      </c>
      <c r="J42" s="131">
        <f>+D88</f>
        <v>0</v>
      </c>
      <c r="K42" s="131">
        <f>+D100</f>
        <v>0</v>
      </c>
      <c r="L42" s="131">
        <f>+D112</f>
        <v>0</v>
      </c>
      <c r="M42" s="131">
        <f>+D124</f>
        <v>0</v>
      </c>
      <c r="N42" s="131">
        <f>+D136</f>
        <v>0</v>
      </c>
      <c r="O42" s="131">
        <f>+D148</f>
        <v>0</v>
      </c>
      <c r="P42" s="131">
        <f>+D160</f>
        <v>0</v>
      </c>
      <c r="Q42" s="131">
        <f>+D172</f>
        <v>0</v>
      </c>
      <c r="R42" s="131">
        <f>+D184</f>
        <v>0</v>
      </c>
      <c r="S42" s="131">
        <f>+D196</f>
        <v>0</v>
      </c>
      <c r="T42" s="131">
        <f>+D208</f>
        <v>0</v>
      </c>
      <c r="U42" s="131">
        <f>+D220</f>
        <v>0</v>
      </c>
      <c r="V42" s="131">
        <f>+D232</f>
        <v>0</v>
      </c>
      <c r="W42" s="131">
        <f>+D244</f>
        <v>0</v>
      </c>
      <c r="X42" s="131">
        <f>+D256</f>
        <v>0</v>
      </c>
      <c r="Y42" s="131">
        <f>+D268</f>
        <v>0</v>
      </c>
      <c r="Z42" s="131">
        <f>+D280</f>
        <v>0</v>
      </c>
      <c r="AA42" s="131">
        <f>+D292</f>
        <v>0</v>
      </c>
      <c r="AB42" s="131">
        <f>+D304</f>
        <v>0</v>
      </c>
      <c r="AC42" s="131">
        <f>+D316</f>
        <v>0</v>
      </c>
      <c r="AD42" s="131">
        <f>+D328</f>
        <v>0</v>
      </c>
      <c r="AE42" s="131">
        <f>+D340</f>
        <v>0</v>
      </c>
      <c r="AF42" s="131">
        <f>+D352</f>
        <v>0</v>
      </c>
      <c r="AG42" s="131">
        <f>+D364</f>
        <v>0</v>
      </c>
      <c r="AH42" s="131">
        <f>+D376</f>
        <v>0</v>
      </c>
      <c r="AI42" s="131">
        <f>+D388</f>
        <v>0</v>
      </c>
      <c r="AJ42" s="131">
        <f>+D400</f>
        <v>0</v>
      </c>
      <c r="AK42" s="51"/>
    </row>
    <row r="43" spans="1:37" ht="18.5" thickBot="1" x14ac:dyDescent="0.45">
      <c r="A43" s="71" t="s">
        <v>76</v>
      </c>
      <c r="B43" s="72" t="s">
        <v>77</v>
      </c>
      <c r="C43" s="72" t="s">
        <v>80</v>
      </c>
      <c r="D43" s="72" t="s">
        <v>81</v>
      </c>
      <c r="F43" s="71" t="s">
        <v>203</v>
      </c>
      <c r="G43" s="71">
        <f>+G41*G42</f>
        <v>0</v>
      </c>
      <c r="H43" s="71">
        <f t="shared" ref="H43:S43" si="3">+H41*H42</f>
        <v>0</v>
      </c>
      <c r="I43" s="71">
        <f t="shared" si="3"/>
        <v>0</v>
      </c>
      <c r="J43" s="71">
        <f t="shared" si="3"/>
        <v>0</v>
      </c>
      <c r="K43" s="71">
        <f t="shared" si="3"/>
        <v>0</v>
      </c>
      <c r="L43" s="71">
        <f t="shared" si="3"/>
        <v>0</v>
      </c>
      <c r="M43" s="71">
        <f t="shared" si="3"/>
        <v>0</v>
      </c>
      <c r="N43" s="71">
        <f t="shared" si="3"/>
        <v>0</v>
      </c>
      <c r="O43" s="71">
        <f t="shared" si="3"/>
        <v>0</v>
      </c>
      <c r="P43" s="71">
        <f t="shared" si="3"/>
        <v>0</v>
      </c>
      <c r="Q43" s="71">
        <f t="shared" si="3"/>
        <v>0</v>
      </c>
      <c r="R43" s="71">
        <f t="shared" si="3"/>
        <v>0</v>
      </c>
      <c r="S43" s="71">
        <f t="shared" si="3"/>
        <v>0</v>
      </c>
      <c r="T43" s="71">
        <f>+T41*T42</f>
        <v>0</v>
      </c>
      <c r="U43" s="71">
        <f t="shared" ref="U43:AJ43" si="4">+U41*U42</f>
        <v>0</v>
      </c>
      <c r="V43" s="71">
        <f t="shared" si="4"/>
        <v>0</v>
      </c>
      <c r="W43" s="71">
        <f t="shared" si="4"/>
        <v>0</v>
      </c>
      <c r="X43" s="71">
        <f t="shared" si="4"/>
        <v>0</v>
      </c>
      <c r="Y43" s="71">
        <f t="shared" si="4"/>
        <v>0</v>
      </c>
      <c r="Z43" s="71">
        <f t="shared" si="4"/>
        <v>0</v>
      </c>
      <c r="AA43" s="71">
        <f t="shared" ref="AA43:AG43" si="5">+AA41*AA42</f>
        <v>0</v>
      </c>
      <c r="AB43" s="71">
        <f t="shared" si="5"/>
        <v>0</v>
      </c>
      <c r="AC43" s="71">
        <f t="shared" si="5"/>
        <v>0</v>
      </c>
      <c r="AD43" s="71">
        <f t="shared" si="5"/>
        <v>0</v>
      </c>
      <c r="AE43" s="71">
        <f t="shared" si="5"/>
        <v>0</v>
      </c>
      <c r="AF43" s="71">
        <f t="shared" si="5"/>
        <v>0</v>
      </c>
      <c r="AG43" s="71">
        <f t="shared" si="5"/>
        <v>0</v>
      </c>
      <c r="AH43" s="71">
        <f t="shared" si="4"/>
        <v>0</v>
      </c>
      <c r="AI43" s="71">
        <f t="shared" si="4"/>
        <v>0</v>
      </c>
      <c r="AJ43" s="71">
        <f t="shared" si="4"/>
        <v>0</v>
      </c>
      <c r="AK43" s="132">
        <f>ROUND(SUM(G43:AJ43),0)</f>
        <v>0</v>
      </c>
    </row>
    <row r="44" spans="1:37" ht="15.5" x14ac:dyDescent="0.35">
      <c r="A44" s="51" t="s">
        <v>78</v>
      </c>
      <c r="B44" s="196">
        <v>0</v>
      </c>
      <c r="C44" s="197">
        <v>1</v>
      </c>
      <c r="D44" s="74">
        <f>+C44*B44</f>
        <v>0</v>
      </c>
    </row>
    <row r="45" spans="1:37" ht="15.5" x14ac:dyDescent="0.35">
      <c r="A45" s="51" t="s">
        <v>79</v>
      </c>
      <c r="B45" s="196">
        <v>0</v>
      </c>
      <c r="C45" s="197"/>
      <c r="D45" s="74">
        <f t="shared" ref="D45:D51" si="6">+C45*B45</f>
        <v>0</v>
      </c>
    </row>
    <row r="46" spans="1:37" ht="15.5" x14ac:dyDescent="0.35">
      <c r="A46" s="51"/>
      <c r="B46" s="196"/>
      <c r="C46" s="197"/>
      <c r="D46" s="74">
        <f t="shared" si="6"/>
        <v>0</v>
      </c>
    </row>
    <row r="47" spans="1:37" ht="15.5" x14ac:dyDescent="0.35">
      <c r="A47" s="51"/>
      <c r="B47" s="196"/>
      <c r="C47" s="197"/>
      <c r="D47" s="74">
        <f t="shared" si="6"/>
        <v>0</v>
      </c>
    </row>
    <row r="48" spans="1:37" ht="15.5" x14ac:dyDescent="0.35">
      <c r="A48" s="51"/>
      <c r="B48" s="196"/>
      <c r="C48" s="197"/>
      <c r="D48" s="74">
        <f t="shared" si="6"/>
        <v>0</v>
      </c>
    </row>
    <row r="49" spans="1:4" ht="15.5" x14ac:dyDescent="0.35">
      <c r="A49" s="51"/>
      <c r="B49" s="196"/>
      <c r="C49" s="197"/>
      <c r="D49" s="74">
        <f t="shared" si="6"/>
        <v>0</v>
      </c>
    </row>
    <row r="50" spans="1:4" ht="15.5" x14ac:dyDescent="0.35">
      <c r="A50" s="51"/>
      <c r="B50" s="196"/>
      <c r="C50" s="197"/>
      <c r="D50" s="74">
        <f t="shared" si="6"/>
        <v>0</v>
      </c>
    </row>
    <row r="51" spans="1:4" ht="16" thickBot="1" x14ac:dyDescent="0.4">
      <c r="A51" s="64"/>
      <c r="B51" s="188"/>
      <c r="C51" s="198"/>
      <c r="D51" s="74">
        <f t="shared" si="6"/>
        <v>0</v>
      </c>
    </row>
    <row r="52" spans="1:4" ht="16" thickBot="1" x14ac:dyDescent="0.4">
      <c r="B52" s="29"/>
      <c r="C52" s="73">
        <f>SUM(C44:C51)</f>
        <v>1</v>
      </c>
      <c r="D52" s="75">
        <f>SUM(D44:D51)</f>
        <v>0</v>
      </c>
    </row>
    <row r="53" spans="1:4" ht="15.5" x14ac:dyDescent="0.35">
      <c r="B53" t="s">
        <v>213</v>
      </c>
      <c r="C53" s="99" t="str">
        <f>+IF(C52=100%,"O.K.","REVISAR")</f>
        <v>O.K.</v>
      </c>
    </row>
    <row r="54" spans="1:4" ht="16" thickBot="1" x14ac:dyDescent="0.4">
      <c r="A54" s="29" t="str">
        <f>+'No. PRODUCTOS'!A8</f>
        <v>Tratamientos corporales</v>
      </c>
    </row>
    <row r="55" spans="1:4" ht="16" thickBot="1" x14ac:dyDescent="0.4">
      <c r="A55" s="71" t="s">
        <v>76</v>
      </c>
      <c r="B55" s="72" t="s">
        <v>77</v>
      </c>
      <c r="C55" s="72" t="s">
        <v>80</v>
      </c>
      <c r="D55" s="72" t="s">
        <v>81</v>
      </c>
    </row>
    <row r="56" spans="1:4" ht="15.5" x14ac:dyDescent="0.35">
      <c r="A56" s="51" t="s">
        <v>78</v>
      </c>
      <c r="B56" s="196">
        <f>+B44</f>
        <v>0</v>
      </c>
      <c r="C56" s="312">
        <f>+C44</f>
        <v>1</v>
      </c>
      <c r="D56" s="74">
        <f>+C56*B56</f>
        <v>0</v>
      </c>
    </row>
    <row r="57" spans="1:4" ht="15.5" x14ac:dyDescent="0.35">
      <c r="A57" s="51" t="s">
        <v>79</v>
      </c>
      <c r="B57" s="196">
        <f t="shared" ref="B57:C59" si="7">+B45</f>
        <v>0</v>
      </c>
      <c r="C57" s="312">
        <f t="shared" si="7"/>
        <v>0</v>
      </c>
      <c r="D57" s="74">
        <f t="shared" ref="D57:D63" si="8">+C57*B57</f>
        <v>0</v>
      </c>
    </row>
    <row r="58" spans="1:4" ht="15.5" x14ac:dyDescent="0.35">
      <c r="A58" s="51"/>
      <c r="B58" s="196">
        <f t="shared" si="7"/>
        <v>0</v>
      </c>
      <c r="C58" s="312">
        <f t="shared" si="7"/>
        <v>0</v>
      </c>
      <c r="D58" s="74">
        <f t="shared" si="8"/>
        <v>0</v>
      </c>
    </row>
    <row r="59" spans="1:4" ht="15.5" x14ac:dyDescent="0.35">
      <c r="A59" s="51"/>
      <c r="B59" s="196">
        <f t="shared" si="7"/>
        <v>0</v>
      </c>
      <c r="C59" s="312">
        <f t="shared" si="7"/>
        <v>0</v>
      </c>
      <c r="D59" s="74">
        <f t="shared" si="8"/>
        <v>0</v>
      </c>
    </row>
    <row r="60" spans="1:4" ht="15.5" x14ac:dyDescent="0.35">
      <c r="A60" s="51"/>
      <c r="B60" s="196">
        <f t="shared" ref="B60:C63" si="9">+B48</f>
        <v>0</v>
      </c>
      <c r="C60" s="312">
        <f t="shared" si="9"/>
        <v>0</v>
      </c>
      <c r="D60" s="74">
        <f t="shared" si="8"/>
        <v>0</v>
      </c>
    </row>
    <row r="61" spans="1:4" ht="15.5" x14ac:dyDescent="0.35">
      <c r="A61" s="51"/>
      <c r="B61" s="196">
        <f t="shared" si="9"/>
        <v>0</v>
      </c>
      <c r="C61" s="312">
        <f t="shared" si="9"/>
        <v>0</v>
      </c>
      <c r="D61" s="74">
        <f t="shared" si="8"/>
        <v>0</v>
      </c>
    </row>
    <row r="62" spans="1:4" ht="15.5" x14ac:dyDescent="0.35">
      <c r="A62" s="51"/>
      <c r="B62" s="196">
        <f t="shared" si="9"/>
        <v>0</v>
      </c>
      <c r="C62" s="197">
        <f t="shared" ref="C62:C63" si="10">+C50</f>
        <v>0</v>
      </c>
      <c r="D62" s="74">
        <f t="shared" si="8"/>
        <v>0</v>
      </c>
    </row>
    <row r="63" spans="1:4" ht="16" thickBot="1" x14ac:dyDescent="0.4">
      <c r="A63" s="64"/>
      <c r="B63" s="188">
        <f t="shared" si="9"/>
        <v>0</v>
      </c>
      <c r="C63" s="197">
        <f t="shared" si="10"/>
        <v>0</v>
      </c>
      <c r="D63" s="74">
        <f t="shared" si="8"/>
        <v>0</v>
      </c>
    </row>
    <row r="64" spans="1:4" ht="16" thickBot="1" x14ac:dyDescent="0.4">
      <c r="B64" s="29"/>
      <c r="C64" s="73">
        <f>SUM(C56:C63)</f>
        <v>1</v>
      </c>
      <c r="D64" s="75">
        <f>SUM(D56:D63)</f>
        <v>0</v>
      </c>
    </row>
    <row r="65" spans="1:4" ht="15.5" x14ac:dyDescent="0.35">
      <c r="B65" t="s">
        <v>213</v>
      </c>
      <c r="C65" s="99" t="str">
        <f>+IF(C64=100%,"O.K.","REVISAR")</f>
        <v>O.K.</v>
      </c>
    </row>
    <row r="66" spans="1:4" ht="16" thickBot="1" x14ac:dyDescent="0.4">
      <c r="A66" s="29" t="str">
        <f>+'No. PRODUCTOS'!A9</f>
        <v>SPA</v>
      </c>
    </row>
    <row r="67" spans="1:4" ht="16" thickBot="1" x14ac:dyDescent="0.4">
      <c r="A67" s="71" t="s">
        <v>76</v>
      </c>
      <c r="B67" s="72" t="s">
        <v>77</v>
      </c>
      <c r="C67" s="72" t="s">
        <v>80</v>
      </c>
      <c r="D67" s="72" t="s">
        <v>81</v>
      </c>
    </row>
    <row r="68" spans="1:4" ht="15.5" x14ac:dyDescent="0.35">
      <c r="A68" s="51" t="s">
        <v>78</v>
      </c>
      <c r="B68" s="196">
        <f t="shared" ref="B68:C75" si="11">+B56</f>
        <v>0</v>
      </c>
      <c r="C68" s="197">
        <f t="shared" si="11"/>
        <v>1</v>
      </c>
      <c r="D68" s="74">
        <f>+C68*B68</f>
        <v>0</v>
      </c>
    </row>
    <row r="69" spans="1:4" ht="15.5" x14ac:dyDescent="0.35">
      <c r="A69" s="51" t="s">
        <v>79</v>
      </c>
      <c r="B69" s="196">
        <f t="shared" si="11"/>
        <v>0</v>
      </c>
      <c r="C69" s="197">
        <f t="shared" si="11"/>
        <v>0</v>
      </c>
      <c r="D69" s="74">
        <f t="shared" ref="D69:D75" si="12">+C69*B69</f>
        <v>0</v>
      </c>
    </row>
    <row r="70" spans="1:4" ht="15.5" x14ac:dyDescent="0.35">
      <c r="A70" s="51"/>
      <c r="B70" s="196">
        <f t="shared" si="11"/>
        <v>0</v>
      </c>
      <c r="C70" s="197">
        <f t="shared" si="11"/>
        <v>0</v>
      </c>
      <c r="D70" s="74">
        <f t="shared" si="12"/>
        <v>0</v>
      </c>
    </row>
    <row r="71" spans="1:4" ht="15.5" x14ac:dyDescent="0.35">
      <c r="A71" s="51"/>
      <c r="B71" s="196">
        <f t="shared" si="11"/>
        <v>0</v>
      </c>
      <c r="C71" s="197">
        <f t="shared" si="11"/>
        <v>0</v>
      </c>
      <c r="D71" s="74">
        <f t="shared" si="12"/>
        <v>0</v>
      </c>
    </row>
    <row r="72" spans="1:4" ht="15.5" x14ac:dyDescent="0.35">
      <c r="A72" s="51"/>
      <c r="B72" s="196">
        <f t="shared" si="11"/>
        <v>0</v>
      </c>
      <c r="C72" s="197">
        <f t="shared" si="11"/>
        <v>0</v>
      </c>
      <c r="D72" s="74">
        <f t="shared" si="12"/>
        <v>0</v>
      </c>
    </row>
    <row r="73" spans="1:4" ht="15.5" x14ac:dyDescent="0.35">
      <c r="A73" s="51"/>
      <c r="B73" s="196">
        <f t="shared" si="11"/>
        <v>0</v>
      </c>
      <c r="C73" s="197">
        <f t="shared" si="11"/>
        <v>0</v>
      </c>
      <c r="D73" s="74">
        <f t="shared" si="12"/>
        <v>0</v>
      </c>
    </row>
    <row r="74" spans="1:4" ht="15.5" x14ac:dyDescent="0.35">
      <c r="A74" s="51"/>
      <c r="B74" s="196">
        <f t="shared" si="11"/>
        <v>0</v>
      </c>
      <c r="C74" s="197">
        <f t="shared" si="11"/>
        <v>0</v>
      </c>
      <c r="D74" s="74">
        <f t="shared" si="12"/>
        <v>0</v>
      </c>
    </row>
    <row r="75" spans="1:4" ht="16" thickBot="1" x14ac:dyDescent="0.4">
      <c r="A75" s="64"/>
      <c r="B75" s="188">
        <f t="shared" si="11"/>
        <v>0</v>
      </c>
      <c r="C75" s="198">
        <f t="shared" si="11"/>
        <v>0</v>
      </c>
      <c r="D75" s="74">
        <f t="shared" si="12"/>
        <v>0</v>
      </c>
    </row>
    <row r="76" spans="1:4" ht="16" thickBot="1" x14ac:dyDescent="0.4">
      <c r="B76" s="29"/>
      <c r="C76" s="73">
        <f>SUM(C68:C75)</f>
        <v>1</v>
      </c>
      <c r="D76" s="75">
        <f>SUM(D68:D75)</f>
        <v>0</v>
      </c>
    </row>
    <row r="77" spans="1:4" ht="15.5" x14ac:dyDescent="0.35">
      <c r="B77" t="s">
        <v>213</v>
      </c>
      <c r="C77" s="99" t="str">
        <f>+IF(C76=100%,"O.K.","REVISAR")</f>
        <v>O.K.</v>
      </c>
    </row>
    <row r="78" spans="1:4" ht="16" thickBot="1" x14ac:dyDescent="0.4">
      <c r="A78" s="29">
        <f>+'No. PRODUCTOS'!A10</f>
        <v>0</v>
      </c>
    </row>
    <row r="79" spans="1:4" ht="16" thickBot="1" x14ac:dyDescent="0.4">
      <c r="A79" s="71" t="s">
        <v>76</v>
      </c>
      <c r="B79" s="72" t="s">
        <v>77</v>
      </c>
      <c r="C79" s="72" t="s">
        <v>80</v>
      </c>
      <c r="D79" s="72" t="s">
        <v>81</v>
      </c>
    </row>
    <row r="80" spans="1:4" ht="15.5" x14ac:dyDescent="0.35">
      <c r="A80" s="51" t="s">
        <v>78</v>
      </c>
      <c r="B80" s="196">
        <f t="shared" ref="B80:C87" si="13">+B68</f>
        <v>0</v>
      </c>
      <c r="C80" s="197">
        <f t="shared" si="13"/>
        <v>1</v>
      </c>
      <c r="D80" s="74">
        <f>+C80*B80</f>
        <v>0</v>
      </c>
    </row>
    <row r="81" spans="1:4" ht="15.5" x14ac:dyDescent="0.35">
      <c r="A81" s="51" t="s">
        <v>79</v>
      </c>
      <c r="B81" s="196">
        <f t="shared" si="13"/>
        <v>0</v>
      </c>
      <c r="C81" s="197">
        <f t="shared" si="13"/>
        <v>0</v>
      </c>
      <c r="D81" s="74">
        <f t="shared" ref="D81:D87" si="14">+C81*B81</f>
        <v>0</v>
      </c>
    </row>
    <row r="82" spans="1:4" ht="15.5" x14ac:dyDescent="0.35">
      <c r="A82" s="51"/>
      <c r="B82" s="196">
        <f t="shared" si="13"/>
        <v>0</v>
      </c>
      <c r="C82" s="197">
        <f t="shared" si="13"/>
        <v>0</v>
      </c>
      <c r="D82" s="74">
        <f t="shared" si="14"/>
        <v>0</v>
      </c>
    </row>
    <row r="83" spans="1:4" ht="15.5" x14ac:dyDescent="0.35">
      <c r="A83" s="51"/>
      <c r="B83" s="196">
        <f t="shared" si="13"/>
        <v>0</v>
      </c>
      <c r="C83" s="197">
        <f t="shared" si="13"/>
        <v>0</v>
      </c>
      <c r="D83" s="74">
        <f t="shared" si="14"/>
        <v>0</v>
      </c>
    </row>
    <row r="84" spans="1:4" ht="15.5" x14ac:dyDescent="0.35">
      <c r="A84" s="51"/>
      <c r="B84" s="196">
        <f t="shared" si="13"/>
        <v>0</v>
      </c>
      <c r="C84" s="197">
        <f t="shared" si="13"/>
        <v>0</v>
      </c>
      <c r="D84" s="74">
        <f t="shared" si="14"/>
        <v>0</v>
      </c>
    </row>
    <row r="85" spans="1:4" ht="15.5" x14ac:dyDescent="0.35">
      <c r="A85" s="51"/>
      <c r="B85" s="196">
        <f t="shared" si="13"/>
        <v>0</v>
      </c>
      <c r="C85" s="197">
        <f t="shared" si="13"/>
        <v>0</v>
      </c>
      <c r="D85" s="74">
        <f t="shared" si="14"/>
        <v>0</v>
      </c>
    </row>
    <row r="86" spans="1:4" ht="15.5" x14ac:dyDescent="0.35">
      <c r="A86" s="51"/>
      <c r="B86" s="196">
        <f t="shared" si="13"/>
        <v>0</v>
      </c>
      <c r="C86" s="197">
        <f t="shared" si="13"/>
        <v>0</v>
      </c>
      <c r="D86" s="74">
        <f t="shared" si="14"/>
        <v>0</v>
      </c>
    </row>
    <row r="87" spans="1:4" ht="16" thickBot="1" x14ac:dyDescent="0.4">
      <c r="A87" s="64"/>
      <c r="B87" s="188">
        <f t="shared" si="13"/>
        <v>0</v>
      </c>
      <c r="C87" s="198">
        <f t="shared" si="13"/>
        <v>0</v>
      </c>
      <c r="D87" s="74">
        <f t="shared" si="14"/>
        <v>0</v>
      </c>
    </row>
    <row r="88" spans="1:4" ht="16" thickBot="1" x14ac:dyDescent="0.4">
      <c r="B88" s="29"/>
      <c r="C88" s="73">
        <f>SUM(C80:C87)</f>
        <v>1</v>
      </c>
      <c r="D88" s="75">
        <f>SUM(D80:D87)</f>
        <v>0</v>
      </c>
    </row>
    <row r="89" spans="1:4" ht="15.5" x14ac:dyDescent="0.35">
      <c r="B89" t="s">
        <v>213</v>
      </c>
      <c r="C89" s="99" t="str">
        <f>+IF(C88=100%,"O.K.","REVISAR")</f>
        <v>O.K.</v>
      </c>
    </row>
    <row r="90" spans="1:4" ht="16" thickBot="1" x14ac:dyDescent="0.4">
      <c r="A90" s="29">
        <f>+'No. PRODUCTOS'!A11</f>
        <v>0</v>
      </c>
    </row>
    <row r="91" spans="1:4" ht="16" thickBot="1" x14ac:dyDescent="0.4">
      <c r="A91" s="71" t="s">
        <v>76</v>
      </c>
      <c r="B91" s="72" t="s">
        <v>77</v>
      </c>
      <c r="C91" s="72" t="s">
        <v>80</v>
      </c>
      <c r="D91" s="72" t="s">
        <v>81</v>
      </c>
    </row>
    <row r="92" spans="1:4" ht="15.5" x14ac:dyDescent="0.35">
      <c r="A92" s="51" t="s">
        <v>78</v>
      </c>
      <c r="B92" s="196">
        <f t="shared" ref="B92:C99" si="15">+B80</f>
        <v>0</v>
      </c>
      <c r="C92" s="197">
        <f t="shared" si="15"/>
        <v>1</v>
      </c>
      <c r="D92" s="74">
        <f>+C92*B92</f>
        <v>0</v>
      </c>
    </row>
    <row r="93" spans="1:4" ht="15.5" x14ac:dyDescent="0.35">
      <c r="A93" s="51" t="s">
        <v>79</v>
      </c>
      <c r="B93" s="196">
        <f t="shared" si="15"/>
        <v>0</v>
      </c>
      <c r="C93" s="197">
        <f t="shared" si="15"/>
        <v>0</v>
      </c>
      <c r="D93" s="74">
        <f t="shared" ref="D93:D99" si="16">+C93*B93</f>
        <v>0</v>
      </c>
    </row>
    <row r="94" spans="1:4" ht="15.5" x14ac:dyDescent="0.35">
      <c r="A94" s="51"/>
      <c r="B94" s="196">
        <f t="shared" si="15"/>
        <v>0</v>
      </c>
      <c r="C94" s="197">
        <f t="shared" si="15"/>
        <v>0</v>
      </c>
      <c r="D94" s="74">
        <f t="shared" si="16"/>
        <v>0</v>
      </c>
    </row>
    <row r="95" spans="1:4" ht="15.5" x14ac:dyDescent="0.35">
      <c r="A95" s="51"/>
      <c r="B95" s="196">
        <f t="shared" si="15"/>
        <v>0</v>
      </c>
      <c r="C95" s="197">
        <f t="shared" si="15"/>
        <v>0</v>
      </c>
      <c r="D95" s="74">
        <f t="shared" si="16"/>
        <v>0</v>
      </c>
    </row>
    <row r="96" spans="1:4" ht="15.5" x14ac:dyDescent="0.35">
      <c r="A96" s="51"/>
      <c r="B96" s="196">
        <f t="shared" si="15"/>
        <v>0</v>
      </c>
      <c r="C96" s="197">
        <f t="shared" si="15"/>
        <v>0</v>
      </c>
      <c r="D96" s="74">
        <f t="shared" si="16"/>
        <v>0</v>
      </c>
    </row>
    <row r="97" spans="1:4" ht="15.5" x14ac:dyDescent="0.35">
      <c r="A97" s="51"/>
      <c r="B97" s="196">
        <f t="shared" si="15"/>
        <v>0</v>
      </c>
      <c r="C97" s="197">
        <f t="shared" si="15"/>
        <v>0</v>
      </c>
      <c r="D97" s="74">
        <f t="shared" si="16"/>
        <v>0</v>
      </c>
    </row>
    <row r="98" spans="1:4" ht="15.5" x14ac:dyDescent="0.35">
      <c r="A98" s="51"/>
      <c r="B98" s="196">
        <f t="shared" si="15"/>
        <v>0</v>
      </c>
      <c r="C98" s="197">
        <f t="shared" si="15"/>
        <v>0</v>
      </c>
      <c r="D98" s="74">
        <f t="shared" si="16"/>
        <v>0</v>
      </c>
    </row>
    <row r="99" spans="1:4" ht="16" thickBot="1" x14ac:dyDescent="0.4">
      <c r="A99" s="64"/>
      <c r="B99" s="188">
        <f t="shared" si="15"/>
        <v>0</v>
      </c>
      <c r="C99" s="198">
        <f t="shared" si="15"/>
        <v>0</v>
      </c>
      <c r="D99" s="74">
        <f t="shared" si="16"/>
        <v>0</v>
      </c>
    </row>
    <row r="100" spans="1:4" ht="16" thickBot="1" x14ac:dyDescent="0.4">
      <c r="B100" s="29"/>
      <c r="C100" s="73">
        <f>SUM(C92:C99)</f>
        <v>1</v>
      </c>
      <c r="D100" s="75">
        <f>SUM(D92:D99)</f>
        <v>0</v>
      </c>
    </row>
    <row r="101" spans="1:4" ht="15.5" x14ac:dyDescent="0.35">
      <c r="B101" t="s">
        <v>213</v>
      </c>
      <c r="C101" s="99" t="str">
        <f>+IF(C100=100%,"O.K.","REVISAR")</f>
        <v>O.K.</v>
      </c>
    </row>
    <row r="102" spans="1:4" ht="16" thickBot="1" x14ac:dyDescent="0.4">
      <c r="A102" s="29">
        <f>+'No. PRODUCTOS'!A12</f>
        <v>0</v>
      </c>
    </row>
    <row r="103" spans="1:4" ht="16" thickBot="1" x14ac:dyDescent="0.4">
      <c r="A103" s="71" t="s">
        <v>76</v>
      </c>
      <c r="B103" s="72" t="s">
        <v>77</v>
      </c>
      <c r="C103" s="72" t="s">
        <v>80</v>
      </c>
      <c r="D103" s="72" t="s">
        <v>81</v>
      </c>
    </row>
    <row r="104" spans="1:4" ht="15.5" x14ac:dyDescent="0.35">
      <c r="A104" s="51" t="s">
        <v>78</v>
      </c>
      <c r="B104" s="196">
        <f t="shared" ref="B104:C111" si="17">+B92</f>
        <v>0</v>
      </c>
      <c r="C104" s="197">
        <f t="shared" si="17"/>
        <v>1</v>
      </c>
      <c r="D104" s="74">
        <f>+C104*B104</f>
        <v>0</v>
      </c>
    </row>
    <row r="105" spans="1:4" ht="15.5" x14ac:dyDescent="0.35">
      <c r="A105" s="51" t="s">
        <v>79</v>
      </c>
      <c r="B105" s="196">
        <f t="shared" si="17"/>
        <v>0</v>
      </c>
      <c r="C105" s="197">
        <f t="shared" si="17"/>
        <v>0</v>
      </c>
      <c r="D105" s="74">
        <f t="shared" ref="D105:D111" si="18">+C105*B105</f>
        <v>0</v>
      </c>
    </row>
    <row r="106" spans="1:4" ht="15.5" x14ac:dyDescent="0.35">
      <c r="A106" s="51"/>
      <c r="B106" s="196">
        <f t="shared" si="17"/>
        <v>0</v>
      </c>
      <c r="C106" s="197">
        <f t="shared" si="17"/>
        <v>0</v>
      </c>
      <c r="D106" s="74">
        <f t="shared" si="18"/>
        <v>0</v>
      </c>
    </row>
    <row r="107" spans="1:4" ht="15.5" x14ac:dyDescent="0.35">
      <c r="A107" s="51"/>
      <c r="B107" s="196">
        <f t="shared" si="17"/>
        <v>0</v>
      </c>
      <c r="C107" s="197">
        <f t="shared" si="17"/>
        <v>0</v>
      </c>
      <c r="D107" s="74">
        <f t="shared" si="18"/>
        <v>0</v>
      </c>
    </row>
    <row r="108" spans="1:4" ht="15.5" x14ac:dyDescent="0.35">
      <c r="A108" s="51"/>
      <c r="B108" s="196">
        <f t="shared" si="17"/>
        <v>0</v>
      </c>
      <c r="C108" s="197">
        <f t="shared" si="17"/>
        <v>0</v>
      </c>
      <c r="D108" s="74">
        <f t="shared" si="18"/>
        <v>0</v>
      </c>
    </row>
    <row r="109" spans="1:4" ht="15.5" x14ac:dyDescent="0.35">
      <c r="A109" s="51"/>
      <c r="B109" s="196">
        <f t="shared" si="17"/>
        <v>0</v>
      </c>
      <c r="C109" s="197">
        <f t="shared" si="17"/>
        <v>0</v>
      </c>
      <c r="D109" s="74">
        <f t="shared" si="18"/>
        <v>0</v>
      </c>
    </row>
    <row r="110" spans="1:4" ht="15.5" x14ac:dyDescent="0.35">
      <c r="A110" s="51"/>
      <c r="B110" s="196">
        <f t="shared" si="17"/>
        <v>0</v>
      </c>
      <c r="C110" s="197">
        <f t="shared" si="17"/>
        <v>0</v>
      </c>
      <c r="D110" s="74">
        <f t="shared" si="18"/>
        <v>0</v>
      </c>
    </row>
    <row r="111" spans="1:4" ht="16" thickBot="1" x14ac:dyDescent="0.4">
      <c r="A111" s="64"/>
      <c r="B111" s="188">
        <f t="shared" si="17"/>
        <v>0</v>
      </c>
      <c r="C111" s="198">
        <f t="shared" si="17"/>
        <v>0</v>
      </c>
      <c r="D111" s="74">
        <f t="shared" si="18"/>
        <v>0</v>
      </c>
    </row>
    <row r="112" spans="1:4" ht="16" thickBot="1" x14ac:dyDescent="0.4">
      <c r="B112" s="29"/>
      <c r="C112" s="73">
        <f>SUM(C104:C111)</f>
        <v>1</v>
      </c>
      <c r="D112" s="75">
        <f>SUM(D104:D111)</f>
        <v>0</v>
      </c>
    </row>
    <row r="113" spans="1:4" ht="15.5" x14ac:dyDescent="0.35">
      <c r="B113" t="s">
        <v>213</v>
      </c>
      <c r="C113" s="99" t="str">
        <f>+IF(C112=100%,"O.K.","REVISAR")</f>
        <v>O.K.</v>
      </c>
    </row>
    <row r="114" spans="1:4" ht="16" thickBot="1" x14ac:dyDescent="0.4">
      <c r="A114" s="29">
        <f>+'No. PRODUCTOS'!A13</f>
        <v>0</v>
      </c>
    </row>
    <row r="115" spans="1:4" ht="16" thickBot="1" x14ac:dyDescent="0.4">
      <c r="A115" s="71" t="s">
        <v>76</v>
      </c>
      <c r="B115" s="72" t="s">
        <v>77</v>
      </c>
      <c r="C115" s="72" t="s">
        <v>80</v>
      </c>
      <c r="D115" s="72" t="s">
        <v>81</v>
      </c>
    </row>
    <row r="116" spans="1:4" ht="15.5" x14ac:dyDescent="0.35">
      <c r="A116" s="51" t="s">
        <v>78</v>
      </c>
      <c r="B116" s="196">
        <f t="shared" ref="B116:C123" si="19">+B104</f>
        <v>0</v>
      </c>
      <c r="C116" s="197">
        <f t="shared" si="19"/>
        <v>1</v>
      </c>
      <c r="D116" s="74">
        <f>+C116*B116</f>
        <v>0</v>
      </c>
    </row>
    <row r="117" spans="1:4" ht="15.5" x14ac:dyDescent="0.35">
      <c r="A117" s="51" t="s">
        <v>79</v>
      </c>
      <c r="B117" s="196">
        <f t="shared" si="19"/>
        <v>0</v>
      </c>
      <c r="C117" s="197">
        <f t="shared" si="19"/>
        <v>0</v>
      </c>
      <c r="D117" s="74">
        <f t="shared" ref="D117:D123" si="20">+C117*B117</f>
        <v>0</v>
      </c>
    </row>
    <row r="118" spans="1:4" ht="15.5" x14ac:dyDescent="0.35">
      <c r="A118" s="51"/>
      <c r="B118" s="196">
        <f t="shared" si="19"/>
        <v>0</v>
      </c>
      <c r="C118" s="197">
        <f t="shared" si="19"/>
        <v>0</v>
      </c>
      <c r="D118" s="74">
        <f t="shared" si="20"/>
        <v>0</v>
      </c>
    </row>
    <row r="119" spans="1:4" ht="15.5" x14ac:dyDescent="0.35">
      <c r="A119" s="51"/>
      <c r="B119" s="196">
        <f t="shared" si="19"/>
        <v>0</v>
      </c>
      <c r="C119" s="197">
        <f t="shared" si="19"/>
        <v>0</v>
      </c>
      <c r="D119" s="74">
        <f t="shared" si="20"/>
        <v>0</v>
      </c>
    </row>
    <row r="120" spans="1:4" ht="15.5" x14ac:dyDescent="0.35">
      <c r="A120" s="51"/>
      <c r="B120" s="196">
        <f t="shared" si="19"/>
        <v>0</v>
      </c>
      <c r="C120" s="197">
        <f t="shared" si="19"/>
        <v>0</v>
      </c>
      <c r="D120" s="74">
        <f t="shared" si="20"/>
        <v>0</v>
      </c>
    </row>
    <row r="121" spans="1:4" ht="15.5" x14ac:dyDescent="0.35">
      <c r="A121" s="51"/>
      <c r="B121" s="196">
        <f t="shared" si="19"/>
        <v>0</v>
      </c>
      <c r="C121" s="197">
        <f t="shared" si="19"/>
        <v>0</v>
      </c>
      <c r="D121" s="74">
        <f t="shared" si="20"/>
        <v>0</v>
      </c>
    </row>
    <row r="122" spans="1:4" ht="15.5" x14ac:dyDescent="0.35">
      <c r="A122" s="51"/>
      <c r="B122" s="196">
        <f t="shared" si="19"/>
        <v>0</v>
      </c>
      <c r="C122" s="197">
        <f t="shared" si="19"/>
        <v>0</v>
      </c>
      <c r="D122" s="74">
        <f t="shared" si="20"/>
        <v>0</v>
      </c>
    </row>
    <row r="123" spans="1:4" ht="16" thickBot="1" x14ac:dyDescent="0.4">
      <c r="A123" s="64"/>
      <c r="B123" s="188">
        <f t="shared" si="19"/>
        <v>0</v>
      </c>
      <c r="C123" s="198">
        <f t="shared" si="19"/>
        <v>0</v>
      </c>
      <c r="D123" s="74">
        <f t="shared" si="20"/>
        <v>0</v>
      </c>
    </row>
    <row r="124" spans="1:4" ht="16" thickBot="1" x14ac:dyDescent="0.4">
      <c r="B124" s="29"/>
      <c r="C124" s="73">
        <f>SUM(C116:C123)</f>
        <v>1</v>
      </c>
      <c r="D124" s="75">
        <f>SUM(D116:D123)</f>
        <v>0</v>
      </c>
    </row>
    <row r="125" spans="1:4" ht="15.5" x14ac:dyDescent="0.35">
      <c r="B125" t="s">
        <v>213</v>
      </c>
      <c r="C125" s="99" t="str">
        <f>+IF(C124=100%,"O.K.","REVISAR")</f>
        <v>O.K.</v>
      </c>
    </row>
    <row r="126" spans="1:4" ht="16" thickBot="1" x14ac:dyDescent="0.4">
      <c r="A126" s="29">
        <f>+'No. PRODUCTOS'!A14</f>
        <v>0</v>
      </c>
    </row>
    <row r="127" spans="1:4" ht="16" thickBot="1" x14ac:dyDescent="0.4">
      <c r="A127" s="71" t="s">
        <v>76</v>
      </c>
      <c r="B127" s="72" t="s">
        <v>77</v>
      </c>
      <c r="C127" s="72" t="s">
        <v>80</v>
      </c>
      <c r="D127" s="72" t="s">
        <v>81</v>
      </c>
    </row>
    <row r="128" spans="1:4" ht="15.5" x14ac:dyDescent="0.35">
      <c r="A128" s="51" t="s">
        <v>78</v>
      </c>
      <c r="B128" s="196">
        <f t="shared" ref="B128:C135" si="21">+B116</f>
        <v>0</v>
      </c>
      <c r="C128" s="197">
        <f t="shared" si="21"/>
        <v>1</v>
      </c>
      <c r="D128" s="74">
        <f>+C128*B128</f>
        <v>0</v>
      </c>
    </row>
    <row r="129" spans="1:4" ht="15.5" x14ac:dyDescent="0.35">
      <c r="A129" s="51" t="s">
        <v>79</v>
      </c>
      <c r="B129" s="196">
        <f t="shared" si="21"/>
        <v>0</v>
      </c>
      <c r="C129" s="197">
        <f t="shared" si="21"/>
        <v>0</v>
      </c>
      <c r="D129" s="74">
        <f t="shared" ref="D129:D135" si="22">+C129*B129</f>
        <v>0</v>
      </c>
    </row>
    <row r="130" spans="1:4" ht="15.5" x14ac:dyDescent="0.35">
      <c r="A130" s="51"/>
      <c r="B130" s="196">
        <f t="shared" si="21"/>
        <v>0</v>
      </c>
      <c r="C130" s="197">
        <f t="shared" si="21"/>
        <v>0</v>
      </c>
      <c r="D130" s="74">
        <f t="shared" si="22"/>
        <v>0</v>
      </c>
    </row>
    <row r="131" spans="1:4" ht="15.5" x14ac:dyDescent="0.35">
      <c r="A131" s="51"/>
      <c r="B131" s="196">
        <f t="shared" si="21"/>
        <v>0</v>
      </c>
      <c r="C131" s="197">
        <f t="shared" si="21"/>
        <v>0</v>
      </c>
      <c r="D131" s="74">
        <f t="shared" si="22"/>
        <v>0</v>
      </c>
    </row>
    <row r="132" spans="1:4" ht="15.5" x14ac:dyDescent="0.35">
      <c r="A132" s="51"/>
      <c r="B132" s="196">
        <f t="shared" si="21"/>
        <v>0</v>
      </c>
      <c r="C132" s="197">
        <f t="shared" si="21"/>
        <v>0</v>
      </c>
      <c r="D132" s="74">
        <f t="shared" si="22"/>
        <v>0</v>
      </c>
    </row>
    <row r="133" spans="1:4" ht="15.5" x14ac:dyDescent="0.35">
      <c r="A133" s="51"/>
      <c r="B133" s="196">
        <f t="shared" si="21"/>
        <v>0</v>
      </c>
      <c r="C133" s="197">
        <f t="shared" si="21"/>
        <v>0</v>
      </c>
      <c r="D133" s="74">
        <f t="shared" si="22"/>
        <v>0</v>
      </c>
    </row>
    <row r="134" spans="1:4" ht="15.5" x14ac:dyDescent="0.35">
      <c r="A134" s="51"/>
      <c r="B134" s="196">
        <f t="shared" si="21"/>
        <v>0</v>
      </c>
      <c r="C134" s="197">
        <f t="shared" si="21"/>
        <v>0</v>
      </c>
      <c r="D134" s="74">
        <f t="shared" si="22"/>
        <v>0</v>
      </c>
    </row>
    <row r="135" spans="1:4" ht="16" thickBot="1" x14ac:dyDescent="0.4">
      <c r="A135" s="64"/>
      <c r="B135" s="188">
        <f t="shared" si="21"/>
        <v>0</v>
      </c>
      <c r="C135" s="198">
        <f t="shared" si="21"/>
        <v>0</v>
      </c>
      <c r="D135" s="74">
        <f t="shared" si="22"/>
        <v>0</v>
      </c>
    </row>
    <row r="136" spans="1:4" ht="16" thickBot="1" x14ac:dyDescent="0.4">
      <c r="B136" s="29"/>
      <c r="C136" s="73">
        <f>SUM(C128:C135)</f>
        <v>1</v>
      </c>
      <c r="D136" s="75">
        <f>SUM(D128:D135)</f>
        <v>0</v>
      </c>
    </row>
    <row r="137" spans="1:4" ht="15.5" x14ac:dyDescent="0.35">
      <c r="B137" t="s">
        <v>213</v>
      </c>
      <c r="C137" s="99" t="str">
        <f>+IF(C136=100%,"O.K.","REVISAR")</f>
        <v>O.K.</v>
      </c>
    </row>
    <row r="138" spans="1:4" ht="16" thickBot="1" x14ac:dyDescent="0.4">
      <c r="A138" s="29">
        <f>+'No. PRODUCTOS'!A15</f>
        <v>0</v>
      </c>
    </row>
    <row r="139" spans="1:4" ht="16" thickBot="1" x14ac:dyDescent="0.4">
      <c r="A139" s="71" t="s">
        <v>76</v>
      </c>
      <c r="B139" s="72" t="s">
        <v>77</v>
      </c>
      <c r="C139" s="72" t="s">
        <v>80</v>
      </c>
      <c r="D139" s="72" t="s">
        <v>81</v>
      </c>
    </row>
    <row r="140" spans="1:4" ht="15.5" x14ac:dyDescent="0.35">
      <c r="A140" s="51" t="s">
        <v>78</v>
      </c>
      <c r="B140" s="196">
        <f t="shared" ref="B140:C147" si="23">+B128</f>
        <v>0</v>
      </c>
      <c r="C140" s="197">
        <f t="shared" si="23"/>
        <v>1</v>
      </c>
      <c r="D140" s="74">
        <f>+C140*B140</f>
        <v>0</v>
      </c>
    </row>
    <row r="141" spans="1:4" ht="15.5" x14ac:dyDescent="0.35">
      <c r="A141" s="51" t="s">
        <v>79</v>
      </c>
      <c r="B141" s="196">
        <f t="shared" si="23"/>
        <v>0</v>
      </c>
      <c r="C141" s="197">
        <f t="shared" si="23"/>
        <v>0</v>
      </c>
      <c r="D141" s="74">
        <f t="shared" ref="D141:D147" si="24">+C141*B141</f>
        <v>0</v>
      </c>
    </row>
    <row r="142" spans="1:4" ht="15.5" x14ac:dyDescent="0.35">
      <c r="A142" s="51"/>
      <c r="B142" s="196">
        <f t="shared" si="23"/>
        <v>0</v>
      </c>
      <c r="C142" s="197">
        <f t="shared" si="23"/>
        <v>0</v>
      </c>
      <c r="D142" s="74">
        <f t="shared" si="24"/>
        <v>0</v>
      </c>
    </row>
    <row r="143" spans="1:4" ht="15.5" x14ac:dyDescent="0.35">
      <c r="A143" s="51"/>
      <c r="B143" s="196">
        <f t="shared" si="23"/>
        <v>0</v>
      </c>
      <c r="C143" s="197">
        <f t="shared" si="23"/>
        <v>0</v>
      </c>
      <c r="D143" s="74">
        <f t="shared" si="24"/>
        <v>0</v>
      </c>
    </row>
    <row r="144" spans="1:4" ht="15.5" x14ac:dyDescent="0.35">
      <c r="A144" s="51"/>
      <c r="B144" s="196">
        <f t="shared" si="23"/>
        <v>0</v>
      </c>
      <c r="C144" s="197">
        <f t="shared" si="23"/>
        <v>0</v>
      </c>
      <c r="D144" s="74">
        <f t="shared" si="24"/>
        <v>0</v>
      </c>
    </row>
    <row r="145" spans="1:4" ht="15.5" x14ac:dyDescent="0.35">
      <c r="A145" s="51"/>
      <c r="B145" s="196">
        <f t="shared" si="23"/>
        <v>0</v>
      </c>
      <c r="C145" s="197">
        <f t="shared" si="23"/>
        <v>0</v>
      </c>
      <c r="D145" s="74">
        <f t="shared" si="24"/>
        <v>0</v>
      </c>
    </row>
    <row r="146" spans="1:4" ht="15.5" x14ac:dyDescent="0.35">
      <c r="A146" s="51"/>
      <c r="B146" s="196">
        <f t="shared" si="23"/>
        <v>0</v>
      </c>
      <c r="C146" s="197">
        <f t="shared" si="23"/>
        <v>0</v>
      </c>
      <c r="D146" s="74">
        <f t="shared" si="24"/>
        <v>0</v>
      </c>
    </row>
    <row r="147" spans="1:4" ht="16" thickBot="1" x14ac:dyDescent="0.4">
      <c r="A147" s="64"/>
      <c r="B147" s="188">
        <f t="shared" si="23"/>
        <v>0</v>
      </c>
      <c r="C147" s="198">
        <f t="shared" si="23"/>
        <v>0</v>
      </c>
      <c r="D147" s="74">
        <f t="shared" si="24"/>
        <v>0</v>
      </c>
    </row>
    <row r="148" spans="1:4" ht="16" thickBot="1" x14ac:dyDescent="0.4">
      <c r="B148" s="29"/>
      <c r="C148" s="73">
        <f>SUM(C140:C147)</f>
        <v>1</v>
      </c>
      <c r="D148" s="75">
        <f>SUM(D140:D147)</f>
        <v>0</v>
      </c>
    </row>
    <row r="149" spans="1:4" ht="15.5" x14ac:dyDescent="0.35">
      <c r="B149" t="s">
        <v>213</v>
      </c>
      <c r="C149" s="99" t="str">
        <f>+IF(C148=100%,"O.K.","REVISAR")</f>
        <v>O.K.</v>
      </c>
    </row>
    <row r="150" spans="1:4" ht="16" thickBot="1" x14ac:dyDescent="0.4">
      <c r="A150" s="29">
        <f>+'No. PRODUCTOS'!A16</f>
        <v>0</v>
      </c>
    </row>
    <row r="151" spans="1:4" ht="16" thickBot="1" x14ac:dyDescent="0.4">
      <c r="A151" s="71" t="s">
        <v>76</v>
      </c>
      <c r="B151" s="72" t="s">
        <v>77</v>
      </c>
      <c r="C151" s="72" t="s">
        <v>80</v>
      </c>
      <c r="D151" s="72" t="s">
        <v>81</v>
      </c>
    </row>
    <row r="152" spans="1:4" ht="15.5" x14ac:dyDescent="0.35">
      <c r="A152" s="51" t="s">
        <v>78</v>
      </c>
      <c r="B152" s="196">
        <f t="shared" ref="B152:C159" si="25">+B140</f>
        <v>0</v>
      </c>
      <c r="C152" s="197">
        <f t="shared" si="25"/>
        <v>1</v>
      </c>
      <c r="D152" s="74">
        <f>+C152*B152</f>
        <v>0</v>
      </c>
    </row>
    <row r="153" spans="1:4" ht="15.5" x14ac:dyDescent="0.35">
      <c r="A153" s="51" t="s">
        <v>79</v>
      </c>
      <c r="B153" s="196">
        <f t="shared" si="25"/>
        <v>0</v>
      </c>
      <c r="C153" s="197">
        <f t="shared" si="25"/>
        <v>0</v>
      </c>
      <c r="D153" s="74">
        <f t="shared" ref="D153:D159" si="26">+C153*B153</f>
        <v>0</v>
      </c>
    </row>
    <row r="154" spans="1:4" ht="15.5" x14ac:dyDescent="0.35">
      <c r="A154" s="51"/>
      <c r="B154" s="196">
        <f t="shared" si="25"/>
        <v>0</v>
      </c>
      <c r="C154" s="197">
        <f t="shared" si="25"/>
        <v>0</v>
      </c>
      <c r="D154" s="74">
        <f t="shared" si="26"/>
        <v>0</v>
      </c>
    </row>
    <row r="155" spans="1:4" ht="15.5" x14ac:dyDescent="0.35">
      <c r="A155" s="51"/>
      <c r="B155" s="196">
        <f t="shared" si="25"/>
        <v>0</v>
      </c>
      <c r="C155" s="197">
        <f t="shared" si="25"/>
        <v>0</v>
      </c>
      <c r="D155" s="74">
        <f t="shared" si="26"/>
        <v>0</v>
      </c>
    </row>
    <row r="156" spans="1:4" ht="15.5" x14ac:dyDescent="0.35">
      <c r="A156" s="51"/>
      <c r="B156" s="196">
        <f t="shared" si="25"/>
        <v>0</v>
      </c>
      <c r="C156" s="197">
        <f t="shared" si="25"/>
        <v>0</v>
      </c>
      <c r="D156" s="74">
        <f t="shared" si="26"/>
        <v>0</v>
      </c>
    </row>
    <row r="157" spans="1:4" ht="15.5" x14ac:dyDescent="0.35">
      <c r="A157" s="51"/>
      <c r="B157" s="196">
        <f t="shared" si="25"/>
        <v>0</v>
      </c>
      <c r="C157" s="197">
        <f t="shared" si="25"/>
        <v>0</v>
      </c>
      <c r="D157" s="74">
        <f t="shared" si="26"/>
        <v>0</v>
      </c>
    </row>
    <row r="158" spans="1:4" ht="15.5" x14ac:dyDescent="0.35">
      <c r="A158" s="51"/>
      <c r="B158" s="196">
        <f t="shared" si="25"/>
        <v>0</v>
      </c>
      <c r="C158" s="197">
        <f t="shared" si="25"/>
        <v>0</v>
      </c>
      <c r="D158" s="74">
        <f t="shared" si="26"/>
        <v>0</v>
      </c>
    </row>
    <row r="159" spans="1:4" ht="16" thickBot="1" x14ac:dyDescent="0.4">
      <c r="A159" s="64"/>
      <c r="B159" s="188">
        <f t="shared" si="25"/>
        <v>0</v>
      </c>
      <c r="C159" s="198">
        <f t="shared" si="25"/>
        <v>0</v>
      </c>
      <c r="D159" s="74">
        <f t="shared" si="26"/>
        <v>0</v>
      </c>
    </row>
    <row r="160" spans="1:4" ht="16" thickBot="1" x14ac:dyDescent="0.4">
      <c r="B160" s="29"/>
      <c r="C160" s="73">
        <f>SUM(C152:C159)</f>
        <v>1</v>
      </c>
      <c r="D160" s="75">
        <f>SUM(D152:D159)</f>
        <v>0</v>
      </c>
    </row>
    <row r="161" spans="1:4" ht="15.5" x14ac:dyDescent="0.35">
      <c r="B161" t="s">
        <v>213</v>
      </c>
      <c r="C161" s="99" t="str">
        <f>+IF(C160=100%,"O.K.","REVISAR")</f>
        <v>O.K.</v>
      </c>
    </row>
    <row r="162" spans="1:4" ht="16" thickBot="1" x14ac:dyDescent="0.4">
      <c r="A162" s="29">
        <f>+'No. PRODUCTOS'!A17</f>
        <v>0</v>
      </c>
    </row>
    <row r="163" spans="1:4" ht="16" thickBot="1" x14ac:dyDescent="0.4">
      <c r="A163" s="71" t="s">
        <v>76</v>
      </c>
      <c r="B163" s="72" t="s">
        <v>77</v>
      </c>
      <c r="C163" s="72" t="s">
        <v>80</v>
      </c>
      <c r="D163" s="72" t="s">
        <v>81</v>
      </c>
    </row>
    <row r="164" spans="1:4" ht="15.5" x14ac:dyDescent="0.35">
      <c r="A164" s="51" t="s">
        <v>78</v>
      </c>
      <c r="B164" s="196">
        <f t="shared" ref="B164:C171" si="27">+B152</f>
        <v>0</v>
      </c>
      <c r="C164" s="197">
        <f t="shared" si="27"/>
        <v>1</v>
      </c>
      <c r="D164" s="74">
        <f>+C164*B164</f>
        <v>0</v>
      </c>
    </row>
    <row r="165" spans="1:4" ht="15.5" x14ac:dyDescent="0.35">
      <c r="A165" s="51" t="s">
        <v>79</v>
      </c>
      <c r="B165" s="196">
        <f t="shared" si="27"/>
        <v>0</v>
      </c>
      <c r="C165" s="197">
        <f t="shared" si="27"/>
        <v>0</v>
      </c>
      <c r="D165" s="74">
        <f t="shared" ref="D165:D171" si="28">+C165*B165</f>
        <v>0</v>
      </c>
    </row>
    <row r="166" spans="1:4" ht="15.5" x14ac:dyDescent="0.35">
      <c r="A166" s="51"/>
      <c r="B166" s="196">
        <f t="shared" si="27"/>
        <v>0</v>
      </c>
      <c r="C166" s="197">
        <f t="shared" si="27"/>
        <v>0</v>
      </c>
      <c r="D166" s="74">
        <f t="shared" si="28"/>
        <v>0</v>
      </c>
    </row>
    <row r="167" spans="1:4" ht="15.5" x14ac:dyDescent="0.35">
      <c r="A167" s="51"/>
      <c r="B167" s="196">
        <f t="shared" si="27"/>
        <v>0</v>
      </c>
      <c r="C167" s="197">
        <f t="shared" si="27"/>
        <v>0</v>
      </c>
      <c r="D167" s="74">
        <f t="shared" si="28"/>
        <v>0</v>
      </c>
    </row>
    <row r="168" spans="1:4" ht="15.5" x14ac:dyDescent="0.35">
      <c r="A168" s="51"/>
      <c r="B168" s="196">
        <f t="shared" si="27"/>
        <v>0</v>
      </c>
      <c r="C168" s="197">
        <f t="shared" si="27"/>
        <v>0</v>
      </c>
      <c r="D168" s="74">
        <f t="shared" si="28"/>
        <v>0</v>
      </c>
    </row>
    <row r="169" spans="1:4" ht="15.5" x14ac:dyDescent="0.35">
      <c r="A169" s="51"/>
      <c r="B169" s="196">
        <f t="shared" si="27"/>
        <v>0</v>
      </c>
      <c r="C169" s="197">
        <f t="shared" si="27"/>
        <v>0</v>
      </c>
      <c r="D169" s="74">
        <f t="shared" si="28"/>
        <v>0</v>
      </c>
    </row>
    <row r="170" spans="1:4" ht="15.5" x14ac:dyDescent="0.35">
      <c r="A170" s="51"/>
      <c r="B170" s="196">
        <f t="shared" si="27"/>
        <v>0</v>
      </c>
      <c r="C170" s="197">
        <f t="shared" si="27"/>
        <v>0</v>
      </c>
      <c r="D170" s="74">
        <f t="shared" si="28"/>
        <v>0</v>
      </c>
    </row>
    <row r="171" spans="1:4" ht="16" thickBot="1" x14ac:dyDescent="0.4">
      <c r="A171" s="64"/>
      <c r="B171" s="188">
        <f t="shared" si="27"/>
        <v>0</v>
      </c>
      <c r="C171" s="198">
        <f t="shared" si="27"/>
        <v>0</v>
      </c>
      <c r="D171" s="74">
        <f t="shared" si="28"/>
        <v>0</v>
      </c>
    </row>
    <row r="172" spans="1:4" ht="16" thickBot="1" x14ac:dyDescent="0.4">
      <c r="B172" s="29"/>
      <c r="C172" s="73">
        <f>SUM(C164:C171)</f>
        <v>1</v>
      </c>
      <c r="D172" s="75">
        <f>SUM(D164:D171)</f>
        <v>0</v>
      </c>
    </row>
    <row r="173" spans="1:4" ht="15.5" x14ac:dyDescent="0.35">
      <c r="B173" t="s">
        <v>213</v>
      </c>
      <c r="C173" s="99" t="str">
        <f>+IF(C172=100%,"O.K.","REVISAR")</f>
        <v>O.K.</v>
      </c>
    </row>
    <row r="174" spans="1:4" ht="16" thickBot="1" x14ac:dyDescent="0.4">
      <c r="A174" s="29">
        <f>+'No. PRODUCTOS'!A18</f>
        <v>0</v>
      </c>
    </row>
    <row r="175" spans="1:4" ht="16" thickBot="1" x14ac:dyDescent="0.4">
      <c r="A175" s="71" t="s">
        <v>76</v>
      </c>
      <c r="B175" s="72" t="s">
        <v>77</v>
      </c>
      <c r="C175" s="72" t="s">
        <v>80</v>
      </c>
      <c r="D175" s="72" t="s">
        <v>81</v>
      </c>
    </row>
    <row r="176" spans="1:4" ht="15.5" x14ac:dyDescent="0.35">
      <c r="A176" s="51" t="s">
        <v>78</v>
      </c>
      <c r="B176" s="196">
        <f t="shared" ref="B176:C183" si="29">+B164</f>
        <v>0</v>
      </c>
      <c r="C176" s="197">
        <f t="shared" si="29"/>
        <v>1</v>
      </c>
      <c r="D176" s="74">
        <f>+C176*B176</f>
        <v>0</v>
      </c>
    </row>
    <row r="177" spans="1:4" ht="15.5" x14ac:dyDescent="0.35">
      <c r="A177" s="51" t="s">
        <v>79</v>
      </c>
      <c r="B177" s="196">
        <f t="shared" si="29"/>
        <v>0</v>
      </c>
      <c r="C177" s="197">
        <f t="shared" si="29"/>
        <v>0</v>
      </c>
      <c r="D177" s="74">
        <f t="shared" ref="D177:D183" si="30">+C177*B177</f>
        <v>0</v>
      </c>
    </row>
    <row r="178" spans="1:4" ht="15.5" x14ac:dyDescent="0.35">
      <c r="A178" s="51"/>
      <c r="B178" s="196">
        <f t="shared" si="29"/>
        <v>0</v>
      </c>
      <c r="C178" s="197">
        <f t="shared" si="29"/>
        <v>0</v>
      </c>
      <c r="D178" s="74">
        <f t="shared" si="30"/>
        <v>0</v>
      </c>
    </row>
    <row r="179" spans="1:4" ht="15.5" x14ac:dyDescent="0.35">
      <c r="A179" s="51"/>
      <c r="B179" s="196">
        <f t="shared" si="29"/>
        <v>0</v>
      </c>
      <c r="C179" s="197">
        <f t="shared" si="29"/>
        <v>0</v>
      </c>
      <c r="D179" s="74">
        <f t="shared" si="30"/>
        <v>0</v>
      </c>
    </row>
    <row r="180" spans="1:4" ht="15.5" x14ac:dyDescent="0.35">
      <c r="A180" s="51"/>
      <c r="B180" s="196">
        <f t="shared" si="29"/>
        <v>0</v>
      </c>
      <c r="C180" s="197">
        <f t="shared" si="29"/>
        <v>0</v>
      </c>
      <c r="D180" s="74">
        <f t="shared" si="30"/>
        <v>0</v>
      </c>
    </row>
    <row r="181" spans="1:4" ht="15.5" x14ac:dyDescent="0.35">
      <c r="A181" s="51"/>
      <c r="B181" s="196">
        <f t="shared" si="29"/>
        <v>0</v>
      </c>
      <c r="C181" s="197">
        <f t="shared" si="29"/>
        <v>0</v>
      </c>
      <c r="D181" s="74">
        <f t="shared" si="30"/>
        <v>0</v>
      </c>
    </row>
    <row r="182" spans="1:4" ht="15.5" x14ac:dyDescent="0.35">
      <c r="A182" s="51"/>
      <c r="B182" s="196">
        <f t="shared" si="29"/>
        <v>0</v>
      </c>
      <c r="C182" s="197">
        <f t="shared" si="29"/>
        <v>0</v>
      </c>
      <c r="D182" s="74">
        <f t="shared" si="30"/>
        <v>0</v>
      </c>
    </row>
    <row r="183" spans="1:4" ht="16" thickBot="1" x14ac:dyDescent="0.4">
      <c r="A183" s="64"/>
      <c r="B183" s="188">
        <f t="shared" si="29"/>
        <v>0</v>
      </c>
      <c r="C183" s="198">
        <f t="shared" si="29"/>
        <v>0</v>
      </c>
      <c r="D183" s="74">
        <f t="shared" si="30"/>
        <v>0</v>
      </c>
    </row>
    <row r="184" spans="1:4" ht="16" thickBot="1" x14ac:dyDescent="0.4">
      <c r="B184" s="29"/>
      <c r="C184" s="73">
        <f>SUM(C176:C183)</f>
        <v>1</v>
      </c>
      <c r="D184" s="75">
        <f>SUM(D176:D183)</f>
        <v>0</v>
      </c>
    </row>
    <row r="185" spans="1:4" ht="15.5" x14ac:dyDescent="0.35">
      <c r="B185" t="s">
        <v>213</v>
      </c>
      <c r="C185" s="99" t="str">
        <f>+IF(C184=100%,"O.K.","REVISAR")</f>
        <v>O.K.</v>
      </c>
    </row>
    <row r="186" spans="1:4" ht="16" thickBot="1" x14ac:dyDescent="0.4">
      <c r="A186" s="29">
        <f>+'No. PRODUCTOS'!A19</f>
        <v>0</v>
      </c>
    </row>
    <row r="187" spans="1:4" ht="16" thickBot="1" x14ac:dyDescent="0.4">
      <c r="A187" s="71" t="s">
        <v>76</v>
      </c>
      <c r="B187" s="72" t="s">
        <v>77</v>
      </c>
      <c r="C187" s="72" t="s">
        <v>80</v>
      </c>
      <c r="D187" s="72" t="s">
        <v>81</v>
      </c>
    </row>
    <row r="188" spans="1:4" ht="15.5" x14ac:dyDescent="0.35">
      <c r="A188" s="51" t="s">
        <v>78</v>
      </c>
      <c r="B188" s="196">
        <f t="shared" ref="B188:C195" si="31">+B176</f>
        <v>0</v>
      </c>
      <c r="C188" s="197">
        <f t="shared" si="31"/>
        <v>1</v>
      </c>
      <c r="D188" s="74">
        <f>+C188*B188</f>
        <v>0</v>
      </c>
    </row>
    <row r="189" spans="1:4" ht="15.5" x14ac:dyDescent="0.35">
      <c r="A189" s="51" t="s">
        <v>79</v>
      </c>
      <c r="B189" s="196">
        <f t="shared" si="31"/>
        <v>0</v>
      </c>
      <c r="C189" s="197">
        <f t="shared" si="31"/>
        <v>0</v>
      </c>
      <c r="D189" s="74">
        <f t="shared" ref="D189:D195" si="32">+C189*B189</f>
        <v>0</v>
      </c>
    </row>
    <row r="190" spans="1:4" ht="15.5" x14ac:dyDescent="0.35">
      <c r="A190" s="51"/>
      <c r="B190" s="196">
        <f t="shared" si="31"/>
        <v>0</v>
      </c>
      <c r="C190" s="197">
        <f t="shared" si="31"/>
        <v>0</v>
      </c>
      <c r="D190" s="74">
        <f t="shared" si="32"/>
        <v>0</v>
      </c>
    </row>
    <row r="191" spans="1:4" ht="15.5" x14ac:dyDescent="0.35">
      <c r="A191" s="51"/>
      <c r="B191" s="196">
        <f t="shared" si="31"/>
        <v>0</v>
      </c>
      <c r="C191" s="197">
        <f t="shared" si="31"/>
        <v>0</v>
      </c>
      <c r="D191" s="74">
        <f t="shared" si="32"/>
        <v>0</v>
      </c>
    </row>
    <row r="192" spans="1:4" ht="15.5" x14ac:dyDescent="0.35">
      <c r="A192" s="51"/>
      <c r="B192" s="196">
        <f t="shared" si="31"/>
        <v>0</v>
      </c>
      <c r="C192" s="197">
        <f t="shared" si="31"/>
        <v>0</v>
      </c>
      <c r="D192" s="74">
        <f t="shared" si="32"/>
        <v>0</v>
      </c>
    </row>
    <row r="193" spans="1:4" ht="15.5" x14ac:dyDescent="0.35">
      <c r="A193" s="51"/>
      <c r="B193" s="196">
        <f t="shared" si="31"/>
        <v>0</v>
      </c>
      <c r="C193" s="197">
        <f t="shared" si="31"/>
        <v>0</v>
      </c>
      <c r="D193" s="74">
        <f t="shared" si="32"/>
        <v>0</v>
      </c>
    </row>
    <row r="194" spans="1:4" ht="15.5" x14ac:dyDescent="0.35">
      <c r="A194" s="51"/>
      <c r="B194" s="196">
        <f t="shared" si="31"/>
        <v>0</v>
      </c>
      <c r="C194" s="197">
        <f t="shared" si="31"/>
        <v>0</v>
      </c>
      <c r="D194" s="74">
        <f t="shared" si="32"/>
        <v>0</v>
      </c>
    </row>
    <row r="195" spans="1:4" ht="16" thickBot="1" x14ac:dyDescent="0.4">
      <c r="A195" s="64"/>
      <c r="B195" s="188">
        <f t="shared" si="31"/>
        <v>0</v>
      </c>
      <c r="C195" s="198">
        <f t="shared" si="31"/>
        <v>0</v>
      </c>
      <c r="D195" s="74">
        <f t="shared" si="32"/>
        <v>0</v>
      </c>
    </row>
    <row r="196" spans="1:4" ht="16" thickBot="1" x14ac:dyDescent="0.4">
      <c r="B196" s="29"/>
      <c r="C196" s="73">
        <f>SUM(C188:C195)</f>
        <v>1</v>
      </c>
      <c r="D196" s="75">
        <f>SUM(D188:D195)</f>
        <v>0</v>
      </c>
    </row>
    <row r="197" spans="1:4" ht="15.5" x14ac:dyDescent="0.35">
      <c r="B197" t="s">
        <v>213</v>
      </c>
      <c r="C197" s="99" t="str">
        <f>+IF(C196=100%,"O.K.","REVISAR")</f>
        <v>O.K.</v>
      </c>
    </row>
    <row r="198" spans="1:4" ht="16" thickBot="1" x14ac:dyDescent="0.4">
      <c r="A198" s="29">
        <f>+'No. PRODUCTOS'!A20</f>
        <v>0</v>
      </c>
    </row>
    <row r="199" spans="1:4" ht="16" thickBot="1" x14ac:dyDescent="0.4">
      <c r="A199" s="71" t="s">
        <v>76</v>
      </c>
      <c r="B199" s="72" t="s">
        <v>77</v>
      </c>
      <c r="C199" s="72" t="s">
        <v>80</v>
      </c>
      <c r="D199" s="72" t="s">
        <v>81</v>
      </c>
    </row>
    <row r="200" spans="1:4" ht="15.5" x14ac:dyDescent="0.35">
      <c r="A200" s="51" t="s">
        <v>78</v>
      </c>
      <c r="B200" s="196">
        <f t="shared" ref="B200:C207" si="33">+B188</f>
        <v>0</v>
      </c>
      <c r="C200" s="197">
        <f t="shared" si="33"/>
        <v>1</v>
      </c>
      <c r="D200" s="74">
        <f>+C200*B200</f>
        <v>0</v>
      </c>
    </row>
    <row r="201" spans="1:4" ht="15.5" x14ac:dyDescent="0.35">
      <c r="A201" s="51" t="s">
        <v>79</v>
      </c>
      <c r="B201" s="196">
        <f t="shared" si="33"/>
        <v>0</v>
      </c>
      <c r="C201" s="197">
        <f t="shared" si="33"/>
        <v>0</v>
      </c>
      <c r="D201" s="74">
        <f t="shared" ref="D201:D207" si="34">+C201*B201</f>
        <v>0</v>
      </c>
    </row>
    <row r="202" spans="1:4" ht="15.5" x14ac:dyDescent="0.35">
      <c r="A202" s="51"/>
      <c r="B202" s="196">
        <f t="shared" si="33"/>
        <v>0</v>
      </c>
      <c r="C202" s="197">
        <f t="shared" si="33"/>
        <v>0</v>
      </c>
      <c r="D202" s="74">
        <f t="shared" si="34"/>
        <v>0</v>
      </c>
    </row>
    <row r="203" spans="1:4" ht="15.5" x14ac:dyDescent="0.35">
      <c r="A203" s="51"/>
      <c r="B203" s="196">
        <f t="shared" si="33"/>
        <v>0</v>
      </c>
      <c r="C203" s="197">
        <f t="shared" si="33"/>
        <v>0</v>
      </c>
      <c r="D203" s="74">
        <f t="shared" si="34"/>
        <v>0</v>
      </c>
    </row>
    <row r="204" spans="1:4" ht="15.5" x14ac:dyDescent="0.35">
      <c r="A204" s="51"/>
      <c r="B204" s="196">
        <f t="shared" si="33"/>
        <v>0</v>
      </c>
      <c r="C204" s="197">
        <f t="shared" si="33"/>
        <v>0</v>
      </c>
      <c r="D204" s="74">
        <f t="shared" si="34"/>
        <v>0</v>
      </c>
    </row>
    <row r="205" spans="1:4" ht="15.5" x14ac:dyDescent="0.35">
      <c r="A205" s="51"/>
      <c r="B205" s="196">
        <f t="shared" si="33"/>
        <v>0</v>
      </c>
      <c r="C205" s="197">
        <f t="shared" si="33"/>
        <v>0</v>
      </c>
      <c r="D205" s="74">
        <f t="shared" si="34"/>
        <v>0</v>
      </c>
    </row>
    <row r="206" spans="1:4" ht="15.5" x14ac:dyDescent="0.35">
      <c r="A206" s="51"/>
      <c r="B206" s="196">
        <f t="shared" si="33"/>
        <v>0</v>
      </c>
      <c r="C206" s="197">
        <f t="shared" si="33"/>
        <v>0</v>
      </c>
      <c r="D206" s="74">
        <f t="shared" si="34"/>
        <v>0</v>
      </c>
    </row>
    <row r="207" spans="1:4" ht="16" thickBot="1" x14ac:dyDescent="0.4">
      <c r="A207" s="64"/>
      <c r="B207" s="188">
        <f t="shared" si="33"/>
        <v>0</v>
      </c>
      <c r="C207" s="198">
        <f t="shared" si="33"/>
        <v>0</v>
      </c>
      <c r="D207" s="74">
        <f t="shared" si="34"/>
        <v>0</v>
      </c>
    </row>
    <row r="208" spans="1:4" ht="16" thickBot="1" x14ac:dyDescent="0.4">
      <c r="B208" s="29"/>
      <c r="C208" s="73">
        <f>SUM(C200:C207)</f>
        <v>1</v>
      </c>
      <c r="D208" s="75">
        <f>SUM(D200:D207)</f>
        <v>0</v>
      </c>
    </row>
    <row r="209" spans="1:4" ht="15.5" x14ac:dyDescent="0.35">
      <c r="B209" t="s">
        <v>213</v>
      </c>
      <c r="C209" s="99" t="str">
        <f>+IF(C208=100%,"O.K.","REVISAR")</f>
        <v>O.K.</v>
      </c>
    </row>
    <row r="210" spans="1:4" ht="16" thickBot="1" x14ac:dyDescent="0.4">
      <c r="A210" s="29">
        <f>+'No. PRODUCTOS'!A21</f>
        <v>0</v>
      </c>
    </row>
    <row r="211" spans="1:4" ht="16" thickBot="1" x14ac:dyDescent="0.4">
      <c r="A211" s="71" t="s">
        <v>76</v>
      </c>
      <c r="B211" s="72" t="s">
        <v>77</v>
      </c>
      <c r="C211" s="72" t="s">
        <v>80</v>
      </c>
      <c r="D211" s="72" t="s">
        <v>81</v>
      </c>
    </row>
    <row r="212" spans="1:4" ht="15.5" x14ac:dyDescent="0.35">
      <c r="A212" s="51" t="s">
        <v>78</v>
      </c>
      <c r="B212" s="196">
        <f t="shared" ref="B212:C219" si="35">+B200</f>
        <v>0</v>
      </c>
      <c r="C212" s="197">
        <f t="shared" si="35"/>
        <v>1</v>
      </c>
      <c r="D212" s="74">
        <f>+C212*B212</f>
        <v>0</v>
      </c>
    </row>
    <row r="213" spans="1:4" ht="15.5" x14ac:dyDescent="0.35">
      <c r="A213" s="51" t="s">
        <v>79</v>
      </c>
      <c r="B213" s="196">
        <f t="shared" si="35"/>
        <v>0</v>
      </c>
      <c r="C213" s="197">
        <f t="shared" si="35"/>
        <v>0</v>
      </c>
      <c r="D213" s="74">
        <f t="shared" ref="D213:D219" si="36">+C213*B213</f>
        <v>0</v>
      </c>
    </row>
    <row r="214" spans="1:4" ht="15.5" x14ac:dyDescent="0.35">
      <c r="A214" s="51"/>
      <c r="B214" s="196">
        <f t="shared" si="35"/>
        <v>0</v>
      </c>
      <c r="C214" s="197">
        <f t="shared" si="35"/>
        <v>0</v>
      </c>
      <c r="D214" s="74">
        <f t="shared" si="36"/>
        <v>0</v>
      </c>
    </row>
    <row r="215" spans="1:4" ht="15.5" x14ac:dyDescent="0.35">
      <c r="A215" s="51"/>
      <c r="B215" s="196">
        <f t="shared" si="35"/>
        <v>0</v>
      </c>
      <c r="C215" s="197">
        <f t="shared" si="35"/>
        <v>0</v>
      </c>
      <c r="D215" s="74">
        <f t="shared" si="36"/>
        <v>0</v>
      </c>
    </row>
    <row r="216" spans="1:4" ht="15.5" x14ac:dyDescent="0.35">
      <c r="A216" s="51"/>
      <c r="B216" s="196">
        <f t="shared" si="35"/>
        <v>0</v>
      </c>
      <c r="C216" s="197">
        <f t="shared" si="35"/>
        <v>0</v>
      </c>
      <c r="D216" s="74">
        <f t="shared" si="36"/>
        <v>0</v>
      </c>
    </row>
    <row r="217" spans="1:4" ht="15.5" x14ac:dyDescent="0.35">
      <c r="A217" s="51"/>
      <c r="B217" s="196">
        <f t="shared" si="35"/>
        <v>0</v>
      </c>
      <c r="C217" s="197">
        <f t="shared" si="35"/>
        <v>0</v>
      </c>
      <c r="D217" s="74">
        <f t="shared" si="36"/>
        <v>0</v>
      </c>
    </row>
    <row r="218" spans="1:4" ht="15.5" x14ac:dyDescent="0.35">
      <c r="A218" s="51"/>
      <c r="B218" s="196">
        <f t="shared" si="35"/>
        <v>0</v>
      </c>
      <c r="C218" s="197">
        <f t="shared" si="35"/>
        <v>0</v>
      </c>
      <c r="D218" s="74">
        <f t="shared" si="36"/>
        <v>0</v>
      </c>
    </row>
    <row r="219" spans="1:4" ht="16" thickBot="1" x14ac:dyDescent="0.4">
      <c r="A219" s="64"/>
      <c r="B219" s="188">
        <f t="shared" si="35"/>
        <v>0</v>
      </c>
      <c r="C219" s="198">
        <f t="shared" si="35"/>
        <v>0</v>
      </c>
      <c r="D219" s="74">
        <f t="shared" si="36"/>
        <v>0</v>
      </c>
    </row>
    <row r="220" spans="1:4" ht="16" thickBot="1" x14ac:dyDescent="0.4">
      <c r="B220" s="29"/>
      <c r="C220" s="73">
        <f>SUM(C212:C219)</f>
        <v>1</v>
      </c>
      <c r="D220" s="75">
        <f>SUM(D212:D219)</f>
        <v>0</v>
      </c>
    </row>
    <row r="221" spans="1:4" ht="15.5" x14ac:dyDescent="0.35">
      <c r="B221" t="s">
        <v>213</v>
      </c>
      <c r="C221" s="99" t="str">
        <f>+IF(C220=100%,"O.K.","REVISAR")</f>
        <v>O.K.</v>
      </c>
    </row>
    <row r="222" spans="1:4" ht="16" thickBot="1" x14ac:dyDescent="0.4">
      <c r="A222" s="29">
        <f>+'No. PRODUCTOS'!A22</f>
        <v>0</v>
      </c>
    </row>
    <row r="223" spans="1:4" ht="16" thickBot="1" x14ac:dyDescent="0.4">
      <c r="A223" s="71" t="s">
        <v>76</v>
      </c>
      <c r="B223" s="72" t="s">
        <v>77</v>
      </c>
      <c r="C223" s="72" t="s">
        <v>80</v>
      </c>
      <c r="D223" s="72" t="s">
        <v>81</v>
      </c>
    </row>
    <row r="224" spans="1:4" ht="15.5" x14ac:dyDescent="0.35">
      <c r="A224" s="51" t="s">
        <v>78</v>
      </c>
      <c r="B224" s="196">
        <f t="shared" ref="B224:C231" si="37">+B212</f>
        <v>0</v>
      </c>
      <c r="C224" s="197">
        <f t="shared" si="37"/>
        <v>1</v>
      </c>
      <c r="D224" s="74">
        <f>+C224*B224</f>
        <v>0</v>
      </c>
    </row>
    <row r="225" spans="1:4" ht="15.5" x14ac:dyDescent="0.35">
      <c r="A225" s="51" t="s">
        <v>79</v>
      </c>
      <c r="B225" s="196">
        <f t="shared" si="37"/>
        <v>0</v>
      </c>
      <c r="C225" s="197">
        <f t="shared" si="37"/>
        <v>0</v>
      </c>
      <c r="D225" s="74">
        <f t="shared" ref="D225:D231" si="38">+C225*B225</f>
        <v>0</v>
      </c>
    </row>
    <row r="226" spans="1:4" ht="15.5" x14ac:dyDescent="0.35">
      <c r="A226" s="51"/>
      <c r="B226" s="196">
        <f t="shared" si="37"/>
        <v>0</v>
      </c>
      <c r="C226" s="197">
        <f t="shared" si="37"/>
        <v>0</v>
      </c>
      <c r="D226" s="74">
        <f t="shared" si="38"/>
        <v>0</v>
      </c>
    </row>
    <row r="227" spans="1:4" ht="15.5" x14ac:dyDescent="0.35">
      <c r="A227" s="51"/>
      <c r="B227" s="196">
        <f t="shared" si="37"/>
        <v>0</v>
      </c>
      <c r="C227" s="197">
        <f t="shared" si="37"/>
        <v>0</v>
      </c>
      <c r="D227" s="74">
        <f t="shared" si="38"/>
        <v>0</v>
      </c>
    </row>
    <row r="228" spans="1:4" ht="15.5" x14ac:dyDescent="0.35">
      <c r="A228" s="51"/>
      <c r="B228" s="196">
        <f t="shared" si="37"/>
        <v>0</v>
      </c>
      <c r="C228" s="197">
        <f t="shared" si="37"/>
        <v>0</v>
      </c>
      <c r="D228" s="74">
        <f t="shared" si="38"/>
        <v>0</v>
      </c>
    </row>
    <row r="229" spans="1:4" ht="15.5" x14ac:dyDescent="0.35">
      <c r="A229" s="51"/>
      <c r="B229" s="196">
        <f t="shared" si="37"/>
        <v>0</v>
      </c>
      <c r="C229" s="197">
        <f t="shared" si="37"/>
        <v>0</v>
      </c>
      <c r="D229" s="74">
        <f t="shared" si="38"/>
        <v>0</v>
      </c>
    </row>
    <row r="230" spans="1:4" ht="15.5" x14ac:dyDescent="0.35">
      <c r="A230" s="51"/>
      <c r="B230" s="196">
        <f t="shared" si="37"/>
        <v>0</v>
      </c>
      <c r="C230" s="197">
        <f t="shared" si="37"/>
        <v>0</v>
      </c>
      <c r="D230" s="74">
        <f t="shared" si="38"/>
        <v>0</v>
      </c>
    </row>
    <row r="231" spans="1:4" ht="16" thickBot="1" x14ac:dyDescent="0.4">
      <c r="A231" s="64"/>
      <c r="B231" s="188">
        <f t="shared" si="37"/>
        <v>0</v>
      </c>
      <c r="C231" s="198">
        <f t="shared" si="37"/>
        <v>0</v>
      </c>
      <c r="D231" s="74">
        <f t="shared" si="38"/>
        <v>0</v>
      </c>
    </row>
    <row r="232" spans="1:4" ht="16" thickBot="1" x14ac:dyDescent="0.4">
      <c r="B232" s="29"/>
      <c r="C232" s="73">
        <f>SUM(C224:C231)</f>
        <v>1</v>
      </c>
      <c r="D232" s="75">
        <f>SUM(D224:D231)</f>
        <v>0</v>
      </c>
    </row>
    <row r="233" spans="1:4" ht="15.5" x14ac:dyDescent="0.35">
      <c r="B233" t="s">
        <v>213</v>
      </c>
      <c r="C233" s="99" t="str">
        <f>+IF(C232=100%,"O.K.","REVISAR")</f>
        <v>O.K.</v>
      </c>
    </row>
    <row r="234" spans="1:4" ht="16" thickBot="1" x14ac:dyDescent="0.4">
      <c r="A234" s="29">
        <f>+'No. PRODUCTOS'!A23</f>
        <v>0</v>
      </c>
    </row>
    <row r="235" spans="1:4" ht="16" thickBot="1" x14ac:dyDescent="0.4">
      <c r="A235" s="71" t="s">
        <v>76</v>
      </c>
      <c r="B235" s="72" t="s">
        <v>77</v>
      </c>
      <c r="C235" s="72" t="s">
        <v>80</v>
      </c>
      <c r="D235" s="72" t="s">
        <v>81</v>
      </c>
    </row>
    <row r="236" spans="1:4" ht="15.5" x14ac:dyDescent="0.35">
      <c r="A236" s="51" t="s">
        <v>78</v>
      </c>
      <c r="B236" s="196">
        <f t="shared" ref="B236:C243" si="39">+B224</f>
        <v>0</v>
      </c>
      <c r="C236" s="197">
        <f t="shared" si="39"/>
        <v>1</v>
      </c>
      <c r="D236" s="74">
        <f>+C236*B236</f>
        <v>0</v>
      </c>
    </row>
    <row r="237" spans="1:4" ht="15.5" x14ac:dyDescent="0.35">
      <c r="A237" s="51" t="s">
        <v>79</v>
      </c>
      <c r="B237" s="196">
        <f t="shared" si="39"/>
        <v>0</v>
      </c>
      <c r="C237" s="197">
        <f t="shared" si="39"/>
        <v>0</v>
      </c>
      <c r="D237" s="74">
        <f t="shared" ref="D237:D243" si="40">+C237*B237</f>
        <v>0</v>
      </c>
    </row>
    <row r="238" spans="1:4" ht="15.5" x14ac:dyDescent="0.35">
      <c r="A238" s="51"/>
      <c r="B238" s="196">
        <f t="shared" si="39"/>
        <v>0</v>
      </c>
      <c r="C238" s="197">
        <f t="shared" si="39"/>
        <v>0</v>
      </c>
      <c r="D238" s="74">
        <f t="shared" si="40"/>
        <v>0</v>
      </c>
    </row>
    <row r="239" spans="1:4" ht="15.5" x14ac:dyDescent="0.35">
      <c r="A239" s="51"/>
      <c r="B239" s="196">
        <f t="shared" si="39"/>
        <v>0</v>
      </c>
      <c r="C239" s="197">
        <f t="shared" si="39"/>
        <v>0</v>
      </c>
      <c r="D239" s="74">
        <f t="shared" si="40"/>
        <v>0</v>
      </c>
    </row>
    <row r="240" spans="1:4" ht="15.5" x14ac:dyDescent="0.35">
      <c r="A240" s="51"/>
      <c r="B240" s="196">
        <f t="shared" si="39"/>
        <v>0</v>
      </c>
      <c r="C240" s="197">
        <f t="shared" si="39"/>
        <v>0</v>
      </c>
      <c r="D240" s="74">
        <f t="shared" si="40"/>
        <v>0</v>
      </c>
    </row>
    <row r="241" spans="1:4" ht="15.5" x14ac:dyDescent="0.35">
      <c r="A241" s="51"/>
      <c r="B241" s="196">
        <f t="shared" si="39"/>
        <v>0</v>
      </c>
      <c r="C241" s="197">
        <f t="shared" si="39"/>
        <v>0</v>
      </c>
      <c r="D241" s="74">
        <f t="shared" si="40"/>
        <v>0</v>
      </c>
    </row>
    <row r="242" spans="1:4" ht="15.5" x14ac:dyDescent="0.35">
      <c r="A242" s="51"/>
      <c r="B242" s="196">
        <f t="shared" si="39"/>
        <v>0</v>
      </c>
      <c r="C242" s="197">
        <f t="shared" si="39"/>
        <v>0</v>
      </c>
      <c r="D242" s="74">
        <f t="shared" si="40"/>
        <v>0</v>
      </c>
    </row>
    <row r="243" spans="1:4" ht="16" thickBot="1" x14ac:dyDescent="0.4">
      <c r="A243" s="64"/>
      <c r="B243" s="188">
        <f t="shared" si="39"/>
        <v>0</v>
      </c>
      <c r="C243" s="198">
        <f t="shared" si="39"/>
        <v>0</v>
      </c>
      <c r="D243" s="74">
        <f t="shared" si="40"/>
        <v>0</v>
      </c>
    </row>
    <row r="244" spans="1:4" ht="16" thickBot="1" x14ac:dyDescent="0.4">
      <c r="B244" s="29"/>
      <c r="C244" s="73">
        <f>SUM(C236:C243)</f>
        <v>1</v>
      </c>
      <c r="D244" s="75">
        <f>SUM(D236:D243)</f>
        <v>0</v>
      </c>
    </row>
    <row r="245" spans="1:4" ht="15.5" x14ac:dyDescent="0.35">
      <c r="B245" t="s">
        <v>213</v>
      </c>
      <c r="C245" s="99" t="str">
        <f>+IF(C244=100%,"O.K.","REVISAR")</f>
        <v>O.K.</v>
      </c>
    </row>
    <row r="246" spans="1:4" ht="16" thickBot="1" x14ac:dyDescent="0.4">
      <c r="A246" s="29">
        <f>+'No. PRODUCTOS'!A24</f>
        <v>0</v>
      </c>
    </row>
    <row r="247" spans="1:4" ht="16" thickBot="1" x14ac:dyDescent="0.4">
      <c r="A247" s="71" t="s">
        <v>76</v>
      </c>
      <c r="B247" s="72" t="s">
        <v>77</v>
      </c>
      <c r="C247" s="72" t="s">
        <v>80</v>
      </c>
      <c r="D247" s="72" t="s">
        <v>81</v>
      </c>
    </row>
    <row r="248" spans="1:4" ht="15.5" x14ac:dyDescent="0.35">
      <c r="A248" s="51" t="s">
        <v>78</v>
      </c>
      <c r="B248" s="196">
        <f t="shared" ref="B248:C255" si="41">+B236</f>
        <v>0</v>
      </c>
      <c r="C248" s="197">
        <f t="shared" si="41"/>
        <v>1</v>
      </c>
      <c r="D248" s="74">
        <f>+C248*B248</f>
        <v>0</v>
      </c>
    </row>
    <row r="249" spans="1:4" ht="15.5" x14ac:dyDescent="0.35">
      <c r="A249" s="51" t="s">
        <v>79</v>
      </c>
      <c r="B249" s="196">
        <f t="shared" si="41"/>
        <v>0</v>
      </c>
      <c r="C249" s="197">
        <f t="shared" si="41"/>
        <v>0</v>
      </c>
      <c r="D249" s="74">
        <f t="shared" ref="D249:D255" si="42">+C249*B249</f>
        <v>0</v>
      </c>
    </row>
    <row r="250" spans="1:4" ht="15.5" x14ac:dyDescent="0.35">
      <c r="A250" s="51"/>
      <c r="B250" s="196">
        <f t="shared" si="41"/>
        <v>0</v>
      </c>
      <c r="C250" s="197">
        <f t="shared" si="41"/>
        <v>0</v>
      </c>
      <c r="D250" s="74">
        <f t="shared" si="42"/>
        <v>0</v>
      </c>
    </row>
    <row r="251" spans="1:4" ht="15.5" x14ac:dyDescent="0.35">
      <c r="A251" s="51"/>
      <c r="B251" s="196">
        <f t="shared" si="41"/>
        <v>0</v>
      </c>
      <c r="C251" s="197">
        <f t="shared" si="41"/>
        <v>0</v>
      </c>
      <c r="D251" s="74">
        <f t="shared" si="42"/>
        <v>0</v>
      </c>
    </row>
    <row r="252" spans="1:4" ht="15.5" x14ac:dyDescent="0.35">
      <c r="A252" s="51"/>
      <c r="B252" s="196">
        <f t="shared" si="41"/>
        <v>0</v>
      </c>
      <c r="C252" s="197">
        <f t="shared" si="41"/>
        <v>0</v>
      </c>
      <c r="D252" s="74">
        <f t="shared" si="42"/>
        <v>0</v>
      </c>
    </row>
    <row r="253" spans="1:4" ht="15.5" x14ac:dyDescent="0.35">
      <c r="A253" s="51"/>
      <c r="B253" s="196">
        <f t="shared" si="41"/>
        <v>0</v>
      </c>
      <c r="C253" s="197">
        <f t="shared" si="41"/>
        <v>0</v>
      </c>
      <c r="D253" s="74">
        <f t="shared" si="42"/>
        <v>0</v>
      </c>
    </row>
    <row r="254" spans="1:4" ht="15.5" x14ac:dyDescent="0.35">
      <c r="A254" s="51"/>
      <c r="B254" s="196">
        <f t="shared" si="41"/>
        <v>0</v>
      </c>
      <c r="C254" s="197">
        <f t="shared" si="41"/>
        <v>0</v>
      </c>
      <c r="D254" s="74">
        <f t="shared" si="42"/>
        <v>0</v>
      </c>
    </row>
    <row r="255" spans="1:4" ht="16" thickBot="1" x14ac:dyDescent="0.4">
      <c r="A255" s="64"/>
      <c r="B255" s="188">
        <f t="shared" si="41"/>
        <v>0</v>
      </c>
      <c r="C255" s="198">
        <f t="shared" si="41"/>
        <v>0</v>
      </c>
      <c r="D255" s="74">
        <f t="shared" si="42"/>
        <v>0</v>
      </c>
    </row>
    <row r="256" spans="1:4" ht="16" thickBot="1" x14ac:dyDescent="0.4">
      <c r="B256" s="29"/>
      <c r="C256" s="73">
        <f>SUM(C248:C255)</f>
        <v>1</v>
      </c>
      <c r="D256" s="75">
        <f>SUM(D248:D255)</f>
        <v>0</v>
      </c>
    </row>
    <row r="257" spans="1:4" ht="15.5" x14ac:dyDescent="0.35">
      <c r="B257" t="s">
        <v>213</v>
      </c>
      <c r="C257" s="99" t="str">
        <f>+IF(C256=100%,"O.K.","REVISAR")</f>
        <v>O.K.</v>
      </c>
    </row>
    <row r="258" spans="1:4" ht="16" thickBot="1" x14ac:dyDescent="0.4">
      <c r="A258" s="29">
        <f>+'No. PRODUCTOS'!A25</f>
        <v>0</v>
      </c>
    </row>
    <row r="259" spans="1:4" ht="16" thickBot="1" x14ac:dyDescent="0.4">
      <c r="A259" s="71" t="s">
        <v>76</v>
      </c>
      <c r="B259" s="72" t="s">
        <v>77</v>
      </c>
      <c r="C259" s="72" t="s">
        <v>80</v>
      </c>
      <c r="D259" s="72" t="s">
        <v>81</v>
      </c>
    </row>
    <row r="260" spans="1:4" ht="15.5" x14ac:dyDescent="0.35">
      <c r="A260" s="51" t="s">
        <v>78</v>
      </c>
      <c r="B260" s="196">
        <f t="shared" ref="B260:C267" si="43">+B248</f>
        <v>0</v>
      </c>
      <c r="C260" s="197">
        <f t="shared" si="43"/>
        <v>1</v>
      </c>
      <c r="D260" s="74">
        <f>+C260*B260</f>
        <v>0</v>
      </c>
    </row>
    <row r="261" spans="1:4" ht="15.5" x14ac:dyDescent="0.35">
      <c r="A261" s="51" t="s">
        <v>79</v>
      </c>
      <c r="B261" s="196">
        <f t="shared" si="43"/>
        <v>0</v>
      </c>
      <c r="C261" s="197">
        <f t="shared" si="43"/>
        <v>0</v>
      </c>
      <c r="D261" s="74">
        <f t="shared" ref="D261:D267" si="44">+C261*B261</f>
        <v>0</v>
      </c>
    </row>
    <row r="262" spans="1:4" ht="15.5" x14ac:dyDescent="0.35">
      <c r="A262" s="51"/>
      <c r="B262" s="196">
        <f t="shared" si="43"/>
        <v>0</v>
      </c>
      <c r="C262" s="197">
        <f t="shared" si="43"/>
        <v>0</v>
      </c>
      <c r="D262" s="74">
        <f t="shared" si="44"/>
        <v>0</v>
      </c>
    </row>
    <row r="263" spans="1:4" ht="15.5" x14ac:dyDescent="0.35">
      <c r="A263" s="51"/>
      <c r="B263" s="196">
        <f t="shared" si="43"/>
        <v>0</v>
      </c>
      <c r="C263" s="197">
        <f t="shared" si="43"/>
        <v>0</v>
      </c>
      <c r="D263" s="74">
        <f t="shared" si="44"/>
        <v>0</v>
      </c>
    </row>
    <row r="264" spans="1:4" ht="15.5" x14ac:dyDescent="0.35">
      <c r="A264" s="51"/>
      <c r="B264" s="196">
        <f t="shared" si="43"/>
        <v>0</v>
      </c>
      <c r="C264" s="197">
        <f t="shared" si="43"/>
        <v>0</v>
      </c>
      <c r="D264" s="74">
        <f t="shared" si="44"/>
        <v>0</v>
      </c>
    </row>
    <row r="265" spans="1:4" ht="15.5" x14ac:dyDescent="0.35">
      <c r="A265" s="51"/>
      <c r="B265" s="196">
        <f t="shared" si="43"/>
        <v>0</v>
      </c>
      <c r="C265" s="197">
        <f t="shared" si="43"/>
        <v>0</v>
      </c>
      <c r="D265" s="74">
        <f t="shared" si="44"/>
        <v>0</v>
      </c>
    </row>
    <row r="266" spans="1:4" ht="15.5" x14ac:dyDescent="0.35">
      <c r="A266" s="51"/>
      <c r="B266" s="196">
        <f t="shared" si="43"/>
        <v>0</v>
      </c>
      <c r="C266" s="197">
        <f t="shared" si="43"/>
        <v>0</v>
      </c>
      <c r="D266" s="74">
        <f t="shared" si="44"/>
        <v>0</v>
      </c>
    </row>
    <row r="267" spans="1:4" ht="16" thickBot="1" x14ac:dyDescent="0.4">
      <c r="A267" s="64"/>
      <c r="B267" s="188">
        <f t="shared" si="43"/>
        <v>0</v>
      </c>
      <c r="C267" s="198">
        <f t="shared" si="43"/>
        <v>0</v>
      </c>
      <c r="D267" s="74">
        <f t="shared" si="44"/>
        <v>0</v>
      </c>
    </row>
    <row r="268" spans="1:4" ht="16" thickBot="1" x14ac:dyDescent="0.4">
      <c r="B268" s="29"/>
      <c r="C268" s="73">
        <f>SUM(C260:C267)</f>
        <v>1</v>
      </c>
      <c r="D268" s="75">
        <f>SUM(D260:D267)</f>
        <v>0</v>
      </c>
    </row>
    <row r="269" spans="1:4" ht="15.5" x14ac:dyDescent="0.35">
      <c r="B269" t="s">
        <v>213</v>
      </c>
      <c r="C269" s="99" t="str">
        <f>+IF(C268=100%,"O.K.","REVISAR")</f>
        <v>O.K.</v>
      </c>
    </row>
    <row r="270" spans="1:4" ht="16" thickBot="1" x14ac:dyDescent="0.4">
      <c r="A270" s="29">
        <f>+'No. PRODUCTOS'!A26</f>
        <v>0</v>
      </c>
    </row>
    <row r="271" spans="1:4" ht="16" thickBot="1" x14ac:dyDescent="0.4">
      <c r="A271" s="71" t="s">
        <v>76</v>
      </c>
      <c r="B271" s="72" t="s">
        <v>77</v>
      </c>
      <c r="C271" s="72" t="s">
        <v>80</v>
      </c>
      <c r="D271" s="72" t="s">
        <v>81</v>
      </c>
    </row>
    <row r="272" spans="1:4" ht="15.5" x14ac:dyDescent="0.35">
      <c r="A272" s="51" t="s">
        <v>78</v>
      </c>
      <c r="B272" s="196">
        <f t="shared" ref="B272:C279" si="45">+B260</f>
        <v>0</v>
      </c>
      <c r="C272" s="197">
        <f t="shared" si="45"/>
        <v>1</v>
      </c>
      <c r="D272" s="74">
        <f>+C272*B272</f>
        <v>0</v>
      </c>
    </row>
    <row r="273" spans="1:4" ht="15.5" x14ac:dyDescent="0.35">
      <c r="A273" s="51" t="s">
        <v>79</v>
      </c>
      <c r="B273" s="196">
        <f t="shared" si="45"/>
        <v>0</v>
      </c>
      <c r="C273" s="197">
        <f t="shared" si="45"/>
        <v>0</v>
      </c>
      <c r="D273" s="74">
        <f t="shared" ref="D273:D279" si="46">+C273*B273</f>
        <v>0</v>
      </c>
    </row>
    <row r="274" spans="1:4" ht="15.5" x14ac:dyDescent="0.35">
      <c r="A274" s="51"/>
      <c r="B274" s="196">
        <f t="shared" si="45"/>
        <v>0</v>
      </c>
      <c r="C274" s="197">
        <f t="shared" si="45"/>
        <v>0</v>
      </c>
      <c r="D274" s="74">
        <f t="shared" si="46"/>
        <v>0</v>
      </c>
    </row>
    <row r="275" spans="1:4" ht="15.5" x14ac:dyDescent="0.35">
      <c r="A275" s="51"/>
      <c r="B275" s="196">
        <f t="shared" si="45"/>
        <v>0</v>
      </c>
      <c r="C275" s="197">
        <f t="shared" si="45"/>
        <v>0</v>
      </c>
      <c r="D275" s="74">
        <f t="shared" si="46"/>
        <v>0</v>
      </c>
    </row>
    <row r="276" spans="1:4" ht="15.5" x14ac:dyDescent="0.35">
      <c r="A276" s="51"/>
      <c r="B276" s="196">
        <f t="shared" si="45"/>
        <v>0</v>
      </c>
      <c r="C276" s="197">
        <f t="shared" si="45"/>
        <v>0</v>
      </c>
      <c r="D276" s="74">
        <f t="shared" si="46"/>
        <v>0</v>
      </c>
    </row>
    <row r="277" spans="1:4" ht="15.5" x14ac:dyDescent="0.35">
      <c r="A277" s="51"/>
      <c r="B277" s="196">
        <f t="shared" si="45"/>
        <v>0</v>
      </c>
      <c r="C277" s="197">
        <f t="shared" si="45"/>
        <v>0</v>
      </c>
      <c r="D277" s="74">
        <f t="shared" si="46"/>
        <v>0</v>
      </c>
    </row>
    <row r="278" spans="1:4" ht="15.5" x14ac:dyDescent="0.35">
      <c r="A278" s="51"/>
      <c r="B278" s="196">
        <f t="shared" si="45"/>
        <v>0</v>
      </c>
      <c r="C278" s="197">
        <f t="shared" si="45"/>
        <v>0</v>
      </c>
      <c r="D278" s="74">
        <f t="shared" si="46"/>
        <v>0</v>
      </c>
    </row>
    <row r="279" spans="1:4" ht="16" thickBot="1" x14ac:dyDescent="0.4">
      <c r="A279" s="64"/>
      <c r="B279" s="188">
        <f t="shared" si="45"/>
        <v>0</v>
      </c>
      <c r="C279" s="198">
        <f t="shared" si="45"/>
        <v>0</v>
      </c>
      <c r="D279" s="74">
        <f t="shared" si="46"/>
        <v>0</v>
      </c>
    </row>
    <row r="280" spans="1:4" ht="16" thickBot="1" x14ac:dyDescent="0.4">
      <c r="B280" s="29"/>
      <c r="C280" s="73">
        <f>SUM(C272:C279)</f>
        <v>1</v>
      </c>
      <c r="D280" s="75">
        <f>SUM(D272:D279)</f>
        <v>0</v>
      </c>
    </row>
    <row r="281" spans="1:4" ht="15.5" x14ac:dyDescent="0.35">
      <c r="B281" t="s">
        <v>213</v>
      </c>
      <c r="C281" s="99" t="str">
        <f>+IF(C280=100%,"O.K.","REVISAR")</f>
        <v>O.K.</v>
      </c>
    </row>
    <row r="282" spans="1:4" ht="16" thickBot="1" x14ac:dyDescent="0.4">
      <c r="A282" s="29">
        <f>+'No. PRODUCTOS'!A27</f>
        <v>0</v>
      </c>
    </row>
    <row r="283" spans="1:4" ht="16" thickBot="1" x14ac:dyDescent="0.4">
      <c r="A283" s="71" t="s">
        <v>76</v>
      </c>
      <c r="B283" s="72" t="s">
        <v>77</v>
      </c>
      <c r="C283" s="72" t="s">
        <v>80</v>
      </c>
      <c r="D283" s="72" t="s">
        <v>81</v>
      </c>
    </row>
    <row r="284" spans="1:4" ht="15.5" x14ac:dyDescent="0.35">
      <c r="A284" s="51" t="s">
        <v>78</v>
      </c>
      <c r="B284" s="196">
        <f t="shared" ref="B284:C291" si="47">+B272</f>
        <v>0</v>
      </c>
      <c r="C284" s="197">
        <f t="shared" si="47"/>
        <v>1</v>
      </c>
      <c r="D284" s="74">
        <f>+C284*B284</f>
        <v>0</v>
      </c>
    </row>
    <row r="285" spans="1:4" ht="15.5" x14ac:dyDescent="0.35">
      <c r="A285" s="51" t="s">
        <v>79</v>
      </c>
      <c r="B285" s="196">
        <f t="shared" si="47"/>
        <v>0</v>
      </c>
      <c r="C285" s="197">
        <f t="shared" si="47"/>
        <v>0</v>
      </c>
      <c r="D285" s="74">
        <f t="shared" ref="D285:D291" si="48">+C285*B285</f>
        <v>0</v>
      </c>
    </row>
    <row r="286" spans="1:4" ht="15.5" x14ac:dyDescent="0.35">
      <c r="A286" s="51"/>
      <c r="B286" s="196">
        <f t="shared" si="47"/>
        <v>0</v>
      </c>
      <c r="C286" s="197">
        <f t="shared" si="47"/>
        <v>0</v>
      </c>
      <c r="D286" s="74">
        <f t="shared" si="48"/>
        <v>0</v>
      </c>
    </row>
    <row r="287" spans="1:4" ht="15.5" x14ac:dyDescent="0.35">
      <c r="A287" s="51"/>
      <c r="B287" s="196">
        <f t="shared" si="47"/>
        <v>0</v>
      </c>
      <c r="C287" s="197">
        <f t="shared" si="47"/>
        <v>0</v>
      </c>
      <c r="D287" s="74">
        <f t="shared" si="48"/>
        <v>0</v>
      </c>
    </row>
    <row r="288" spans="1:4" ht="15.5" x14ac:dyDescent="0.35">
      <c r="A288" s="51"/>
      <c r="B288" s="196">
        <f t="shared" si="47"/>
        <v>0</v>
      </c>
      <c r="C288" s="197">
        <f t="shared" si="47"/>
        <v>0</v>
      </c>
      <c r="D288" s="74">
        <f t="shared" si="48"/>
        <v>0</v>
      </c>
    </row>
    <row r="289" spans="1:4" ht="15.5" x14ac:dyDescent="0.35">
      <c r="A289" s="51"/>
      <c r="B289" s="196">
        <f t="shared" si="47"/>
        <v>0</v>
      </c>
      <c r="C289" s="197">
        <f t="shared" si="47"/>
        <v>0</v>
      </c>
      <c r="D289" s="74">
        <f t="shared" si="48"/>
        <v>0</v>
      </c>
    </row>
    <row r="290" spans="1:4" ht="15.5" x14ac:dyDescent="0.35">
      <c r="A290" s="51"/>
      <c r="B290" s="196">
        <f t="shared" si="47"/>
        <v>0</v>
      </c>
      <c r="C290" s="197">
        <f t="shared" si="47"/>
        <v>0</v>
      </c>
      <c r="D290" s="74">
        <f t="shared" si="48"/>
        <v>0</v>
      </c>
    </row>
    <row r="291" spans="1:4" ht="16" thickBot="1" x14ac:dyDescent="0.4">
      <c r="A291" s="64"/>
      <c r="B291" s="188">
        <f t="shared" si="47"/>
        <v>0</v>
      </c>
      <c r="C291" s="198">
        <f t="shared" si="47"/>
        <v>0</v>
      </c>
      <c r="D291" s="74">
        <f t="shared" si="48"/>
        <v>0</v>
      </c>
    </row>
    <row r="292" spans="1:4" ht="16" thickBot="1" x14ac:dyDescent="0.4">
      <c r="B292" s="29"/>
      <c r="C292" s="73">
        <f>SUM(C284:C291)</f>
        <v>1</v>
      </c>
      <c r="D292" s="75">
        <f>SUM(D284:D291)</f>
        <v>0</v>
      </c>
    </row>
    <row r="293" spans="1:4" ht="15.5" x14ac:dyDescent="0.35">
      <c r="B293" t="s">
        <v>213</v>
      </c>
      <c r="C293" s="99" t="str">
        <f>+IF(C292=100%,"O.K.","REVISAR")</f>
        <v>O.K.</v>
      </c>
    </row>
    <row r="294" spans="1:4" ht="16" thickBot="1" x14ac:dyDescent="0.4">
      <c r="A294" s="29">
        <f>+'No. PRODUCTOS'!A28</f>
        <v>0</v>
      </c>
    </row>
    <row r="295" spans="1:4" ht="16" thickBot="1" x14ac:dyDescent="0.4">
      <c r="A295" s="71" t="s">
        <v>76</v>
      </c>
      <c r="B295" s="72" t="s">
        <v>77</v>
      </c>
      <c r="C295" s="72" t="s">
        <v>80</v>
      </c>
      <c r="D295" s="72" t="s">
        <v>81</v>
      </c>
    </row>
    <row r="296" spans="1:4" ht="15.5" x14ac:dyDescent="0.35">
      <c r="A296" s="51" t="s">
        <v>78</v>
      </c>
      <c r="B296" s="196">
        <f t="shared" ref="B296:C303" si="49">+B284</f>
        <v>0</v>
      </c>
      <c r="C296" s="197">
        <f t="shared" si="49"/>
        <v>1</v>
      </c>
      <c r="D296" s="74">
        <f>+C296*B296</f>
        <v>0</v>
      </c>
    </row>
    <row r="297" spans="1:4" ht="15.5" x14ac:dyDescent="0.35">
      <c r="A297" s="51" t="s">
        <v>79</v>
      </c>
      <c r="B297" s="196">
        <f t="shared" si="49"/>
        <v>0</v>
      </c>
      <c r="C297" s="197">
        <f t="shared" si="49"/>
        <v>0</v>
      </c>
      <c r="D297" s="74">
        <f t="shared" ref="D297:D303" si="50">+C297*B297</f>
        <v>0</v>
      </c>
    </row>
    <row r="298" spans="1:4" ht="15.5" x14ac:dyDescent="0.35">
      <c r="A298" s="51"/>
      <c r="B298" s="196">
        <f t="shared" si="49"/>
        <v>0</v>
      </c>
      <c r="C298" s="197">
        <f t="shared" si="49"/>
        <v>0</v>
      </c>
      <c r="D298" s="74">
        <f t="shared" si="50"/>
        <v>0</v>
      </c>
    </row>
    <row r="299" spans="1:4" ht="15.5" x14ac:dyDescent="0.35">
      <c r="A299" s="51"/>
      <c r="B299" s="196">
        <f t="shared" si="49"/>
        <v>0</v>
      </c>
      <c r="C299" s="197">
        <f t="shared" si="49"/>
        <v>0</v>
      </c>
      <c r="D299" s="74">
        <f t="shared" si="50"/>
        <v>0</v>
      </c>
    </row>
    <row r="300" spans="1:4" ht="15.5" x14ac:dyDescent="0.35">
      <c r="A300" s="51"/>
      <c r="B300" s="196">
        <f t="shared" si="49"/>
        <v>0</v>
      </c>
      <c r="C300" s="197">
        <f t="shared" si="49"/>
        <v>0</v>
      </c>
      <c r="D300" s="74">
        <f t="shared" si="50"/>
        <v>0</v>
      </c>
    </row>
    <row r="301" spans="1:4" ht="15.5" x14ac:dyDescent="0.35">
      <c r="A301" s="51"/>
      <c r="B301" s="196">
        <f t="shared" si="49"/>
        <v>0</v>
      </c>
      <c r="C301" s="197">
        <f t="shared" si="49"/>
        <v>0</v>
      </c>
      <c r="D301" s="74">
        <f t="shared" si="50"/>
        <v>0</v>
      </c>
    </row>
    <row r="302" spans="1:4" ht="15.5" x14ac:dyDescent="0.35">
      <c r="A302" s="51"/>
      <c r="B302" s="196">
        <f t="shared" si="49"/>
        <v>0</v>
      </c>
      <c r="C302" s="197">
        <f t="shared" si="49"/>
        <v>0</v>
      </c>
      <c r="D302" s="74">
        <f t="shared" si="50"/>
        <v>0</v>
      </c>
    </row>
    <row r="303" spans="1:4" ht="16" thickBot="1" x14ac:dyDescent="0.4">
      <c r="A303" s="64"/>
      <c r="B303" s="188">
        <f t="shared" si="49"/>
        <v>0</v>
      </c>
      <c r="C303" s="198">
        <f t="shared" si="49"/>
        <v>0</v>
      </c>
      <c r="D303" s="74">
        <f t="shared" si="50"/>
        <v>0</v>
      </c>
    </row>
    <row r="304" spans="1:4" ht="16" thickBot="1" x14ac:dyDescent="0.4">
      <c r="B304" s="29"/>
      <c r="C304" s="73">
        <f>SUM(C296:C303)</f>
        <v>1</v>
      </c>
      <c r="D304" s="75">
        <f>SUM(D296:D303)</f>
        <v>0</v>
      </c>
    </row>
    <row r="305" spans="1:4" ht="15.5" x14ac:dyDescent="0.35">
      <c r="B305" t="s">
        <v>213</v>
      </c>
      <c r="C305" s="99" t="str">
        <f>+IF(C304=100%,"O.K.","REVISAR")</f>
        <v>O.K.</v>
      </c>
    </row>
    <row r="306" spans="1:4" ht="16" thickBot="1" x14ac:dyDescent="0.4">
      <c r="A306" s="29">
        <f>+'No. PRODUCTOS'!A29</f>
        <v>0</v>
      </c>
    </row>
    <row r="307" spans="1:4" ht="16" thickBot="1" x14ac:dyDescent="0.4">
      <c r="A307" s="71" t="s">
        <v>76</v>
      </c>
      <c r="B307" s="72" t="s">
        <v>77</v>
      </c>
      <c r="C307" s="72" t="s">
        <v>80</v>
      </c>
      <c r="D307" s="72" t="s">
        <v>81</v>
      </c>
    </row>
    <row r="308" spans="1:4" ht="15.5" x14ac:dyDescent="0.35">
      <c r="A308" s="51" t="s">
        <v>78</v>
      </c>
      <c r="B308" s="196">
        <f t="shared" ref="B308:C315" si="51">+B296</f>
        <v>0</v>
      </c>
      <c r="C308" s="197">
        <f t="shared" si="51"/>
        <v>1</v>
      </c>
      <c r="D308" s="74">
        <f>+C308*B308</f>
        <v>0</v>
      </c>
    </row>
    <row r="309" spans="1:4" ht="15.5" x14ac:dyDescent="0.35">
      <c r="A309" s="51" t="s">
        <v>79</v>
      </c>
      <c r="B309" s="196">
        <f t="shared" si="51"/>
        <v>0</v>
      </c>
      <c r="C309" s="197">
        <f t="shared" si="51"/>
        <v>0</v>
      </c>
      <c r="D309" s="74">
        <f t="shared" ref="D309:D315" si="52">+C309*B309</f>
        <v>0</v>
      </c>
    </row>
    <row r="310" spans="1:4" ht="15.5" x14ac:dyDescent="0.35">
      <c r="A310" s="51"/>
      <c r="B310" s="196">
        <f t="shared" si="51"/>
        <v>0</v>
      </c>
      <c r="C310" s="197">
        <f t="shared" si="51"/>
        <v>0</v>
      </c>
      <c r="D310" s="74">
        <f t="shared" si="52"/>
        <v>0</v>
      </c>
    </row>
    <row r="311" spans="1:4" ht="15.5" x14ac:dyDescent="0.35">
      <c r="A311" s="51"/>
      <c r="B311" s="196">
        <f t="shared" si="51"/>
        <v>0</v>
      </c>
      <c r="C311" s="197">
        <f t="shared" si="51"/>
        <v>0</v>
      </c>
      <c r="D311" s="74">
        <f t="shared" si="52"/>
        <v>0</v>
      </c>
    </row>
    <row r="312" spans="1:4" ht="15.5" x14ac:dyDescent="0.35">
      <c r="A312" s="51"/>
      <c r="B312" s="196">
        <f t="shared" si="51"/>
        <v>0</v>
      </c>
      <c r="C312" s="197">
        <f t="shared" si="51"/>
        <v>0</v>
      </c>
      <c r="D312" s="74">
        <f t="shared" si="52"/>
        <v>0</v>
      </c>
    </row>
    <row r="313" spans="1:4" ht="15.5" x14ac:dyDescent="0.35">
      <c r="A313" s="51"/>
      <c r="B313" s="196">
        <f t="shared" si="51"/>
        <v>0</v>
      </c>
      <c r="C313" s="197">
        <f t="shared" si="51"/>
        <v>0</v>
      </c>
      <c r="D313" s="74">
        <f t="shared" si="52"/>
        <v>0</v>
      </c>
    </row>
    <row r="314" spans="1:4" ht="15.5" x14ac:dyDescent="0.35">
      <c r="A314" s="51"/>
      <c r="B314" s="196">
        <f t="shared" si="51"/>
        <v>0</v>
      </c>
      <c r="C314" s="197">
        <f t="shared" si="51"/>
        <v>0</v>
      </c>
      <c r="D314" s="74">
        <f t="shared" si="52"/>
        <v>0</v>
      </c>
    </row>
    <row r="315" spans="1:4" ht="16" thickBot="1" x14ac:dyDescent="0.4">
      <c r="A315" s="64"/>
      <c r="B315" s="188">
        <f t="shared" si="51"/>
        <v>0</v>
      </c>
      <c r="C315" s="198">
        <f t="shared" si="51"/>
        <v>0</v>
      </c>
      <c r="D315" s="74">
        <f t="shared" si="52"/>
        <v>0</v>
      </c>
    </row>
    <row r="316" spans="1:4" ht="16" thickBot="1" x14ac:dyDescent="0.4">
      <c r="B316" s="29"/>
      <c r="C316" s="73">
        <f>SUM(C308:C315)</f>
        <v>1</v>
      </c>
      <c r="D316" s="75">
        <f>SUM(D308:D315)</f>
        <v>0</v>
      </c>
    </row>
    <row r="317" spans="1:4" ht="15.5" x14ac:dyDescent="0.35">
      <c r="B317" t="s">
        <v>213</v>
      </c>
      <c r="C317" s="99" t="str">
        <f>+IF(C316=100%,"O.K.","REVISAR")</f>
        <v>O.K.</v>
      </c>
    </row>
    <row r="318" spans="1:4" ht="16" thickBot="1" x14ac:dyDescent="0.4">
      <c r="A318" s="29">
        <f>+'No. PRODUCTOS'!A30</f>
        <v>0</v>
      </c>
    </row>
    <row r="319" spans="1:4" ht="16" thickBot="1" x14ac:dyDescent="0.4">
      <c r="A319" s="71" t="s">
        <v>76</v>
      </c>
      <c r="B319" s="72" t="s">
        <v>77</v>
      </c>
      <c r="C319" s="72" t="s">
        <v>80</v>
      </c>
      <c r="D319" s="72" t="s">
        <v>81</v>
      </c>
    </row>
    <row r="320" spans="1:4" ht="15.5" x14ac:dyDescent="0.35">
      <c r="A320" s="51" t="s">
        <v>78</v>
      </c>
      <c r="B320" s="196">
        <f t="shared" ref="B320:C327" si="53">+B308</f>
        <v>0</v>
      </c>
      <c r="C320" s="197">
        <f t="shared" si="53"/>
        <v>1</v>
      </c>
      <c r="D320" s="74">
        <f>+C320*B320</f>
        <v>0</v>
      </c>
    </row>
    <row r="321" spans="1:4" ht="15.5" x14ac:dyDescent="0.35">
      <c r="A321" s="51" t="s">
        <v>79</v>
      </c>
      <c r="B321" s="196">
        <f t="shared" si="53"/>
        <v>0</v>
      </c>
      <c r="C321" s="197">
        <f t="shared" si="53"/>
        <v>0</v>
      </c>
      <c r="D321" s="74">
        <f t="shared" ref="D321:D327" si="54">+C321*B321</f>
        <v>0</v>
      </c>
    </row>
    <row r="322" spans="1:4" ht="15.5" x14ac:dyDescent="0.35">
      <c r="A322" s="51"/>
      <c r="B322" s="196">
        <f t="shared" si="53"/>
        <v>0</v>
      </c>
      <c r="C322" s="197">
        <f t="shared" si="53"/>
        <v>0</v>
      </c>
      <c r="D322" s="74">
        <f t="shared" si="54"/>
        <v>0</v>
      </c>
    </row>
    <row r="323" spans="1:4" ht="15.5" x14ac:dyDescent="0.35">
      <c r="A323" s="51"/>
      <c r="B323" s="196">
        <f t="shared" si="53"/>
        <v>0</v>
      </c>
      <c r="C323" s="197">
        <f t="shared" si="53"/>
        <v>0</v>
      </c>
      <c r="D323" s="74">
        <f t="shared" si="54"/>
        <v>0</v>
      </c>
    </row>
    <row r="324" spans="1:4" ht="15.5" x14ac:dyDescent="0.35">
      <c r="A324" s="51"/>
      <c r="B324" s="196">
        <f t="shared" si="53"/>
        <v>0</v>
      </c>
      <c r="C324" s="197">
        <f t="shared" si="53"/>
        <v>0</v>
      </c>
      <c r="D324" s="74">
        <f t="shared" si="54"/>
        <v>0</v>
      </c>
    </row>
    <row r="325" spans="1:4" ht="15.5" x14ac:dyDescent="0.35">
      <c r="A325" s="51"/>
      <c r="B325" s="196">
        <f t="shared" si="53"/>
        <v>0</v>
      </c>
      <c r="C325" s="197">
        <f t="shared" si="53"/>
        <v>0</v>
      </c>
      <c r="D325" s="74">
        <f t="shared" si="54"/>
        <v>0</v>
      </c>
    </row>
    <row r="326" spans="1:4" ht="15.5" x14ac:dyDescent="0.35">
      <c r="A326" s="51"/>
      <c r="B326" s="196">
        <f t="shared" si="53"/>
        <v>0</v>
      </c>
      <c r="C326" s="197">
        <f t="shared" si="53"/>
        <v>0</v>
      </c>
      <c r="D326" s="74">
        <f t="shared" si="54"/>
        <v>0</v>
      </c>
    </row>
    <row r="327" spans="1:4" ht="16" thickBot="1" x14ac:dyDescent="0.4">
      <c r="A327" s="64"/>
      <c r="B327" s="188">
        <f t="shared" si="53"/>
        <v>0</v>
      </c>
      <c r="C327" s="198">
        <f t="shared" si="53"/>
        <v>0</v>
      </c>
      <c r="D327" s="74">
        <f t="shared" si="54"/>
        <v>0</v>
      </c>
    </row>
    <row r="328" spans="1:4" ht="16" thickBot="1" x14ac:dyDescent="0.4">
      <c r="B328" s="29"/>
      <c r="C328" s="73">
        <f>SUM(C320:C327)</f>
        <v>1</v>
      </c>
      <c r="D328" s="75">
        <f>SUM(D320:D327)</f>
        <v>0</v>
      </c>
    </row>
    <row r="329" spans="1:4" ht="15.5" x14ac:dyDescent="0.35">
      <c r="B329" t="s">
        <v>213</v>
      </c>
      <c r="C329" s="99" t="str">
        <f>+IF(C328=100%,"O.K.","REVISAR")</f>
        <v>O.K.</v>
      </c>
    </row>
    <row r="330" spans="1:4" ht="16" thickBot="1" x14ac:dyDescent="0.4">
      <c r="A330" s="29">
        <f>+'No. PRODUCTOS'!A31</f>
        <v>0</v>
      </c>
    </row>
    <row r="331" spans="1:4" ht="16" thickBot="1" x14ac:dyDescent="0.4">
      <c r="A331" s="71" t="s">
        <v>76</v>
      </c>
      <c r="B331" s="72" t="s">
        <v>77</v>
      </c>
      <c r="C331" s="72" t="s">
        <v>80</v>
      </c>
      <c r="D331" s="72" t="s">
        <v>81</v>
      </c>
    </row>
    <row r="332" spans="1:4" ht="15.5" x14ac:dyDescent="0.35">
      <c r="A332" s="51" t="s">
        <v>78</v>
      </c>
      <c r="B332" s="196">
        <f t="shared" ref="B332:C339" si="55">+B320</f>
        <v>0</v>
      </c>
      <c r="C332" s="197">
        <f t="shared" si="55"/>
        <v>1</v>
      </c>
      <c r="D332" s="74">
        <f>+C332*B332</f>
        <v>0</v>
      </c>
    </row>
    <row r="333" spans="1:4" ht="15.5" x14ac:dyDescent="0.35">
      <c r="A333" s="51" t="s">
        <v>79</v>
      </c>
      <c r="B333" s="196">
        <f t="shared" si="55"/>
        <v>0</v>
      </c>
      <c r="C333" s="197">
        <f t="shared" si="55"/>
        <v>0</v>
      </c>
      <c r="D333" s="74">
        <f t="shared" ref="D333:D339" si="56">+C333*B333</f>
        <v>0</v>
      </c>
    </row>
    <row r="334" spans="1:4" ht="15.5" x14ac:dyDescent="0.35">
      <c r="A334" s="51"/>
      <c r="B334" s="196">
        <f t="shared" si="55"/>
        <v>0</v>
      </c>
      <c r="C334" s="197">
        <f t="shared" si="55"/>
        <v>0</v>
      </c>
      <c r="D334" s="74">
        <f t="shared" si="56"/>
        <v>0</v>
      </c>
    </row>
    <row r="335" spans="1:4" ht="15.5" x14ac:dyDescent="0.35">
      <c r="A335" s="51"/>
      <c r="B335" s="196">
        <f t="shared" si="55"/>
        <v>0</v>
      </c>
      <c r="C335" s="197">
        <f t="shared" si="55"/>
        <v>0</v>
      </c>
      <c r="D335" s="74">
        <f t="shared" si="56"/>
        <v>0</v>
      </c>
    </row>
    <row r="336" spans="1:4" ht="15.5" x14ac:dyDescent="0.35">
      <c r="A336" s="51"/>
      <c r="B336" s="196">
        <f t="shared" si="55"/>
        <v>0</v>
      </c>
      <c r="C336" s="197">
        <f t="shared" si="55"/>
        <v>0</v>
      </c>
      <c r="D336" s="74">
        <f t="shared" si="56"/>
        <v>0</v>
      </c>
    </row>
    <row r="337" spans="1:4" ht="15.5" x14ac:dyDescent="0.35">
      <c r="A337" s="51"/>
      <c r="B337" s="196">
        <f t="shared" si="55"/>
        <v>0</v>
      </c>
      <c r="C337" s="197">
        <f t="shared" si="55"/>
        <v>0</v>
      </c>
      <c r="D337" s="74">
        <f t="shared" si="56"/>
        <v>0</v>
      </c>
    </row>
    <row r="338" spans="1:4" ht="15.5" x14ac:dyDescent="0.35">
      <c r="A338" s="51"/>
      <c r="B338" s="196">
        <f t="shared" si="55"/>
        <v>0</v>
      </c>
      <c r="C338" s="197">
        <f t="shared" si="55"/>
        <v>0</v>
      </c>
      <c r="D338" s="74">
        <f t="shared" si="56"/>
        <v>0</v>
      </c>
    </row>
    <row r="339" spans="1:4" ht="16" thickBot="1" x14ac:dyDescent="0.4">
      <c r="A339" s="64"/>
      <c r="B339" s="188">
        <f t="shared" si="55"/>
        <v>0</v>
      </c>
      <c r="C339" s="198">
        <f t="shared" si="55"/>
        <v>0</v>
      </c>
      <c r="D339" s="74">
        <f t="shared" si="56"/>
        <v>0</v>
      </c>
    </row>
    <row r="340" spans="1:4" ht="16" thickBot="1" x14ac:dyDescent="0.4">
      <c r="B340" s="29"/>
      <c r="C340" s="73">
        <f>SUM(C332:C339)</f>
        <v>1</v>
      </c>
      <c r="D340" s="75">
        <f>SUM(D332:D339)</f>
        <v>0</v>
      </c>
    </row>
    <row r="341" spans="1:4" ht="15.5" x14ac:dyDescent="0.35">
      <c r="B341" t="s">
        <v>213</v>
      </c>
      <c r="C341" s="99" t="str">
        <f>+IF(C340=100%,"O.K.","REVISAR")</f>
        <v>O.K.</v>
      </c>
    </row>
    <row r="342" spans="1:4" ht="16" thickBot="1" x14ac:dyDescent="0.4">
      <c r="A342" s="29">
        <f>+'No. PRODUCTOS'!A32</f>
        <v>0</v>
      </c>
    </row>
    <row r="343" spans="1:4" ht="16" thickBot="1" x14ac:dyDescent="0.4">
      <c r="A343" s="71" t="s">
        <v>76</v>
      </c>
      <c r="B343" s="72" t="s">
        <v>77</v>
      </c>
      <c r="C343" s="72" t="s">
        <v>80</v>
      </c>
      <c r="D343" s="72" t="s">
        <v>81</v>
      </c>
    </row>
    <row r="344" spans="1:4" ht="15.5" x14ac:dyDescent="0.35">
      <c r="A344" s="51" t="s">
        <v>78</v>
      </c>
      <c r="B344" s="196">
        <f t="shared" ref="B344:C351" si="57">+B332</f>
        <v>0</v>
      </c>
      <c r="C344" s="197">
        <f t="shared" si="57"/>
        <v>1</v>
      </c>
      <c r="D344" s="74">
        <f>+C344*B344</f>
        <v>0</v>
      </c>
    </row>
    <row r="345" spans="1:4" ht="15.5" x14ac:dyDescent="0.35">
      <c r="A345" s="51" t="s">
        <v>79</v>
      </c>
      <c r="B345" s="196">
        <f t="shared" si="57"/>
        <v>0</v>
      </c>
      <c r="C345" s="197">
        <f t="shared" si="57"/>
        <v>0</v>
      </c>
      <c r="D345" s="74">
        <f t="shared" ref="D345:D351" si="58">+C345*B345</f>
        <v>0</v>
      </c>
    </row>
    <row r="346" spans="1:4" ht="15.5" x14ac:dyDescent="0.35">
      <c r="A346" s="51"/>
      <c r="B346" s="196">
        <f t="shared" si="57"/>
        <v>0</v>
      </c>
      <c r="C346" s="197">
        <f t="shared" si="57"/>
        <v>0</v>
      </c>
      <c r="D346" s="74">
        <f t="shared" si="58"/>
        <v>0</v>
      </c>
    </row>
    <row r="347" spans="1:4" ht="15.5" x14ac:dyDescent="0.35">
      <c r="A347" s="51"/>
      <c r="B347" s="196">
        <f t="shared" si="57"/>
        <v>0</v>
      </c>
      <c r="C347" s="197">
        <f t="shared" si="57"/>
        <v>0</v>
      </c>
      <c r="D347" s="74">
        <f t="shared" si="58"/>
        <v>0</v>
      </c>
    </row>
    <row r="348" spans="1:4" ht="15.5" x14ac:dyDescent="0.35">
      <c r="A348" s="51"/>
      <c r="B348" s="196">
        <f t="shared" si="57"/>
        <v>0</v>
      </c>
      <c r="C348" s="197">
        <f t="shared" si="57"/>
        <v>0</v>
      </c>
      <c r="D348" s="74">
        <f t="shared" si="58"/>
        <v>0</v>
      </c>
    </row>
    <row r="349" spans="1:4" ht="15.5" x14ac:dyDescent="0.35">
      <c r="A349" s="51"/>
      <c r="B349" s="196">
        <f t="shared" si="57"/>
        <v>0</v>
      </c>
      <c r="C349" s="197">
        <f t="shared" si="57"/>
        <v>0</v>
      </c>
      <c r="D349" s="74">
        <f t="shared" si="58"/>
        <v>0</v>
      </c>
    </row>
    <row r="350" spans="1:4" ht="15.5" x14ac:dyDescent="0.35">
      <c r="A350" s="51"/>
      <c r="B350" s="196">
        <f t="shared" si="57"/>
        <v>0</v>
      </c>
      <c r="C350" s="197">
        <f t="shared" si="57"/>
        <v>0</v>
      </c>
      <c r="D350" s="74">
        <f t="shared" si="58"/>
        <v>0</v>
      </c>
    </row>
    <row r="351" spans="1:4" ht="16" thickBot="1" x14ac:dyDescent="0.4">
      <c r="A351" s="64"/>
      <c r="B351" s="188">
        <f t="shared" si="57"/>
        <v>0</v>
      </c>
      <c r="C351" s="198">
        <f t="shared" si="57"/>
        <v>0</v>
      </c>
      <c r="D351" s="74">
        <f t="shared" si="58"/>
        <v>0</v>
      </c>
    </row>
    <row r="352" spans="1:4" ht="16" thickBot="1" x14ac:dyDescent="0.4">
      <c r="B352" s="29"/>
      <c r="C352" s="73">
        <f>SUM(C344:C351)</f>
        <v>1</v>
      </c>
      <c r="D352" s="75">
        <f>SUM(D344:D351)</f>
        <v>0</v>
      </c>
    </row>
    <row r="353" spans="1:4" ht="15.5" x14ac:dyDescent="0.35">
      <c r="B353" t="s">
        <v>213</v>
      </c>
      <c r="C353" s="99" t="str">
        <f>+IF(C352=100%,"O.K.","REVISAR")</f>
        <v>O.K.</v>
      </c>
    </row>
    <row r="354" spans="1:4" ht="16" thickBot="1" x14ac:dyDescent="0.4">
      <c r="A354" s="29">
        <f>+'No. PRODUCTOS'!A33</f>
        <v>0</v>
      </c>
    </row>
    <row r="355" spans="1:4" ht="16" thickBot="1" x14ac:dyDescent="0.4">
      <c r="A355" s="71" t="s">
        <v>76</v>
      </c>
      <c r="B355" s="72" t="s">
        <v>77</v>
      </c>
      <c r="C355" s="72" t="s">
        <v>80</v>
      </c>
      <c r="D355" s="72" t="s">
        <v>81</v>
      </c>
    </row>
    <row r="356" spans="1:4" ht="15.5" x14ac:dyDescent="0.35">
      <c r="A356" s="51" t="s">
        <v>78</v>
      </c>
      <c r="B356" s="196">
        <f t="shared" ref="B356:C363" si="59">+B344</f>
        <v>0</v>
      </c>
      <c r="C356" s="197">
        <f t="shared" si="59"/>
        <v>1</v>
      </c>
      <c r="D356" s="74">
        <f>+C356*B356</f>
        <v>0</v>
      </c>
    </row>
    <row r="357" spans="1:4" ht="15.5" x14ac:dyDescent="0.35">
      <c r="A357" s="51" t="s">
        <v>79</v>
      </c>
      <c r="B357" s="196">
        <f t="shared" si="59"/>
        <v>0</v>
      </c>
      <c r="C357" s="197">
        <f t="shared" si="59"/>
        <v>0</v>
      </c>
      <c r="D357" s="74">
        <f t="shared" ref="D357:D363" si="60">+C357*B357</f>
        <v>0</v>
      </c>
    </row>
    <row r="358" spans="1:4" ht="15.5" x14ac:dyDescent="0.35">
      <c r="A358" s="51"/>
      <c r="B358" s="196">
        <f t="shared" si="59"/>
        <v>0</v>
      </c>
      <c r="C358" s="197">
        <f t="shared" si="59"/>
        <v>0</v>
      </c>
      <c r="D358" s="74">
        <f t="shared" si="60"/>
        <v>0</v>
      </c>
    </row>
    <row r="359" spans="1:4" ht="15.5" x14ac:dyDescent="0.35">
      <c r="A359" s="51"/>
      <c r="B359" s="196">
        <f t="shared" si="59"/>
        <v>0</v>
      </c>
      <c r="C359" s="197">
        <f t="shared" si="59"/>
        <v>0</v>
      </c>
      <c r="D359" s="74">
        <f t="shared" si="60"/>
        <v>0</v>
      </c>
    </row>
    <row r="360" spans="1:4" ht="15.5" x14ac:dyDescent="0.35">
      <c r="A360" s="51"/>
      <c r="B360" s="196">
        <f t="shared" si="59"/>
        <v>0</v>
      </c>
      <c r="C360" s="197">
        <f t="shared" si="59"/>
        <v>0</v>
      </c>
      <c r="D360" s="74">
        <f t="shared" si="60"/>
        <v>0</v>
      </c>
    </row>
    <row r="361" spans="1:4" ht="15.5" x14ac:dyDescent="0.35">
      <c r="A361" s="51"/>
      <c r="B361" s="196">
        <f t="shared" si="59"/>
        <v>0</v>
      </c>
      <c r="C361" s="197">
        <f t="shared" si="59"/>
        <v>0</v>
      </c>
      <c r="D361" s="74">
        <f t="shared" si="60"/>
        <v>0</v>
      </c>
    </row>
    <row r="362" spans="1:4" ht="15.5" x14ac:dyDescent="0.35">
      <c r="A362" s="51"/>
      <c r="B362" s="196">
        <f t="shared" si="59"/>
        <v>0</v>
      </c>
      <c r="C362" s="197">
        <f t="shared" si="59"/>
        <v>0</v>
      </c>
      <c r="D362" s="74">
        <f t="shared" si="60"/>
        <v>0</v>
      </c>
    </row>
    <row r="363" spans="1:4" ht="16" thickBot="1" x14ac:dyDescent="0.4">
      <c r="A363" s="64"/>
      <c r="B363" s="188">
        <f t="shared" si="59"/>
        <v>0</v>
      </c>
      <c r="C363" s="198">
        <f t="shared" si="59"/>
        <v>0</v>
      </c>
      <c r="D363" s="74">
        <f t="shared" si="60"/>
        <v>0</v>
      </c>
    </row>
    <row r="364" spans="1:4" ht="16" thickBot="1" x14ac:dyDescent="0.4">
      <c r="B364" s="29"/>
      <c r="C364" s="73">
        <f>SUM(C356:C363)</f>
        <v>1</v>
      </c>
      <c r="D364" s="75">
        <f>SUM(D356:D363)</f>
        <v>0</v>
      </c>
    </row>
    <row r="365" spans="1:4" ht="15.5" x14ac:dyDescent="0.35">
      <c r="B365" t="s">
        <v>213</v>
      </c>
      <c r="C365" s="99" t="str">
        <f>+IF(C364=100%,"O.K.","REVISAR")</f>
        <v>O.K.</v>
      </c>
    </row>
    <row r="366" spans="1:4" ht="16" thickBot="1" x14ac:dyDescent="0.4">
      <c r="A366" s="29">
        <f>+'No. PRODUCTOS'!A34</f>
        <v>0</v>
      </c>
    </row>
    <row r="367" spans="1:4" ht="16" thickBot="1" x14ac:dyDescent="0.4">
      <c r="A367" s="71" t="s">
        <v>76</v>
      </c>
      <c r="B367" s="72" t="s">
        <v>77</v>
      </c>
      <c r="C367" s="72" t="s">
        <v>80</v>
      </c>
      <c r="D367" s="72" t="s">
        <v>81</v>
      </c>
    </row>
    <row r="368" spans="1:4" ht="15.5" x14ac:dyDescent="0.35">
      <c r="A368" s="51" t="s">
        <v>78</v>
      </c>
      <c r="B368" s="196">
        <f t="shared" ref="B368:C375" si="61">+B356</f>
        <v>0</v>
      </c>
      <c r="C368" s="197">
        <f t="shared" si="61"/>
        <v>1</v>
      </c>
      <c r="D368" s="74">
        <f>+C368*B368</f>
        <v>0</v>
      </c>
    </row>
    <row r="369" spans="1:4" ht="15.5" x14ac:dyDescent="0.35">
      <c r="A369" s="51" t="s">
        <v>79</v>
      </c>
      <c r="B369" s="196">
        <f t="shared" si="61"/>
        <v>0</v>
      </c>
      <c r="C369" s="197">
        <f t="shared" si="61"/>
        <v>0</v>
      </c>
      <c r="D369" s="74">
        <f t="shared" ref="D369:D375" si="62">+C369*B369</f>
        <v>0</v>
      </c>
    </row>
    <row r="370" spans="1:4" ht="15.5" x14ac:dyDescent="0.35">
      <c r="A370" s="51"/>
      <c r="B370" s="196">
        <f t="shared" si="61"/>
        <v>0</v>
      </c>
      <c r="C370" s="197">
        <f t="shared" si="61"/>
        <v>0</v>
      </c>
      <c r="D370" s="74">
        <f t="shared" si="62"/>
        <v>0</v>
      </c>
    </row>
    <row r="371" spans="1:4" ht="15.5" x14ac:dyDescent="0.35">
      <c r="A371" s="51"/>
      <c r="B371" s="196">
        <f t="shared" si="61"/>
        <v>0</v>
      </c>
      <c r="C371" s="197">
        <f t="shared" si="61"/>
        <v>0</v>
      </c>
      <c r="D371" s="74">
        <f t="shared" si="62"/>
        <v>0</v>
      </c>
    </row>
    <row r="372" spans="1:4" ht="15.5" x14ac:dyDescent="0.35">
      <c r="A372" s="51"/>
      <c r="B372" s="196">
        <f t="shared" si="61"/>
        <v>0</v>
      </c>
      <c r="C372" s="197">
        <f t="shared" si="61"/>
        <v>0</v>
      </c>
      <c r="D372" s="74">
        <f t="shared" si="62"/>
        <v>0</v>
      </c>
    </row>
    <row r="373" spans="1:4" ht="15.5" x14ac:dyDescent="0.35">
      <c r="A373" s="51"/>
      <c r="B373" s="196">
        <f t="shared" si="61"/>
        <v>0</v>
      </c>
      <c r="C373" s="197">
        <f t="shared" si="61"/>
        <v>0</v>
      </c>
      <c r="D373" s="74">
        <f t="shared" si="62"/>
        <v>0</v>
      </c>
    </row>
    <row r="374" spans="1:4" ht="15.5" x14ac:dyDescent="0.35">
      <c r="A374" s="51"/>
      <c r="B374" s="196">
        <f t="shared" si="61"/>
        <v>0</v>
      </c>
      <c r="C374" s="197">
        <f t="shared" si="61"/>
        <v>0</v>
      </c>
      <c r="D374" s="74">
        <f t="shared" si="62"/>
        <v>0</v>
      </c>
    </row>
    <row r="375" spans="1:4" ht="16" thickBot="1" x14ac:dyDescent="0.4">
      <c r="A375" s="64"/>
      <c r="B375" s="188">
        <f t="shared" si="61"/>
        <v>0</v>
      </c>
      <c r="C375" s="198">
        <f t="shared" si="61"/>
        <v>0</v>
      </c>
      <c r="D375" s="74">
        <f t="shared" si="62"/>
        <v>0</v>
      </c>
    </row>
    <row r="376" spans="1:4" ht="16" thickBot="1" x14ac:dyDescent="0.4">
      <c r="B376" s="29"/>
      <c r="C376" s="73">
        <f>SUM(C368:C375)</f>
        <v>1</v>
      </c>
      <c r="D376" s="75">
        <f>SUM(D368:D375)</f>
        <v>0</v>
      </c>
    </row>
    <row r="377" spans="1:4" ht="15.5" x14ac:dyDescent="0.35">
      <c r="B377" t="s">
        <v>213</v>
      </c>
      <c r="C377" s="99" t="str">
        <f>+IF(C376=100%,"O.K.","REVISAR")</f>
        <v>O.K.</v>
      </c>
    </row>
    <row r="378" spans="1:4" ht="16" thickBot="1" x14ac:dyDescent="0.4">
      <c r="A378" s="29">
        <f>+'No. PRODUCTOS'!A35</f>
        <v>0</v>
      </c>
    </row>
    <row r="379" spans="1:4" ht="16" thickBot="1" x14ac:dyDescent="0.4">
      <c r="A379" s="71" t="s">
        <v>76</v>
      </c>
      <c r="B379" s="72" t="s">
        <v>77</v>
      </c>
      <c r="C379" s="72" t="s">
        <v>80</v>
      </c>
      <c r="D379" s="72" t="s">
        <v>81</v>
      </c>
    </row>
    <row r="380" spans="1:4" ht="15.5" x14ac:dyDescent="0.35">
      <c r="A380" s="51" t="s">
        <v>78</v>
      </c>
      <c r="B380" s="196">
        <f t="shared" ref="B380:C387" si="63">+B368</f>
        <v>0</v>
      </c>
      <c r="C380" s="197">
        <f t="shared" si="63"/>
        <v>1</v>
      </c>
      <c r="D380" s="74">
        <f>+C380*B380</f>
        <v>0</v>
      </c>
    </row>
    <row r="381" spans="1:4" ht="15.5" x14ac:dyDescent="0.35">
      <c r="A381" s="51" t="s">
        <v>79</v>
      </c>
      <c r="B381" s="196">
        <f t="shared" si="63"/>
        <v>0</v>
      </c>
      <c r="C381" s="197">
        <f t="shared" si="63"/>
        <v>0</v>
      </c>
      <c r="D381" s="74">
        <f t="shared" ref="D381:D387" si="64">+C381*B381</f>
        <v>0</v>
      </c>
    </row>
    <row r="382" spans="1:4" ht="15.5" x14ac:dyDescent="0.35">
      <c r="A382" s="51"/>
      <c r="B382" s="196">
        <f t="shared" si="63"/>
        <v>0</v>
      </c>
      <c r="C382" s="197">
        <f t="shared" si="63"/>
        <v>0</v>
      </c>
      <c r="D382" s="74">
        <f t="shared" si="64"/>
        <v>0</v>
      </c>
    </row>
    <row r="383" spans="1:4" ht="15.5" x14ac:dyDescent="0.35">
      <c r="A383" s="51"/>
      <c r="B383" s="196">
        <f t="shared" si="63"/>
        <v>0</v>
      </c>
      <c r="C383" s="197">
        <f t="shared" si="63"/>
        <v>0</v>
      </c>
      <c r="D383" s="74">
        <f t="shared" si="64"/>
        <v>0</v>
      </c>
    </row>
    <row r="384" spans="1:4" ht="15.5" x14ac:dyDescent="0.35">
      <c r="A384" s="51"/>
      <c r="B384" s="196">
        <f t="shared" si="63"/>
        <v>0</v>
      </c>
      <c r="C384" s="197">
        <f t="shared" si="63"/>
        <v>0</v>
      </c>
      <c r="D384" s="74">
        <f t="shared" si="64"/>
        <v>0</v>
      </c>
    </row>
    <row r="385" spans="1:4" ht="15.5" x14ac:dyDescent="0.35">
      <c r="A385" s="51"/>
      <c r="B385" s="196">
        <f t="shared" si="63"/>
        <v>0</v>
      </c>
      <c r="C385" s="197">
        <f t="shared" si="63"/>
        <v>0</v>
      </c>
      <c r="D385" s="74">
        <f t="shared" si="64"/>
        <v>0</v>
      </c>
    </row>
    <row r="386" spans="1:4" ht="15.5" x14ac:dyDescent="0.35">
      <c r="A386" s="51"/>
      <c r="B386" s="196">
        <f t="shared" si="63"/>
        <v>0</v>
      </c>
      <c r="C386" s="197">
        <f t="shared" si="63"/>
        <v>0</v>
      </c>
      <c r="D386" s="74">
        <f t="shared" si="64"/>
        <v>0</v>
      </c>
    </row>
    <row r="387" spans="1:4" ht="16" thickBot="1" x14ac:dyDescent="0.4">
      <c r="A387" s="64"/>
      <c r="B387" s="188">
        <f t="shared" si="63"/>
        <v>0</v>
      </c>
      <c r="C387" s="198">
        <f t="shared" si="63"/>
        <v>0</v>
      </c>
      <c r="D387" s="74">
        <f t="shared" si="64"/>
        <v>0</v>
      </c>
    </row>
    <row r="388" spans="1:4" ht="16" thickBot="1" x14ac:dyDescent="0.4">
      <c r="B388" s="29"/>
      <c r="C388" s="73">
        <f>SUM(C380:C387)</f>
        <v>1</v>
      </c>
      <c r="D388" s="75">
        <f>SUM(D380:D387)</f>
        <v>0</v>
      </c>
    </row>
    <row r="389" spans="1:4" ht="15.5" x14ac:dyDescent="0.35">
      <c r="B389" t="s">
        <v>213</v>
      </c>
      <c r="C389" s="99" t="str">
        <f>+IF(C388=100%,"O.K.","REVISAR")</f>
        <v>O.K.</v>
      </c>
    </row>
    <row r="390" spans="1:4" ht="16" thickBot="1" x14ac:dyDescent="0.4">
      <c r="A390" s="29">
        <f>+'No. PRODUCTOS'!A36</f>
        <v>0</v>
      </c>
    </row>
    <row r="391" spans="1:4" ht="16" thickBot="1" x14ac:dyDescent="0.4">
      <c r="A391" s="71" t="s">
        <v>76</v>
      </c>
      <c r="B391" s="72" t="s">
        <v>77</v>
      </c>
      <c r="C391" s="72" t="s">
        <v>80</v>
      </c>
      <c r="D391" s="72" t="s">
        <v>81</v>
      </c>
    </row>
    <row r="392" spans="1:4" ht="15.5" x14ac:dyDescent="0.35">
      <c r="A392" s="51" t="s">
        <v>78</v>
      </c>
      <c r="B392" s="196">
        <f t="shared" ref="B392:C399" si="65">+B380</f>
        <v>0</v>
      </c>
      <c r="C392" s="197">
        <f t="shared" si="65"/>
        <v>1</v>
      </c>
      <c r="D392" s="74">
        <f>+C392*B392</f>
        <v>0</v>
      </c>
    </row>
    <row r="393" spans="1:4" ht="15.5" x14ac:dyDescent="0.35">
      <c r="A393" s="51" t="s">
        <v>79</v>
      </c>
      <c r="B393" s="196">
        <f t="shared" si="65"/>
        <v>0</v>
      </c>
      <c r="C393" s="197">
        <f t="shared" si="65"/>
        <v>0</v>
      </c>
      <c r="D393" s="74">
        <f t="shared" ref="D393:D399" si="66">+C393*B393</f>
        <v>0</v>
      </c>
    </row>
    <row r="394" spans="1:4" ht="15.5" x14ac:dyDescent="0.35">
      <c r="A394" s="51"/>
      <c r="B394" s="196">
        <f t="shared" si="65"/>
        <v>0</v>
      </c>
      <c r="C394" s="197">
        <f t="shared" si="65"/>
        <v>0</v>
      </c>
      <c r="D394" s="74">
        <f t="shared" si="66"/>
        <v>0</v>
      </c>
    </row>
    <row r="395" spans="1:4" ht="15.5" x14ac:dyDescent="0.35">
      <c r="A395" s="51"/>
      <c r="B395" s="196">
        <f t="shared" si="65"/>
        <v>0</v>
      </c>
      <c r="C395" s="197">
        <f t="shared" si="65"/>
        <v>0</v>
      </c>
      <c r="D395" s="74">
        <f t="shared" si="66"/>
        <v>0</v>
      </c>
    </row>
    <row r="396" spans="1:4" ht="15.5" x14ac:dyDescent="0.35">
      <c r="A396" s="51"/>
      <c r="B396" s="196">
        <f t="shared" si="65"/>
        <v>0</v>
      </c>
      <c r="C396" s="197">
        <f t="shared" si="65"/>
        <v>0</v>
      </c>
      <c r="D396" s="74">
        <f t="shared" si="66"/>
        <v>0</v>
      </c>
    </row>
    <row r="397" spans="1:4" ht="15.5" x14ac:dyDescent="0.35">
      <c r="A397" s="51"/>
      <c r="B397" s="196">
        <f t="shared" si="65"/>
        <v>0</v>
      </c>
      <c r="C397" s="197">
        <f t="shared" si="65"/>
        <v>0</v>
      </c>
      <c r="D397" s="74">
        <f t="shared" si="66"/>
        <v>0</v>
      </c>
    </row>
    <row r="398" spans="1:4" ht="15.5" x14ac:dyDescent="0.35">
      <c r="A398" s="51"/>
      <c r="B398" s="196">
        <f t="shared" si="65"/>
        <v>0</v>
      </c>
      <c r="C398" s="197">
        <f t="shared" si="65"/>
        <v>0</v>
      </c>
      <c r="D398" s="74">
        <f t="shared" si="66"/>
        <v>0</v>
      </c>
    </row>
    <row r="399" spans="1:4" ht="16" thickBot="1" x14ac:dyDescent="0.4">
      <c r="A399" s="64"/>
      <c r="B399" s="188">
        <f t="shared" si="65"/>
        <v>0</v>
      </c>
      <c r="C399" s="198">
        <f t="shared" si="65"/>
        <v>0</v>
      </c>
      <c r="D399" s="74">
        <f t="shared" si="66"/>
        <v>0</v>
      </c>
    </row>
    <row r="400" spans="1:4" ht="16" thickBot="1" x14ac:dyDescent="0.4">
      <c r="B400" s="29"/>
      <c r="C400" s="73">
        <f>SUM(C392:C399)</f>
        <v>1</v>
      </c>
      <c r="D400" s="75">
        <f>SUM(D392:D399)</f>
        <v>0</v>
      </c>
    </row>
    <row r="401" spans="2:3" ht="15.5" x14ac:dyDescent="0.35">
      <c r="B401" t="s">
        <v>213</v>
      </c>
      <c r="C401" s="99" t="str">
        <f>+IF(C400=100%,"O.K.","REVISAR")</f>
        <v>O.K.</v>
      </c>
    </row>
  </sheetData>
  <sheetProtection password="CC07" sheet="1" objects="1" scenarios="1" formatCells="0" formatColumns="0" formatRows="0" insertColumns="0" insertRows="0" insertHyperlinks="0" deleteColumns="0" deleteRows="0" sort="0" autoFilter="0" pivotTables="0"/>
  <mergeCells count="2">
    <mergeCell ref="A1:D1"/>
    <mergeCell ref="A2:D2"/>
  </mergeCells>
  <phoneticPr fontId="0" type="noConversion"/>
  <pageMargins left="0.75" right="0.75" top="1" bottom="1" header="0" footer="0"/>
  <pageSetup orientation="portrait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152"/>
  <sheetViews>
    <sheetView zoomScale="110" zoomScaleNormal="110" workbookViewId="0">
      <selection activeCell="D8" sqref="D8"/>
    </sheetView>
  </sheetViews>
  <sheetFormatPr baseColWidth="10" defaultRowHeight="12.5" x14ac:dyDescent="0.25"/>
  <cols>
    <col min="1" max="1" width="39" customWidth="1"/>
    <col min="2" max="2" width="26.1796875" customWidth="1"/>
    <col min="3" max="3" width="27.453125" customWidth="1"/>
    <col min="4" max="4" width="26.453125" customWidth="1"/>
    <col min="5" max="5" width="27.453125" customWidth="1"/>
    <col min="6" max="6" width="25.453125" customWidth="1"/>
  </cols>
  <sheetData>
    <row r="1" spans="1:6" ht="18" x14ac:dyDescent="0.4">
      <c r="A1" s="422" t="str">
        <f>+'No. PRODUCTOS'!A2:F2</f>
        <v>Centro de estetica la aurora</v>
      </c>
      <c r="B1" s="422"/>
      <c r="C1" s="422"/>
    </row>
    <row r="2" spans="1:6" ht="18" x14ac:dyDescent="0.4">
      <c r="A2" s="422" t="s">
        <v>125</v>
      </c>
      <c r="B2" s="422"/>
      <c r="C2" s="422"/>
    </row>
    <row r="3" spans="1:6" ht="13" thickBot="1" x14ac:dyDescent="0.3"/>
    <row r="4" spans="1:6" ht="16" thickBot="1" x14ac:dyDescent="0.4">
      <c r="B4" s="28" t="s">
        <v>129</v>
      </c>
      <c r="C4" s="28" t="s">
        <v>130</v>
      </c>
    </row>
    <row r="5" spans="1:6" ht="16" thickBot="1" x14ac:dyDescent="0.4">
      <c r="A5" s="33" t="s">
        <v>126</v>
      </c>
      <c r="B5" s="19">
        <f>+$B$8*C5</f>
        <v>29039136.682222225</v>
      </c>
      <c r="C5" s="171">
        <f>100%-C6-C7</f>
        <v>0.5</v>
      </c>
    </row>
    <row r="6" spans="1:6" ht="16" thickBot="1" x14ac:dyDescent="0.4">
      <c r="A6" s="25" t="s">
        <v>127</v>
      </c>
      <c r="B6" s="20">
        <f>+$B$8*C6</f>
        <v>29039136.682222225</v>
      </c>
      <c r="C6" s="201">
        <v>0.5</v>
      </c>
      <c r="D6" s="103" t="s">
        <v>294</v>
      </c>
    </row>
    <row r="7" spans="1:6" ht="18.5" thickBot="1" x14ac:dyDescent="0.45">
      <c r="A7" s="84" t="s">
        <v>128</v>
      </c>
      <c r="B7" s="21">
        <f>+FLC!C12</f>
        <v>0</v>
      </c>
      <c r="C7" s="134">
        <f>+IF(B8=0,0%,B7/B8)</f>
        <v>0</v>
      </c>
      <c r="D7" s="178">
        <v>0</v>
      </c>
    </row>
    <row r="8" spans="1:6" ht="26.5" thickBot="1" x14ac:dyDescent="0.45">
      <c r="A8" s="103" t="s">
        <v>131</v>
      </c>
      <c r="B8" s="22">
        <f>+INVERSIONES!C38</f>
        <v>58078273.36444445</v>
      </c>
      <c r="C8" s="102">
        <f>SUM(C5:C7)</f>
        <v>1</v>
      </c>
      <c r="D8" s="136" t="s">
        <v>214</v>
      </c>
    </row>
    <row r="9" spans="1:6" ht="15.5" x14ac:dyDescent="0.35">
      <c r="C9" s="99" t="str">
        <f>+IF(C8=100%,"O.K.","REVISAR")</f>
        <v>O.K.</v>
      </c>
    </row>
    <row r="11" spans="1:6" ht="15.5" x14ac:dyDescent="0.35">
      <c r="A11" s="104" t="s">
        <v>132</v>
      </c>
      <c r="B11" s="3"/>
      <c r="C11" s="3"/>
      <c r="D11" s="3"/>
      <c r="E11" s="3"/>
      <c r="F11" s="3"/>
    </row>
    <row r="12" spans="1:6" ht="20" x14ac:dyDescent="0.4">
      <c r="A12" s="105" t="s">
        <v>133</v>
      </c>
      <c r="B12" s="3"/>
      <c r="C12" s="3"/>
      <c r="D12" s="3"/>
      <c r="E12" s="3"/>
      <c r="F12" s="3"/>
    </row>
    <row r="13" spans="1:6" ht="13" thickBot="1" x14ac:dyDescent="0.3"/>
    <row r="14" spans="1:6" ht="15.75" customHeight="1" x14ac:dyDescent="0.35">
      <c r="A14" s="104" t="s">
        <v>134</v>
      </c>
      <c r="B14" s="147">
        <v>30000000</v>
      </c>
      <c r="C14" s="138" t="s">
        <v>332</v>
      </c>
      <c r="D14" s="142"/>
      <c r="E14" s="139"/>
      <c r="F14" s="3"/>
    </row>
    <row r="15" spans="1:6" ht="16" thickBot="1" x14ac:dyDescent="0.4">
      <c r="A15" s="104" t="s">
        <v>135</v>
      </c>
      <c r="B15" s="148">
        <v>5</v>
      </c>
      <c r="C15" s="140"/>
      <c r="D15" s="143"/>
      <c r="E15" s="141"/>
      <c r="F15" s="3"/>
    </row>
    <row r="16" spans="1:6" ht="15.5" x14ac:dyDescent="0.35">
      <c r="A16" s="104" t="s">
        <v>136</v>
      </c>
      <c r="B16" s="148">
        <v>0</v>
      </c>
      <c r="C16" s="137" t="s">
        <v>137</v>
      </c>
      <c r="D16" s="137" t="s">
        <v>138</v>
      </c>
      <c r="E16" s="3"/>
      <c r="F16" s="3"/>
    </row>
    <row r="17" spans="1:6" ht="15.5" x14ac:dyDescent="0.35">
      <c r="A17" s="104" t="s">
        <v>139</v>
      </c>
      <c r="B17" s="202">
        <v>4.4200000000000003E-2</v>
      </c>
      <c r="C17" s="106">
        <f>(1-(1/(1+B17)^0.25))*4</f>
        <v>4.3018050930104579E-2</v>
      </c>
      <c r="D17" s="106">
        <f>1/(1-C18/4)^4-1</f>
        <v>0.26731005956359954</v>
      </c>
      <c r="E17" s="3"/>
      <c r="F17" s="3"/>
    </row>
    <row r="18" spans="1:6" ht="15.5" x14ac:dyDescent="0.35">
      <c r="A18" s="104" t="s">
        <v>140</v>
      </c>
      <c r="B18" s="202">
        <v>0.187</v>
      </c>
      <c r="C18" s="107">
        <f>+C17+B18</f>
        <v>0.23001805093010458</v>
      </c>
      <c r="D18" s="107"/>
      <c r="E18" s="3"/>
      <c r="F18" s="3"/>
    </row>
    <row r="19" spans="1:6" ht="15.5" x14ac:dyDescent="0.35">
      <c r="A19" s="104" t="s">
        <v>141</v>
      </c>
      <c r="B19" s="108">
        <f>+((1+D17)^(1/(SUM(D22:D27)))-1)*SUM(D22:D27)</f>
        <v>0.23925038753344197</v>
      </c>
      <c r="C19" s="109"/>
      <c r="D19" s="109"/>
      <c r="E19" s="3"/>
      <c r="F19" s="3"/>
    </row>
    <row r="20" spans="1:6" ht="15.5" x14ac:dyDescent="0.35">
      <c r="A20" s="104"/>
      <c r="B20" s="108"/>
      <c r="C20" s="109"/>
      <c r="D20" s="109"/>
      <c r="E20" s="3"/>
      <c r="F20" s="3"/>
    </row>
    <row r="21" spans="1:6" ht="18" x14ac:dyDescent="0.4">
      <c r="A21" s="3"/>
      <c r="B21" s="3"/>
      <c r="C21" s="110" t="s">
        <v>142</v>
      </c>
      <c r="D21" s="294" t="s">
        <v>143</v>
      </c>
      <c r="E21" s="3"/>
      <c r="F21" s="3"/>
    </row>
    <row r="22" spans="1:6" ht="15.5" x14ac:dyDescent="0.35">
      <c r="A22" s="104" t="s">
        <v>144</v>
      </c>
      <c r="B22" s="112" t="s">
        <v>145</v>
      </c>
      <c r="C22" s="112">
        <v>12</v>
      </c>
      <c r="D22" s="329">
        <v>12</v>
      </c>
      <c r="E22" s="3"/>
      <c r="F22" s="3"/>
    </row>
    <row r="23" spans="1:6" ht="15.5" x14ac:dyDescent="0.35">
      <c r="A23" s="3"/>
      <c r="B23" s="112" t="s">
        <v>146</v>
      </c>
      <c r="C23" s="112">
        <v>6</v>
      </c>
      <c r="D23" s="277"/>
      <c r="E23" s="3"/>
      <c r="F23" s="3"/>
    </row>
    <row r="24" spans="1:6" ht="15.5" x14ac:dyDescent="0.35">
      <c r="A24" s="3"/>
      <c r="B24" s="112" t="s">
        <v>147</v>
      </c>
      <c r="C24" s="112">
        <v>4</v>
      </c>
      <c r="D24" s="277"/>
      <c r="E24" s="3"/>
      <c r="F24" s="3"/>
    </row>
    <row r="25" spans="1:6" ht="15.5" x14ac:dyDescent="0.35">
      <c r="A25" s="3"/>
      <c r="B25" s="112" t="s">
        <v>148</v>
      </c>
      <c r="C25" s="112">
        <v>3</v>
      </c>
      <c r="D25" s="277"/>
      <c r="E25" s="3"/>
      <c r="F25" s="3"/>
    </row>
    <row r="26" spans="1:6" ht="15.5" x14ac:dyDescent="0.35">
      <c r="A26" s="3"/>
      <c r="B26" s="112" t="s">
        <v>149</v>
      </c>
      <c r="C26" s="112">
        <v>2</v>
      </c>
      <c r="D26" s="277"/>
      <c r="E26" s="3"/>
      <c r="F26" s="3"/>
    </row>
    <row r="27" spans="1:6" ht="15.5" x14ac:dyDescent="0.35">
      <c r="A27" s="3"/>
      <c r="B27" s="112" t="s">
        <v>150</v>
      </c>
      <c r="C27" s="112">
        <v>1</v>
      </c>
      <c r="D27" s="277"/>
      <c r="E27" s="3"/>
      <c r="F27" s="3"/>
    </row>
    <row r="28" spans="1:6" x14ac:dyDescent="0.25">
      <c r="A28" s="3"/>
      <c r="B28" s="3"/>
      <c r="C28" s="3"/>
      <c r="D28" s="3"/>
      <c r="E28" s="3"/>
      <c r="F28" s="3"/>
    </row>
    <row r="29" spans="1:6" ht="13" thickBot="1" x14ac:dyDescent="0.3">
      <c r="A29" s="3"/>
      <c r="B29" s="3"/>
      <c r="C29" s="3"/>
      <c r="D29" s="3"/>
      <c r="E29" s="3"/>
      <c r="F29" s="3"/>
    </row>
    <row r="30" spans="1:6" ht="15.5" x14ac:dyDescent="0.35">
      <c r="A30" s="3"/>
      <c r="B30" s="113" t="s">
        <v>151</v>
      </c>
      <c r="C30" s="113" t="s">
        <v>152</v>
      </c>
      <c r="D30" s="113" t="s">
        <v>153</v>
      </c>
      <c r="E30" s="113" t="s">
        <v>154</v>
      </c>
      <c r="F30" s="113" t="s">
        <v>155</v>
      </c>
    </row>
    <row r="31" spans="1:6" ht="16" thickBot="1" x14ac:dyDescent="0.4">
      <c r="A31" s="3"/>
      <c r="B31" s="114" t="str">
        <f>+IF(D22&gt;0,"Mensual",IF(D23&gt;0,"bimestral",IF(D24&gt;0,"Trimestral",IF(D25&gt;0,"Cuatrimestral",IF(D26&gt;0,"Semestral",IF(D27&gt;0,"Anual","otra"))))))</f>
        <v>Mensual</v>
      </c>
      <c r="C31" s="114" t="s">
        <v>156</v>
      </c>
      <c r="D31" s="114" t="s">
        <v>156</v>
      </c>
      <c r="E31" s="115">
        <f>+B19/SUM(D22:D27)</f>
        <v>1.9937532294453497E-2</v>
      </c>
      <c r="F31" s="114" t="s">
        <v>154</v>
      </c>
    </row>
    <row r="32" spans="1:6" ht="15.5" x14ac:dyDescent="0.35">
      <c r="A32" s="3"/>
      <c r="B32" s="116">
        <v>0</v>
      </c>
      <c r="C32" s="43">
        <f>+B14</f>
        <v>30000000</v>
      </c>
      <c r="D32" s="43"/>
      <c r="E32" s="43"/>
      <c r="F32" s="43">
        <f>+D32+E32</f>
        <v>0</v>
      </c>
    </row>
    <row r="33" spans="1:6" ht="15.5" x14ac:dyDescent="0.35">
      <c r="A33" s="3"/>
      <c r="B33" s="116">
        <v>1</v>
      </c>
      <c r="C33" s="43">
        <f>+C32-D33</f>
        <v>29500000</v>
      </c>
      <c r="D33" s="43">
        <f>+IF(C32=0,0,IF(B15=0,0,IF(B16=0,C32/(B15*SUM(D22:D27)),0)))</f>
        <v>500000</v>
      </c>
      <c r="E33" s="43">
        <f>+$E$31*C32</f>
        <v>598125.96883360494</v>
      </c>
      <c r="F33" s="43">
        <f t="shared" ref="F33:F96" si="0">+D33+E33</f>
        <v>1098125.9688336048</v>
      </c>
    </row>
    <row r="34" spans="1:6" ht="15.5" x14ac:dyDescent="0.35">
      <c r="A34" s="3"/>
      <c r="B34" s="116">
        <v>2</v>
      </c>
      <c r="C34" s="43">
        <f t="shared" ref="C34:C97" si="1">+C33-D34</f>
        <v>29000000</v>
      </c>
      <c r="D34" s="43">
        <f t="shared" ref="D34:D65" si="2">+IF(($B$16*SUM($D$22:$D$27))=B33,$C$32/(($B$15-$B$16)*SUM($D$22:$D$27)),IF($B$15*SUM($D$22:$D$27)&lt;B34,0,IF(D33&gt;0,D33,0)))</f>
        <v>500000</v>
      </c>
      <c r="E34" s="43">
        <f t="shared" ref="E34:E97" si="3">+$E$31*C33</f>
        <v>588157.20268637815</v>
      </c>
      <c r="F34" s="43">
        <f t="shared" si="0"/>
        <v>1088157.2026863783</v>
      </c>
    </row>
    <row r="35" spans="1:6" ht="15.5" x14ac:dyDescent="0.35">
      <c r="A35" s="3"/>
      <c r="B35" s="116">
        <v>3</v>
      </c>
      <c r="C35" s="43">
        <f t="shared" si="1"/>
        <v>28500000</v>
      </c>
      <c r="D35" s="43">
        <f t="shared" si="2"/>
        <v>500000</v>
      </c>
      <c r="E35" s="43">
        <f t="shared" si="3"/>
        <v>578188.43653915147</v>
      </c>
      <c r="F35" s="43">
        <f t="shared" si="0"/>
        <v>1078188.4365391515</v>
      </c>
    </row>
    <row r="36" spans="1:6" ht="15.5" x14ac:dyDescent="0.35">
      <c r="A36" s="3"/>
      <c r="B36" s="116">
        <v>4</v>
      </c>
      <c r="C36" s="43">
        <f t="shared" si="1"/>
        <v>28000000</v>
      </c>
      <c r="D36" s="43">
        <f t="shared" si="2"/>
        <v>500000</v>
      </c>
      <c r="E36" s="43">
        <f t="shared" si="3"/>
        <v>568219.67039192468</v>
      </c>
      <c r="F36" s="43">
        <f t="shared" si="0"/>
        <v>1068219.6703919247</v>
      </c>
    </row>
    <row r="37" spans="1:6" ht="15.5" x14ac:dyDescent="0.35">
      <c r="A37" s="3"/>
      <c r="B37" s="116">
        <v>5</v>
      </c>
      <c r="C37" s="43">
        <f t="shared" si="1"/>
        <v>27500000</v>
      </c>
      <c r="D37" s="43">
        <f t="shared" si="2"/>
        <v>500000</v>
      </c>
      <c r="E37" s="43">
        <f t="shared" si="3"/>
        <v>558250.90424469789</v>
      </c>
      <c r="F37" s="43">
        <f t="shared" si="0"/>
        <v>1058250.9042446979</v>
      </c>
    </row>
    <row r="38" spans="1:6" ht="15.5" x14ac:dyDescent="0.35">
      <c r="A38" s="3"/>
      <c r="B38" s="116">
        <v>6</v>
      </c>
      <c r="C38" s="43">
        <f t="shared" si="1"/>
        <v>27000000</v>
      </c>
      <c r="D38" s="43">
        <f t="shared" si="2"/>
        <v>500000</v>
      </c>
      <c r="E38" s="43">
        <f t="shared" si="3"/>
        <v>548282.13809747121</v>
      </c>
      <c r="F38" s="43">
        <f t="shared" si="0"/>
        <v>1048282.1380974712</v>
      </c>
    </row>
    <row r="39" spans="1:6" ht="15.5" x14ac:dyDescent="0.35">
      <c r="A39" s="3"/>
      <c r="B39" s="116">
        <v>7</v>
      </c>
      <c r="C39" s="43">
        <f t="shared" si="1"/>
        <v>26500000</v>
      </c>
      <c r="D39" s="43">
        <f t="shared" si="2"/>
        <v>500000</v>
      </c>
      <c r="E39" s="43">
        <f t="shared" si="3"/>
        <v>538313.37195024441</v>
      </c>
      <c r="F39" s="43">
        <f t="shared" si="0"/>
        <v>1038313.3719502444</v>
      </c>
    </row>
    <row r="40" spans="1:6" ht="15.5" x14ac:dyDescent="0.35">
      <c r="A40" s="3"/>
      <c r="B40" s="116">
        <v>8</v>
      </c>
      <c r="C40" s="43">
        <f t="shared" si="1"/>
        <v>26000000</v>
      </c>
      <c r="D40" s="43">
        <f t="shared" si="2"/>
        <v>500000</v>
      </c>
      <c r="E40" s="43">
        <f t="shared" si="3"/>
        <v>528344.60580301762</v>
      </c>
      <c r="F40" s="43">
        <f t="shared" si="0"/>
        <v>1028344.6058030176</v>
      </c>
    </row>
    <row r="41" spans="1:6" ht="15.5" x14ac:dyDescent="0.35">
      <c r="A41" s="3"/>
      <c r="B41" s="116">
        <v>9</v>
      </c>
      <c r="C41" s="43">
        <f t="shared" si="1"/>
        <v>25500000</v>
      </c>
      <c r="D41" s="43">
        <f t="shared" si="2"/>
        <v>500000</v>
      </c>
      <c r="E41" s="43">
        <f t="shared" si="3"/>
        <v>518375.83965579094</v>
      </c>
      <c r="F41" s="43">
        <f t="shared" si="0"/>
        <v>1018375.8396557909</v>
      </c>
    </row>
    <row r="42" spans="1:6" ht="15.5" x14ac:dyDescent="0.35">
      <c r="A42" s="3"/>
      <c r="B42" s="116">
        <v>10</v>
      </c>
      <c r="C42" s="43">
        <f t="shared" si="1"/>
        <v>25000000</v>
      </c>
      <c r="D42" s="43">
        <f t="shared" si="2"/>
        <v>500000</v>
      </c>
      <c r="E42" s="43">
        <f t="shared" si="3"/>
        <v>508407.07350856415</v>
      </c>
      <c r="F42" s="43">
        <f t="shared" si="0"/>
        <v>1008407.0735085641</v>
      </c>
    </row>
    <row r="43" spans="1:6" ht="15.5" x14ac:dyDescent="0.35">
      <c r="A43" s="3"/>
      <c r="B43" s="116">
        <v>11</v>
      </c>
      <c r="C43" s="43">
        <f t="shared" si="1"/>
        <v>24500000</v>
      </c>
      <c r="D43" s="43">
        <f t="shared" si="2"/>
        <v>500000</v>
      </c>
      <c r="E43" s="43">
        <f t="shared" si="3"/>
        <v>498438.30736133741</v>
      </c>
      <c r="F43" s="43">
        <f t="shared" si="0"/>
        <v>998438.30736133736</v>
      </c>
    </row>
    <row r="44" spans="1:6" ht="15.5" x14ac:dyDescent="0.35">
      <c r="A44" s="3"/>
      <c r="B44" s="116">
        <v>12</v>
      </c>
      <c r="C44" s="43">
        <f t="shared" si="1"/>
        <v>24000000</v>
      </c>
      <c r="D44" s="43">
        <f t="shared" si="2"/>
        <v>500000</v>
      </c>
      <c r="E44" s="43">
        <f t="shared" si="3"/>
        <v>488469.54121411068</v>
      </c>
      <c r="F44" s="43">
        <f t="shared" si="0"/>
        <v>988469.54121411068</v>
      </c>
    </row>
    <row r="45" spans="1:6" ht="15.5" x14ac:dyDescent="0.35">
      <c r="A45" s="3"/>
      <c r="B45" s="116">
        <v>13</v>
      </c>
      <c r="C45" s="43">
        <f t="shared" si="1"/>
        <v>23500000</v>
      </c>
      <c r="D45" s="43">
        <f t="shared" si="2"/>
        <v>500000</v>
      </c>
      <c r="E45" s="43">
        <f t="shared" si="3"/>
        <v>478500.77506688394</v>
      </c>
      <c r="F45" s="43">
        <f t="shared" si="0"/>
        <v>978500.775066884</v>
      </c>
    </row>
    <row r="46" spans="1:6" ht="15.5" x14ac:dyDescent="0.35">
      <c r="A46" s="3"/>
      <c r="B46" s="116">
        <v>14</v>
      </c>
      <c r="C46" s="43">
        <f t="shared" si="1"/>
        <v>23000000</v>
      </c>
      <c r="D46" s="43">
        <f t="shared" si="2"/>
        <v>500000</v>
      </c>
      <c r="E46" s="43">
        <f t="shared" si="3"/>
        <v>468532.00891965721</v>
      </c>
      <c r="F46" s="43">
        <f t="shared" si="0"/>
        <v>968532.00891965721</v>
      </c>
    </row>
    <row r="47" spans="1:6" ht="15.5" x14ac:dyDescent="0.35">
      <c r="A47" s="3"/>
      <c r="B47" s="116">
        <v>15</v>
      </c>
      <c r="C47" s="43">
        <f t="shared" si="1"/>
        <v>22500000</v>
      </c>
      <c r="D47" s="43">
        <f t="shared" si="2"/>
        <v>500000</v>
      </c>
      <c r="E47" s="43">
        <f t="shared" si="3"/>
        <v>458563.24277243041</v>
      </c>
      <c r="F47" s="43">
        <f t="shared" si="0"/>
        <v>958563.24277243041</v>
      </c>
    </row>
    <row r="48" spans="1:6" ht="15.5" x14ac:dyDescent="0.35">
      <c r="A48" s="3"/>
      <c r="B48" s="116">
        <v>16</v>
      </c>
      <c r="C48" s="43">
        <f t="shared" si="1"/>
        <v>22000000</v>
      </c>
      <c r="D48" s="43">
        <f t="shared" si="2"/>
        <v>500000</v>
      </c>
      <c r="E48" s="43">
        <f t="shared" si="3"/>
        <v>448594.47662520368</v>
      </c>
      <c r="F48" s="43">
        <f t="shared" si="0"/>
        <v>948594.47662520362</v>
      </c>
    </row>
    <row r="49" spans="1:6" ht="15.5" x14ac:dyDescent="0.35">
      <c r="A49" s="3"/>
      <c r="B49" s="116">
        <v>17</v>
      </c>
      <c r="C49" s="43">
        <f t="shared" si="1"/>
        <v>21500000</v>
      </c>
      <c r="D49" s="43">
        <f t="shared" si="2"/>
        <v>500000</v>
      </c>
      <c r="E49" s="43">
        <f t="shared" si="3"/>
        <v>438625.71047797694</v>
      </c>
      <c r="F49" s="43">
        <f t="shared" si="0"/>
        <v>938625.71047797694</v>
      </c>
    </row>
    <row r="50" spans="1:6" ht="15.5" x14ac:dyDescent="0.35">
      <c r="A50" s="3"/>
      <c r="B50" s="116">
        <v>18</v>
      </c>
      <c r="C50" s="43">
        <f t="shared" si="1"/>
        <v>21000000</v>
      </c>
      <c r="D50" s="43">
        <f t="shared" si="2"/>
        <v>500000</v>
      </c>
      <c r="E50" s="43">
        <f t="shared" si="3"/>
        <v>428656.94433075021</v>
      </c>
      <c r="F50" s="43">
        <f t="shared" si="0"/>
        <v>928656.94433075027</v>
      </c>
    </row>
    <row r="51" spans="1:6" ht="15.5" x14ac:dyDescent="0.35">
      <c r="A51" s="3"/>
      <c r="B51" s="116">
        <v>19</v>
      </c>
      <c r="C51" s="43">
        <f t="shared" si="1"/>
        <v>20500000</v>
      </c>
      <c r="D51" s="43">
        <f t="shared" si="2"/>
        <v>500000</v>
      </c>
      <c r="E51" s="43">
        <f t="shared" si="3"/>
        <v>418688.17818352341</v>
      </c>
      <c r="F51" s="43">
        <f t="shared" si="0"/>
        <v>918688.17818352347</v>
      </c>
    </row>
    <row r="52" spans="1:6" ht="15.5" x14ac:dyDescent="0.35">
      <c r="A52" s="3"/>
      <c r="B52" s="116">
        <v>20</v>
      </c>
      <c r="C52" s="43">
        <f t="shared" si="1"/>
        <v>20000000</v>
      </c>
      <c r="D52" s="43">
        <f t="shared" si="2"/>
        <v>500000</v>
      </c>
      <c r="E52" s="43">
        <f t="shared" si="3"/>
        <v>408719.41203629668</v>
      </c>
      <c r="F52" s="43">
        <f t="shared" si="0"/>
        <v>908719.41203629668</v>
      </c>
    </row>
    <row r="53" spans="1:6" ht="15.5" x14ac:dyDescent="0.35">
      <c r="A53" s="3"/>
      <c r="B53" s="116">
        <v>21</v>
      </c>
      <c r="C53" s="43">
        <f t="shared" si="1"/>
        <v>19500000</v>
      </c>
      <c r="D53" s="43">
        <f t="shared" si="2"/>
        <v>500000</v>
      </c>
      <c r="E53" s="43">
        <f t="shared" si="3"/>
        <v>398750.64588906994</v>
      </c>
      <c r="F53" s="43">
        <f t="shared" si="0"/>
        <v>898750.64588906989</v>
      </c>
    </row>
    <row r="54" spans="1:6" ht="15.5" x14ac:dyDescent="0.35">
      <c r="A54" s="3"/>
      <c r="B54" s="116">
        <v>22</v>
      </c>
      <c r="C54" s="43">
        <f t="shared" si="1"/>
        <v>19000000</v>
      </c>
      <c r="D54" s="43">
        <f t="shared" si="2"/>
        <v>500000</v>
      </c>
      <c r="E54" s="43">
        <f t="shared" si="3"/>
        <v>388781.87974184321</v>
      </c>
      <c r="F54" s="43">
        <f t="shared" si="0"/>
        <v>888781.87974184321</v>
      </c>
    </row>
    <row r="55" spans="1:6" ht="15.5" x14ac:dyDescent="0.35">
      <c r="A55" s="3"/>
      <c r="B55" s="116">
        <v>23</v>
      </c>
      <c r="C55" s="43">
        <f t="shared" si="1"/>
        <v>18500000</v>
      </c>
      <c r="D55" s="43">
        <f t="shared" si="2"/>
        <v>500000</v>
      </c>
      <c r="E55" s="43">
        <f t="shared" si="3"/>
        <v>378813.11359461647</v>
      </c>
      <c r="F55" s="43">
        <f t="shared" si="0"/>
        <v>878813.11359461653</v>
      </c>
    </row>
    <row r="56" spans="1:6" ht="15.5" x14ac:dyDescent="0.35">
      <c r="A56" s="3"/>
      <c r="B56" s="116">
        <v>24</v>
      </c>
      <c r="C56" s="43">
        <f t="shared" si="1"/>
        <v>18000000</v>
      </c>
      <c r="D56" s="43">
        <f t="shared" si="2"/>
        <v>500000</v>
      </c>
      <c r="E56" s="43">
        <f t="shared" si="3"/>
        <v>368844.34744738968</v>
      </c>
      <c r="F56" s="43">
        <f t="shared" si="0"/>
        <v>868844.34744738974</v>
      </c>
    </row>
    <row r="57" spans="1:6" ht="15.5" x14ac:dyDescent="0.35">
      <c r="A57" s="3"/>
      <c r="B57" s="116">
        <v>25</v>
      </c>
      <c r="C57" s="43">
        <f t="shared" si="1"/>
        <v>17500000</v>
      </c>
      <c r="D57" s="43">
        <f t="shared" si="2"/>
        <v>500000</v>
      </c>
      <c r="E57" s="43">
        <f t="shared" si="3"/>
        <v>358875.58130016294</v>
      </c>
      <c r="F57" s="43">
        <f t="shared" si="0"/>
        <v>858875.58130016294</v>
      </c>
    </row>
    <row r="58" spans="1:6" ht="15.5" x14ac:dyDescent="0.35">
      <c r="A58" s="3"/>
      <c r="B58" s="116">
        <v>26</v>
      </c>
      <c r="C58" s="43">
        <f t="shared" si="1"/>
        <v>17000000</v>
      </c>
      <c r="D58" s="43">
        <f t="shared" si="2"/>
        <v>500000</v>
      </c>
      <c r="E58" s="43">
        <f t="shared" si="3"/>
        <v>348906.81515293621</v>
      </c>
      <c r="F58" s="43">
        <f t="shared" si="0"/>
        <v>848906.81515293615</v>
      </c>
    </row>
    <row r="59" spans="1:6" ht="15.5" x14ac:dyDescent="0.35">
      <c r="A59" s="3"/>
      <c r="B59" s="116">
        <v>27</v>
      </c>
      <c r="C59" s="43">
        <f t="shared" si="1"/>
        <v>16500000</v>
      </c>
      <c r="D59" s="43">
        <f t="shared" si="2"/>
        <v>500000</v>
      </c>
      <c r="E59" s="43">
        <f t="shared" si="3"/>
        <v>338938.04900570947</v>
      </c>
      <c r="F59" s="43">
        <f t="shared" si="0"/>
        <v>838938.04900570947</v>
      </c>
    </row>
    <row r="60" spans="1:6" ht="15.5" x14ac:dyDescent="0.35">
      <c r="A60" s="3"/>
      <c r="B60" s="116">
        <v>28</v>
      </c>
      <c r="C60" s="43">
        <f t="shared" si="1"/>
        <v>16000000</v>
      </c>
      <c r="D60" s="43">
        <f t="shared" si="2"/>
        <v>500000</v>
      </c>
      <c r="E60" s="43">
        <f t="shared" si="3"/>
        <v>328969.28285848268</v>
      </c>
      <c r="F60" s="43">
        <f t="shared" si="0"/>
        <v>828969.28285848268</v>
      </c>
    </row>
    <row r="61" spans="1:6" ht="15.5" x14ac:dyDescent="0.35">
      <c r="A61" s="3"/>
      <c r="B61" s="116">
        <v>29</v>
      </c>
      <c r="C61" s="43">
        <f t="shared" si="1"/>
        <v>15500000</v>
      </c>
      <c r="D61" s="43">
        <f t="shared" si="2"/>
        <v>500000</v>
      </c>
      <c r="E61" s="43">
        <f t="shared" si="3"/>
        <v>319000.51671125594</v>
      </c>
      <c r="F61" s="43">
        <f t="shared" si="0"/>
        <v>819000.516711256</v>
      </c>
    </row>
    <row r="62" spans="1:6" ht="15.5" x14ac:dyDescent="0.35">
      <c r="A62" s="3"/>
      <c r="B62" s="116">
        <v>30</v>
      </c>
      <c r="C62" s="43">
        <f t="shared" si="1"/>
        <v>15000000</v>
      </c>
      <c r="D62" s="43">
        <f t="shared" si="2"/>
        <v>500000</v>
      </c>
      <c r="E62" s="43">
        <f t="shared" si="3"/>
        <v>309031.75056402921</v>
      </c>
      <c r="F62" s="43">
        <f t="shared" si="0"/>
        <v>809031.75056402921</v>
      </c>
    </row>
    <row r="63" spans="1:6" ht="15.5" x14ac:dyDescent="0.35">
      <c r="A63" s="3"/>
      <c r="B63" s="116">
        <v>31</v>
      </c>
      <c r="C63" s="43">
        <f t="shared" si="1"/>
        <v>14500000</v>
      </c>
      <c r="D63" s="43">
        <f t="shared" si="2"/>
        <v>500000</v>
      </c>
      <c r="E63" s="43">
        <f t="shared" si="3"/>
        <v>299062.98441680247</v>
      </c>
      <c r="F63" s="43">
        <f t="shared" si="0"/>
        <v>799062.98441680241</v>
      </c>
    </row>
    <row r="64" spans="1:6" ht="15.5" x14ac:dyDescent="0.35">
      <c r="A64" s="3"/>
      <c r="B64" s="116">
        <v>32</v>
      </c>
      <c r="C64" s="43">
        <f t="shared" si="1"/>
        <v>14000000</v>
      </c>
      <c r="D64" s="43">
        <f t="shared" si="2"/>
        <v>500000</v>
      </c>
      <c r="E64" s="43">
        <f t="shared" si="3"/>
        <v>289094.21826957574</v>
      </c>
      <c r="F64" s="43">
        <f t="shared" si="0"/>
        <v>789094.21826957574</v>
      </c>
    </row>
    <row r="65" spans="1:6" ht="15.5" x14ac:dyDescent="0.35">
      <c r="A65" s="3"/>
      <c r="B65" s="116">
        <v>33</v>
      </c>
      <c r="C65" s="43">
        <f t="shared" si="1"/>
        <v>13500000</v>
      </c>
      <c r="D65" s="43">
        <f t="shared" si="2"/>
        <v>500000</v>
      </c>
      <c r="E65" s="43">
        <f t="shared" si="3"/>
        <v>279125.45212234894</v>
      </c>
      <c r="F65" s="43">
        <f t="shared" si="0"/>
        <v>779125.45212234894</v>
      </c>
    </row>
    <row r="66" spans="1:6" ht="15.5" x14ac:dyDescent="0.35">
      <c r="A66" s="3"/>
      <c r="B66" s="116">
        <v>34</v>
      </c>
      <c r="C66" s="43">
        <f t="shared" si="1"/>
        <v>13000000</v>
      </c>
      <c r="D66" s="43">
        <f t="shared" ref="D66:D97" si="4">+IF(($B$16*SUM($D$22:$D$27))=B65,$C$32/(($B$15-$B$16)*SUM($D$22:$D$27)),IF($B$15*SUM($D$22:$D$27)&lt;B66,0,IF(D65&gt;0,D65,0)))</f>
        <v>500000</v>
      </c>
      <c r="E66" s="43">
        <f t="shared" si="3"/>
        <v>269156.68597512221</v>
      </c>
      <c r="F66" s="43">
        <f t="shared" si="0"/>
        <v>769156.68597512227</v>
      </c>
    </row>
    <row r="67" spans="1:6" ht="15.5" x14ac:dyDescent="0.35">
      <c r="A67" s="3"/>
      <c r="B67" s="116">
        <v>35</v>
      </c>
      <c r="C67" s="43">
        <f t="shared" si="1"/>
        <v>12500000</v>
      </c>
      <c r="D67" s="43">
        <f t="shared" si="4"/>
        <v>500000</v>
      </c>
      <c r="E67" s="43">
        <f t="shared" si="3"/>
        <v>259187.91982789547</v>
      </c>
      <c r="F67" s="43">
        <f t="shared" si="0"/>
        <v>759187.91982789547</v>
      </c>
    </row>
    <row r="68" spans="1:6" ht="15.5" x14ac:dyDescent="0.35">
      <c r="A68" s="3"/>
      <c r="B68" s="116">
        <v>36</v>
      </c>
      <c r="C68" s="43">
        <f t="shared" si="1"/>
        <v>12000000</v>
      </c>
      <c r="D68" s="43">
        <f t="shared" si="4"/>
        <v>500000</v>
      </c>
      <c r="E68" s="43">
        <f t="shared" si="3"/>
        <v>249219.15368066871</v>
      </c>
      <c r="F68" s="43">
        <f t="shared" si="0"/>
        <v>749219.15368066868</v>
      </c>
    </row>
    <row r="69" spans="1:6" ht="15.5" x14ac:dyDescent="0.35">
      <c r="A69" s="3"/>
      <c r="B69" s="116">
        <v>37</v>
      </c>
      <c r="C69" s="43">
        <f t="shared" si="1"/>
        <v>11500000</v>
      </c>
      <c r="D69" s="43">
        <f t="shared" si="4"/>
        <v>500000</v>
      </c>
      <c r="E69" s="43">
        <f t="shared" si="3"/>
        <v>239250.38753344197</v>
      </c>
      <c r="F69" s="43">
        <f t="shared" si="0"/>
        <v>739250.387533442</v>
      </c>
    </row>
    <row r="70" spans="1:6" ht="15.5" x14ac:dyDescent="0.35">
      <c r="A70" s="3"/>
      <c r="B70" s="116">
        <v>38</v>
      </c>
      <c r="C70" s="43">
        <f t="shared" si="1"/>
        <v>11000000</v>
      </c>
      <c r="D70" s="43">
        <f t="shared" si="4"/>
        <v>500000</v>
      </c>
      <c r="E70" s="43">
        <f t="shared" si="3"/>
        <v>229281.62138621521</v>
      </c>
      <c r="F70" s="43">
        <f t="shared" si="0"/>
        <v>729281.62138621521</v>
      </c>
    </row>
    <row r="71" spans="1:6" ht="15.5" x14ac:dyDescent="0.35">
      <c r="A71" s="3"/>
      <c r="B71" s="116">
        <v>39</v>
      </c>
      <c r="C71" s="43">
        <f t="shared" si="1"/>
        <v>10500000</v>
      </c>
      <c r="D71" s="43">
        <f t="shared" si="4"/>
        <v>500000</v>
      </c>
      <c r="E71" s="43">
        <f t="shared" si="3"/>
        <v>219312.85523898847</v>
      </c>
      <c r="F71" s="43">
        <f t="shared" si="0"/>
        <v>719312.85523898853</v>
      </c>
    </row>
    <row r="72" spans="1:6" ht="15.5" x14ac:dyDescent="0.35">
      <c r="A72" s="3"/>
      <c r="B72" s="116">
        <v>40</v>
      </c>
      <c r="C72" s="43">
        <f t="shared" si="1"/>
        <v>10000000</v>
      </c>
      <c r="D72" s="43">
        <f t="shared" si="4"/>
        <v>500000</v>
      </c>
      <c r="E72" s="43">
        <f t="shared" si="3"/>
        <v>209344.08909176171</v>
      </c>
      <c r="F72" s="43">
        <f t="shared" si="0"/>
        <v>709344.08909176174</v>
      </c>
    </row>
    <row r="73" spans="1:6" ht="15.5" x14ac:dyDescent="0.35">
      <c r="A73" s="3"/>
      <c r="B73" s="116">
        <v>41</v>
      </c>
      <c r="C73" s="43">
        <f t="shared" si="1"/>
        <v>9500000</v>
      </c>
      <c r="D73" s="43">
        <f t="shared" si="4"/>
        <v>500000</v>
      </c>
      <c r="E73" s="43">
        <f t="shared" si="3"/>
        <v>199375.32294453497</v>
      </c>
      <c r="F73" s="43">
        <f t="shared" si="0"/>
        <v>699375.32294453494</v>
      </c>
    </row>
    <row r="74" spans="1:6" ht="15.5" x14ac:dyDescent="0.35">
      <c r="A74" s="3"/>
      <c r="B74" s="116">
        <v>42</v>
      </c>
      <c r="C74" s="43">
        <f t="shared" si="1"/>
        <v>9000000</v>
      </c>
      <c r="D74" s="43">
        <f t="shared" si="4"/>
        <v>500000</v>
      </c>
      <c r="E74" s="43">
        <f t="shared" si="3"/>
        <v>189406.55679730824</v>
      </c>
      <c r="F74" s="43">
        <f t="shared" si="0"/>
        <v>689406.55679730827</v>
      </c>
    </row>
    <row r="75" spans="1:6" ht="15.5" x14ac:dyDescent="0.35">
      <c r="A75" s="3"/>
      <c r="B75" s="116">
        <v>43</v>
      </c>
      <c r="C75" s="43">
        <f t="shared" si="1"/>
        <v>8500000</v>
      </c>
      <c r="D75" s="43">
        <f t="shared" si="4"/>
        <v>500000</v>
      </c>
      <c r="E75" s="43">
        <f t="shared" si="3"/>
        <v>179437.79065008147</v>
      </c>
      <c r="F75" s="43">
        <f t="shared" si="0"/>
        <v>679437.79065008147</v>
      </c>
    </row>
    <row r="76" spans="1:6" ht="15.5" x14ac:dyDescent="0.35">
      <c r="A76" s="3"/>
      <c r="B76" s="116">
        <v>44</v>
      </c>
      <c r="C76" s="43">
        <f t="shared" si="1"/>
        <v>8000000</v>
      </c>
      <c r="D76" s="43">
        <f t="shared" si="4"/>
        <v>500000</v>
      </c>
      <c r="E76" s="43">
        <f t="shared" si="3"/>
        <v>169469.02450285474</v>
      </c>
      <c r="F76" s="43">
        <f t="shared" si="0"/>
        <v>669469.02450285479</v>
      </c>
    </row>
    <row r="77" spans="1:6" ht="15.5" x14ac:dyDescent="0.35">
      <c r="A77" s="3"/>
      <c r="B77" s="116">
        <v>45</v>
      </c>
      <c r="C77" s="43">
        <f t="shared" si="1"/>
        <v>7500000</v>
      </c>
      <c r="D77" s="43">
        <f t="shared" si="4"/>
        <v>500000</v>
      </c>
      <c r="E77" s="43">
        <f t="shared" si="3"/>
        <v>159500.25835562797</v>
      </c>
      <c r="F77" s="43">
        <f t="shared" si="0"/>
        <v>659500.258355628</v>
      </c>
    </row>
    <row r="78" spans="1:6" ht="15.5" x14ac:dyDescent="0.35">
      <c r="A78" s="3"/>
      <c r="B78" s="116">
        <v>46</v>
      </c>
      <c r="C78" s="43">
        <f t="shared" si="1"/>
        <v>7000000</v>
      </c>
      <c r="D78" s="43">
        <f t="shared" si="4"/>
        <v>500000</v>
      </c>
      <c r="E78" s="43">
        <f t="shared" si="3"/>
        <v>149531.49220840124</v>
      </c>
      <c r="F78" s="43">
        <f t="shared" si="0"/>
        <v>649531.49220840121</v>
      </c>
    </row>
    <row r="79" spans="1:6" ht="15.5" x14ac:dyDescent="0.35">
      <c r="A79" s="3"/>
      <c r="B79" s="116">
        <v>47</v>
      </c>
      <c r="C79" s="43">
        <f t="shared" si="1"/>
        <v>6500000</v>
      </c>
      <c r="D79" s="43">
        <f t="shared" si="4"/>
        <v>500000</v>
      </c>
      <c r="E79" s="43">
        <f t="shared" si="3"/>
        <v>139562.72606117447</v>
      </c>
      <c r="F79" s="43">
        <f t="shared" si="0"/>
        <v>639562.72606117441</v>
      </c>
    </row>
    <row r="80" spans="1:6" ht="15.5" x14ac:dyDescent="0.35">
      <c r="A80" s="3"/>
      <c r="B80" s="116">
        <v>48</v>
      </c>
      <c r="C80" s="43">
        <f t="shared" si="1"/>
        <v>6000000</v>
      </c>
      <c r="D80" s="43">
        <f t="shared" si="4"/>
        <v>500000</v>
      </c>
      <c r="E80" s="43">
        <f t="shared" si="3"/>
        <v>129593.95991394774</v>
      </c>
      <c r="F80" s="43">
        <f t="shared" si="0"/>
        <v>629593.95991394774</v>
      </c>
    </row>
    <row r="81" spans="1:6" ht="15.5" x14ac:dyDescent="0.35">
      <c r="A81" s="3"/>
      <c r="B81" s="116">
        <v>49</v>
      </c>
      <c r="C81" s="43">
        <f t="shared" si="1"/>
        <v>5500000</v>
      </c>
      <c r="D81" s="43">
        <f t="shared" si="4"/>
        <v>500000</v>
      </c>
      <c r="E81" s="43">
        <f t="shared" si="3"/>
        <v>119625.19376672099</v>
      </c>
      <c r="F81" s="43">
        <f t="shared" si="0"/>
        <v>619625.19376672094</v>
      </c>
    </row>
    <row r="82" spans="1:6" ht="15.5" x14ac:dyDescent="0.35">
      <c r="A82" s="3"/>
      <c r="B82" s="116">
        <v>50</v>
      </c>
      <c r="C82" s="43">
        <f t="shared" si="1"/>
        <v>5000000</v>
      </c>
      <c r="D82" s="43">
        <f t="shared" si="4"/>
        <v>500000</v>
      </c>
      <c r="E82" s="43">
        <f t="shared" si="3"/>
        <v>109656.42761949424</v>
      </c>
      <c r="F82" s="43">
        <f t="shared" si="0"/>
        <v>609656.42761949426</v>
      </c>
    </row>
    <row r="83" spans="1:6" ht="15.5" x14ac:dyDescent="0.35">
      <c r="A83" s="3"/>
      <c r="B83" s="116">
        <v>51</v>
      </c>
      <c r="C83" s="43">
        <f t="shared" si="1"/>
        <v>4500000</v>
      </c>
      <c r="D83" s="43">
        <f t="shared" si="4"/>
        <v>500000</v>
      </c>
      <c r="E83" s="43">
        <f t="shared" si="3"/>
        <v>99687.661472267486</v>
      </c>
      <c r="F83" s="43">
        <f t="shared" si="0"/>
        <v>599687.66147226747</v>
      </c>
    </row>
    <row r="84" spans="1:6" ht="15.5" x14ac:dyDescent="0.35">
      <c r="A84" s="3"/>
      <c r="B84" s="116">
        <v>52</v>
      </c>
      <c r="C84" s="43">
        <f t="shared" si="1"/>
        <v>4000000</v>
      </c>
      <c r="D84" s="43">
        <f t="shared" si="4"/>
        <v>500000</v>
      </c>
      <c r="E84" s="43">
        <f t="shared" si="3"/>
        <v>89718.895325040736</v>
      </c>
      <c r="F84" s="43">
        <f t="shared" si="0"/>
        <v>589718.89532504068</v>
      </c>
    </row>
    <row r="85" spans="1:6" ht="15.5" x14ac:dyDescent="0.35">
      <c r="A85" s="3"/>
      <c r="B85" s="116">
        <v>53</v>
      </c>
      <c r="C85" s="43">
        <f t="shared" si="1"/>
        <v>3500000</v>
      </c>
      <c r="D85" s="43">
        <f t="shared" si="4"/>
        <v>500000</v>
      </c>
      <c r="E85" s="43">
        <f t="shared" si="3"/>
        <v>79750.129177813986</v>
      </c>
      <c r="F85" s="43">
        <f t="shared" si="0"/>
        <v>579750.129177814</v>
      </c>
    </row>
    <row r="86" spans="1:6" ht="15.5" x14ac:dyDescent="0.35">
      <c r="A86" s="3"/>
      <c r="B86" s="116">
        <v>54</v>
      </c>
      <c r="C86" s="43">
        <f t="shared" si="1"/>
        <v>3000000</v>
      </c>
      <c r="D86" s="43">
        <f t="shared" si="4"/>
        <v>500000</v>
      </c>
      <c r="E86" s="43">
        <f t="shared" si="3"/>
        <v>69781.363030587236</v>
      </c>
      <c r="F86" s="43">
        <f t="shared" si="0"/>
        <v>569781.36303058721</v>
      </c>
    </row>
    <row r="87" spans="1:6" ht="15.5" x14ac:dyDescent="0.35">
      <c r="A87" s="3"/>
      <c r="B87" s="116">
        <v>55</v>
      </c>
      <c r="C87" s="43">
        <f t="shared" si="1"/>
        <v>2500000</v>
      </c>
      <c r="D87" s="43">
        <f t="shared" si="4"/>
        <v>500000</v>
      </c>
      <c r="E87" s="43">
        <f t="shared" si="3"/>
        <v>59812.596883360493</v>
      </c>
      <c r="F87" s="43">
        <f t="shared" si="0"/>
        <v>559812.59688336053</v>
      </c>
    </row>
    <row r="88" spans="1:6" ht="15.5" x14ac:dyDescent="0.35">
      <c r="A88" s="3"/>
      <c r="B88" s="116">
        <v>56</v>
      </c>
      <c r="C88" s="43">
        <f t="shared" si="1"/>
        <v>2000000</v>
      </c>
      <c r="D88" s="43">
        <f t="shared" si="4"/>
        <v>500000</v>
      </c>
      <c r="E88" s="43">
        <f t="shared" si="3"/>
        <v>49843.830736133743</v>
      </c>
      <c r="F88" s="43">
        <f t="shared" si="0"/>
        <v>549843.83073613374</v>
      </c>
    </row>
    <row r="89" spans="1:6" ht="15.5" x14ac:dyDescent="0.35">
      <c r="A89" s="3"/>
      <c r="B89" s="116">
        <v>57</v>
      </c>
      <c r="C89" s="43">
        <f t="shared" si="1"/>
        <v>1500000</v>
      </c>
      <c r="D89" s="43">
        <f t="shared" si="4"/>
        <v>500000</v>
      </c>
      <c r="E89" s="43">
        <f t="shared" si="3"/>
        <v>39875.064588906993</v>
      </c>
      <c r="F89" s="43">
        <f t="shared" si="0"/>
        <v>539875.06458890694</v>
      </c>
    </row>
    <row r="90" spans="1:6" ht="15.5" x14ac:dyDescent="0.35">
      <c r="A90" s="3"/>
      <c r="B90" s="116">
        <v>58</v>
      </c>
      <c r="C90" s="43">
        <f t="shared" si="1"/>
        <v>1000000</v>
      </c>
      <c r="D90" s="43">
        <f t="shared" si="4"/>
        <v>500000</v>
      </c>
      <c r="E90" s="43">
        <f t="shared" si="3"/>
        <v>29906.298441680246</v>
      </c>
      <c r="F90" s="43">
        <f t="shared" si="0"/>
        <v>529906.29844168026</v>
      </c>
    </row>
    <row r="91" spans="1:6" ht="15.5" x14ac:dyDescent="0.35">
      <c r="A91" s="3"/>
      <c r="B91" s="116">
        <v>59</v>
      </c>
      <c r="C91" s="43">
        <f t="shared" si="1"/>
        <v>500000</v>
      </c>
      <c r="D91" s="43">
        <f t="shared" si="4"/>
        <v>500000</v>
      </c>
      <c r="E91" s="43">
        <f t="shared" si="3"/>
        <v>19937.532294453496</v>
      </c>
      <c r="F91" s="43">
        <f t="shared" si="0"/>
        <v>519937.53229445347</v>
      </c>
    </row>
    <row r="92" spans="1:6" ht="15.5" x14ac:dyDescent="0.35">
      <c r="A92" s="3"/>
      <c r="B92" s="116">
        <v>60</v>
      </c>
      <c r="C92" s="43">
        <f t="shared" si="1"/>
        <v>0</v>
      </c>
      <c r="D92" s="43">
        <f t="shared" si="4"/>
        <v>500000</v>
      </c>
      <c r="E92" s="43">
        <f t="shared" si="3"/>
        <v>9968.7661472267482</v>
      </c>
      <c r="F92" s="43">
        <f t="shared" si="0"/>
        <v>509968.76614722674</v>
      </c>
    </row>
    <row r="93" spans="1:6" ht="15.5" x14ac:dyDescent="0.35">
      <c r="A93" s="3"/>
      <c r="B93" s="116">
        <v>61</v>
      </c>
      <c r="C93" s="43">
        <f t="shared" si="1"/>
        <v>0</v>
      </c>
      <c r="D93" s="43">
        <f t="shared" si="4"/>
        <v>0</v>
      </c>
      <c r="E93" s="43">
        <f t="shared" si="3"/>
        <v>0</v>
      </c>
      <c r="F93" s="43">
        <f t="shared" si="0"/>
        <v>0</v>
      </c>
    </row>
    <row r="94" spans="1:6" ht="15.5" x14ac:dyDescent="0.35">
      <c r="A94" s="3"/>
      <c r="B94" s="116">
        <v>62</v>
      </c>
      <c r="C94" s="43">
        <f t="shared" si="1"/>
        <v>0</v>
      </c>
      <c r="D94" s="43">
        <f t="shared" si="4"/>
        <v>0</v>
      </c>
      <c r="E94" s="43">
        <f t="shared" si="3"/>
        <v>0</v>
      </c>
      <c r="F94" s="43">
        <f t="shared" si="0"/>
        <v>0</v>
      </c>
    </row>
    <row r="95" spans="1:6" ht="15.5" x14ac:dyDescent="0.35">
      <c r="A95" s="3"/>
      <c r="B95" s="116">
        <v>63</v>
      </c>
      <c r="C95" s="43">
        <f t="shared" si="1"/>
        <v>0</v>
      </c>
      <c r="D95" s="43">
        <f t="shared" si="4"/>
        <v>0</v>
      </c>
      <c r="E95" s="43">
        <f t="shared" si="3"/>
        <v>0</v>
      </c>
      <c r="F95" s="43">
        <f t="shared" si="0"/>
        <v>0</v>
      </c>
    </row>
    <row r="96" spans="1:6" ht="15.5" x14ac:dyDescent="0.35">
      <c r="A96" s="3"/>
      <c r="B96" s="116">
        <v>64</v>
      </c>
      <c r="C96" s="43">
        <f t="shared" si="1"/>
        <v>0</v>
      </c>
      <c r="D96" s="43">
        <f t="shared" si="4"/>
        <v>0</v>
      </c>
      <c r="E96" s="43">
        <f t="shared" si="3"/>
        <v>0</v>
      </c>
      <c r="F96" s="43">
        <f t="shared" si="0"/>
        <v>0</v>
      </c>
    </row>
    <row r="97" spans="1:6" ht="15.5" x14ac:dyDescent="0.35">
      <c r="A97" s="3"/>
      <c r="B97" s="116">
        <v>65</v>
      </c>
      <c r="C97" s="43">
        <f t="shared" si="1"/>
        <v>0</v>
      </c>
      <c r="D97" s="43">
        <f t="shared" si="4"/>
        <v>0</v>
      </c>
      <c r="E97" s="43">
        <f t="shared" si="3"/>
        <v>0</v>
      </c>
      <c r="F97" s="43">
        <f t="shared" ref="F97:F152" si="5">+D97+E97</f>
        <v>0</v>
      </c>
    </row>
    <row r="98" spans="1:6" ht="15.5" x14ac:dyDescent="0.35">
      <c r="A98" s="3"/>
      <c r="B98" s="116">
        <v>66</v>
      </c>
      <c r="C98" s="43">
        <f t="shared" ref="C98:C152" si="6">+C97-D98</f>
        <v>0</v>
      </c>
      <c r="D98" s="43">
        <f t="shared" ref="D98:D129" si="7">+IF(($B$16*SUM($D$22:$D$27))=B97,$C$32/(($B$15-$B$16)*SUM($D$22:$D$27)),IF($B$15*SUM($D$22:$D$27)&lt;B98,0,IF(D97&gt;0,D97,0)))</f>
        <v>0</v>
      </c>
      <c r="E98" s="43">
        <f t="shared" ref="E98:E152" si="8">+$E$31*C97</f>
        <v>0</v>
      </c>
      <c r="F98" s="43">
        <f t="shared" si="5"/>
        <v>0</v>
      </c>
    </row>
    <row r="99" spans="1:6" ht="15.5" x14ac:dyDescent="0.35">
      <c r="A99" s="3"/>
      <c r="B99" s="116">
        <v>67</v>
      </c>
      <c r="C99" s="43">
        <f t="shared" si="6"/>
        <v>0</v>
      </c>
      <c r="D99" s="43">
        <f t="shared" si="7"/>
        <v>0</v>
      </c>
      <c r="E99" s="43">
        <f t="shared" si="8"/>
        <v>0</v>
      </c>
      <c r="F99" s="43">
        <f t="shared" si="5"/>
        <v>0</v>
      </c>
    </row>
    <row r="100" spans="1:6" ht="15.5" x14ac:dyDescent="0.35">
      <c r="A100" s="3"/>
      <c r="B100" s="116">
        <v>68</v>
      </c>
      <c r="C100" s="43">
        <f t="shared" si="6"/>
        <v>0</v>
      </c>
      <c r="D100" s="43">
        <f t="shared" si="7"/>
        <v>0</v>
      </c>
      <c r="E100" s="43">
        <f t="shared" si="8"/>
        <v>0</v>
      </c>
      <c r="F100" s="43">
        <f t="shared" si="5"/>
        <v>0</v>
      </c>
    </row>
    <row r="101" spans="1:6" ht="15.5" x14ac:dyDescent="0.35">
      <c r="A101" s="3"/>
      <c r="B101" s="116">
        <v>69</v>
      </c>
      <c r="C101" s="43">
        <f t="shared" si="6"/>
        <v>0</v>
      </c>
      <c r="D101" s="43">
        <f t="shared" si="7"/>
        <v>0</v>
      </c>
      <c r="E101" s="43">
        <f t="shared" si="8"/>
        <v>0</v>
      </c>
      <c r="F101" s="43">
        <f t="shared" si="5"/>
        <v>0</v>
      </c>
    </row>
    <row r="102" spans="1:6" ht="15.5" x14ac:dyDescent="0.35">
      <c r="A102" s="3"/>
      <c r="B102" s="116">
        <v>70</v>
      </c>
      <c r="C102" s="43">
        <f t="shared" si="6"/>
        <v>0</v>
      </c>
      <c r="D102" s="43">
        <f t="shared" si="7"/>
        <v>0</v>
      </c>
      <c r="E102" s="43">
        <f t="shared" si="8"/>
        <v>0</v>
      </c>
      <c r="F102" s="43">
        <f t="shared" si="5"/>
        <v>0</v>
      </c>
    </row>
    <row r="103" spans="1:6" ht="15.5" x14ac:dyDescent="0.35">
      <c r="A103" s="3"/>
      <c r="B103" s="116">
        <v>71</v>
      </c>
      <c r="C103" s="43">
        <f t="shared" si="6"/>
        <v>0</v>
      </c>
      <c r="D103" s="43">
        <f t="shared" si="7"/>
        <v>0</v>
      </c>
      <c r="E103" s="43">
        <f t="shared" si="8"/>
        <v>0</v>
      </c>
      <c r="F103" s="43">
        <f t="shared" si="5"/>
        <v>0</v>
      </c>
    </row>
    <row r="104" spans="1:6" ht="15.5" x14ac:dyDescent="0.35">
      <c r="A104" s="3"/>
      <c r="B104" s="116">
        <v>72</v>
      </c>
      <c r="C104" s="43">
        <f t="shared" si="6"/>
        <v>0</v>
      </c>
      <c r="D104" s="43">
        <f t="shared" si="7"/>
        <v>0</v>
      </c>
      <c r="E104" s="43">
        <f t="shared" si="8"/>
        <v>0</v>
      </c>
      <c r="F104" s="43">
        <f t="shared" si="5"/>
        <v>0</v>
      </c>
    </row>
    <row r="105" spans="1:6" ht="15.5" x14ac:dyDescent="0.35">
      <c r="A105" s="3"/>
      <c r="B105" s="116">
        <v>73</v>
      </c>
      <c r="C105" s="43">
        <f t="shared" si="6"/>
        <v>0</v>
      </c>
      <c r="D105" s="43">
        <f t="shared" si="7"/>
        <v>0</v>
      </c>
      <c r="E105" s="43">
        <f t="shared" si="8"/>
        <v>0</v>
      </c>
      <c r="F105" s="43">
        <f t="shared" si="5"/>
        <v>0</v>
      </c>
    </row>
    <row r="106" spans="1:6" ht="15.5" x14ac:dyDescent="0.35">
      <c r="A106" s="3"/>
      <c r="B106" s="116">
        <v>74</v>
      </c>
      <c r="C106" s="43">
        <f t="shared" si="6"/>
        <v>0</v>
      </c>
      <c r="D106" s="43">
        <f t="shared" si="7"/>
        <v>0</v>
      </c>
      <c r="E106" s="43">
        <f t="shared" si="8"/>
        <v>0</v>
      </c>
      <c r="F106" s="43">
        <f t="shared" si="5"/>
        <v>0</v>
      </c>
    </row>
    <row r="107" spans="1:6" ht="15.5" x14ac:dyDescent="0.35">
      <c r="A107" s="3"/>
      <c r="B107" s="116">
        <v>75</v>
      </c>
      <c r="C107" s="43">
        <f t="shared" si="6"/>
        <v>0</v>
      </c>
      <c r="D107" s="43">
        <f t="shared" si="7"/>
        <v>0</v>
      </c>
      <c r="E107" s="43">
        <f t="shared" si="8"/>
        <v>0</v>
      </c>
      <c r="F107" s="43">
        <f t="shared" si="5"/>
        <v>0</v>
      </c>
    </row>
    <row r="108" spans="1:6" ht="15.5" x14ac:dyDescent="0.35">
      <c r="A108" s="3"/>
      <c r="B108" s="116">
        <v>76</v>
      </c>
      <c r="C108" s="43">
        <f t="shared" si="6"/>
        <v>0</v>
      </c>
      <c r="D108" s="43">
        <f t="shared" si="7"/>
        <v>0</v>
      </c>
      <c r="E108" s="43">
        <f t="shared" si="8"/>
        <v>0</v>
      </c>
      <c r="F108" s="43">
        <f t="shared" si="5"/>
        <v>0</v>
      </c>
    </row>
    <row r="109" spans="1:6" ht="15.5" x14ac:dyDescent="0.35">
      <c r="A109" s="3"/>
      <c r="B109" s="116">
        <v>77</v>
      </c>
      <c r="C109" s="43">
        <f t="shared" si="6"/>
        <v>0</v>
      </c>
      <c r="D109" s="43">
        <f t="shared" si="7"/>
        <v>0</v>
      </c>
      <c r="E109" s="43">
        <f t="shared" si="8"/>
        <v>0</v>
      </c>
      <c r="F109" s="43">
        <f t="shared" si="5"/>
        <v>0</v>
      </c>
    </row>
    <row r="110" spans="1:6" ht="15.5" x14ac:dyDescent="0.35">
      <c r="A110" s="3"/>
      <c r="B110" s="116">
        <v>78</v>
      </c>
      <c r="C110" s="43">
        <f t="shared" si="6"/>
        <v>0</v>
      </c>
      <c r="D110" s="43">
        <f t="shared" si="7"/>
        <v>0</v>
      </c>
      <c r="E110" s="43">
        <f t="shared" si="8"/>
        <v>0</v>
      </c>
      <c r="F110" s="43">
        <f t="shared" si="5"/>
        <v>0</v>
      </c>
    </row>
    <row r="111" spans="1:6" ht="15.5" x14ac:dyDescent="0.35">
      <c r="A111" s="3"/>
      <c r="B111" s="116">
        <v>79</v>
      </c>
      <c r="C111" s="43">
        <f t="shared" si="6"/>
        <v>0</v>
      </c>
      <c r="D111" s="43">
        <f t="shared" si="7"/>
        <v>0</v>
      </c>
      <c r="E111" s="43">
        <f t="shared" si="8"/>
        <v>0</v>
      </c>
      <c r="F111" s="43">
        <f t="shared" si="5"/>
        <v>0</v>
      </c>
    </row>
    <row r="112" spans="1:6" ht="15.5" x14ac:dyDescent="0.35">
      <c r="A112" s="3"/>
      <c r="B112" s="116">
        <v>80</v>
      </c>
      <c r="C112" s="43">
        <f t="shared" si="6"/>
        <v>0</v>
      </c>
      <c r="D112" s="43">
        <f t="shared" si="7"/>
        <v>0</v>
      </c>
      <c r="E112" s="43">
        <f t="shared" si="8"/>
        <v>0</v>
      </c>
      <c r="F112" s="43">
        <f t="shared" si="5"/>
        <v>0</v>
      </c>
    </row>
    <row r="113" spans="1:6" ht="15.5" x14ac:dyDescent="0.35">
      <c r="A113" s="3"/>
      <c r="B113" s="116">
        <v>81</v>
      </c>
      <c r="C113" s="43">
        <f t="shared" si="6"/>
        <v>0</v>
      </c>
      <c r="D113" s="43">
        <f t="shared" si="7"/>
        <v>0</v>
      </c>
      <c r="E113" s="43">
        <f t="shared" si="8"/>
        <v>0</v>
      </c>
      <c r="F113" s="43">
        <f t="shared" si="5"/>
        <v>0</v>
      </c>
    </row>
    <row r="114" spans="1:6" ht="15.5" x14ac:dyDescent="0.35">
      <c r="A114" s="3"/>
      <c r="B114" s="116">
        <v>82</v>
      </c>
      <c r="C114" s="43">
        <f t="shared" si="6"/>
        <v>0</v>
      </c>
      <c r="D114" s="43">
        <f t="shared" si="7"/>
        <v>0</v>
      </c>
      <c r="E114" s="43">
        <f t="shared" si="8"/>
        <v>0</v>
      </c>
      <c r="F114" s="43">
        <f t="shared" si="5"/>
        <v>0</v>
      </c>
    </row>
    <row r="115" spans="1:6" ht="15.5" x14ac:dyDescent="0.35">
      <c r="A115" s="3"/>
      <c r="B115" s="116">
        <v>83</v>
      </c>
      <c r="C115" s="43">
        <f t="shared" si="6"/>
        <v>0</v>
      </c>
      <c r="D115" s="43">
        <f t="shared" si="7"/>
        <v>0</v>
      </c>
      <c r="E115" s="43">
        <f t="shared" si="8"/>
        <v>0</v>
      </c>
      <c r="F115" s="43">
        <f t="shared" si="5"/>
        <v>0</v>
      </c>
    </row>
    <row r="116" spans="1:6" ht="15.5" x14ac:dyDescent="0.35">
      <c r="A116" s="3"/>
      <c r="B116" s="116">
        <v>84</v>
      </c>
      <c r="C116" s="43">
        <f t="shared" si="6"/>
        <v>0</v>
      </c>
      <c r="D116" s="43">
        <f t="shared" si="7"/>
        <v>0</v>
      </c>
      <c r="E116" s="43">
        <f t="shared" si="8"/>
        <v>0</v>
      </c>
      <c r="F116" s="43">
        <f t="shared" si="5"/>
        <v>0</v>
      </c>
    </row>
    <row r="117" spans="1:6" ht="15.5" x14ac:dyDescent="0.35">
      <c r="A117" s="3"/>
      <c r="B117" s="116">
        <v>85</v>
      </c>
      <c r="C117" s="43">
        <f t="shared" si="6"/>
        <v>0</v>
      </c>
      <c r="D117" s="43">
        <f t="shared" si="7"/>
        <v>0</v>
      </c>
      <c r="E117" s="43">
        <f t="shared" si="8"/>
        <v>0</v>
      </c>
      <c r="F117" s="43">
        <f t="shared" si="5"/>
        <v>0</v>
      </c>
    </row>
    <row r="118" spans="1:6" ht="15.5" x14ac:dyDescent="0.35">
      <c r="A118" s="3"/>
      <c r="B118" s="116">
        <v>86</v>
      </c>
      <c r="C118" s="43">
        <f t="shared" si="6"/>
        <v>0</v>
      </c>
      <c r="D118" s="43">
        <f t="shared" si="7"/>
        <v>0</v>
      </c>
      <c r="E118" s="43">
        <f t="shared" si="8"/>
        <v>0</v>
      </c>
      <c r="F118" s="43">
        <f t="shared" si="5"/>
        <v>0</v>
      </c>
    </row>
    <row r="119" spans="1:6" ht="15.5" x14ac:dyDescent="0.35">
      <c r="A119" s="3"/>
      <c r="B119" s="116">
        <v>87</v>
      </c>
      <c r="C119" s="43">
        <f t="shared" si="6"/>
        <v>0</v>
      </c>
      <c r="D119" s="43">
        <f t="shared" si="7"/>
        <v>0</v>
      </c>
      <c r="E119" s="43">
        <f t="shared" si="8"/>
        <v>0</v>
      </c>
      <c r="F119" s="43">
        <f t="shared" si="5"/>
        <v>0</v>
      </c>
    </row>
    <row r="120" spans="1:6" ht="15.5" x14ac:dyDescent="0.35">
      <c r="A120" s="3"/>
      <c r="B120" s="116">
        <v>88</v>
      </c>
      <c r="C120" s="43">
        <f t="shared" si="6"/>
        <v>0</v>
      </c>
      <c r="D120" s="43">
        <f t="shared" si="7"/>
        <v>0</v>
      </c>
      <c r="E120" s="43">
        <f t="shared" si="8"/>
        <v>0</v>
      </c>
      <c r="F120" s="43">
        <f t="shared" si="5"/>
        <v>0</v>
      </c>
    </row>
    <row r="121" spans="1:6" ht="15.5" x14ac:dyDescent="0.35">
      <c r="A121" s="3"/>
      <c r="B121" s="116">
        <v>89</v>
      </c>
      <c r="C121" s="43">
        <f t="shared" si="6"/>
        <v>0</v>
      </c>
      <c r="D121" s="43">
        <f t="shared" si="7"/>
        <v>0</v>
      </c>
      <c r="E121" s="43">
        <f t="shared" si="8"/>
        <v>0</v>
      </c>
      <c r="F121" s="43">
        <f t="shared" si="5"/>
        <v>0</v>
      </c>
    </row>
    <row r="122" spans="1:6" ht="15.5" x14ac:dyDescent="0.35">
      <c r="A122" s="3"/>
      <c r="B122" s="116">
        <v>90</v>
      </c>
      <c r="C122" s="43">
        <f t="shared" si="6"/>
        <v>0</v>
      </c>
      <c r="D122" s="43">
        <f t="shared" si="7"/>
        <v>0</v>
      </c>
      <c r="E122" s="43">
        <f t="shared" si="8"/>
        <v>0</v>
      </c>
      <c r="F122" s="43">
        <f t="shared" si="5"/>
        <v>0</v>
      </c>
    </row>
    <row r="123" spans="1:6" ht="15.5" x14ac:dyDescent="0.35">
      <c r="A123" s="3"/>
      <c r="B123" s="116">
        <v>91</v>
      </c>
      <c r="C123" s="43">
        <f t="shared" si="6"/>
        <v>0</v>
      </c>
      <c r="D123" s="43">
        <f t="shared" si="7"/>
        <v>0</v>
      </c>
      <c r="E123" s="43">
        <f t="shared" si="8"/>
        <v>0</v>
      </c>
      <c r="F123" s="43">
        <f t="shared" si="5"/>
        <v>0</v>
      </c>
    </row>
    <row r="124" spans="1:6" ht="15.5" x14ac:dyDescent="0.35">
      <c r="A124" s="3"/>
      <c r="B124" s="116">
        <v>92</v>
      </c>
      <c r="C124" s="43">
        <f t="shared" si="6"/>
        <v>0</v>
      </c>
      <c r="D124" s="43">
        <f t="shared" si="7"/>
        <v>0</v>
      </c>
      <c r="E124" s="43">
        <f t="shared" si="8"/>
        <v>0</v>
      </c>
      <c r="F124" s="43">
        <f t="shared" si="5"/>
        <v>0</v>
      </c>
    </row>
    <row r="125" spans="1:6" ht="15.5" x14ac:dyDescent="0.35">
      <c r="A125" s="3"/>
      <c r="B125" s="116">
        <v>93</v>
      </c>
      <c r="C125" s="43">
        <f t="shared" si="6"/>
        <v>0</v>
      </c>
      <c r="D125" s="43">
        <f t="shared" si="7"/>
        <v>0</v>
      </c>
      <c r="E125" s="43">
        <f t="shared" si="8"/>
        <v>0</v>
      </c>
      <c r="F125" s="43">
        <f t="shared" si="5"/>
        <v>0</v>
      </c>
    </row>
    <row r="126" spans="1:6" ht="15.5" x14ac:dyDescent="0.35">
      <c r="A126" s="3"/>
      <c r="B126" s="116">
        <v>94</v>
      </c>
      <c r="C126" s="43">
        <f t="shared" si="6"/>
        <v>0</v>
      </c>
      <c r="D126" s="43">
        <f t="shared" si="7"/>
        <v>0</v>
      </c>
      <c r="E126" s="43">
        <f t="shared" si="8"/>
        <v>0</v>
      </c>
      <c r="F126" s="43">
        <f t="shared" si="5"/>
        <v>0</v>
      </c>
    </row>
    <row r="127" spans="1:6" ht="15.5" x14ac:dyDescent="0.35">
      <c r="A127" s="3"/>
      <c r="B127" s="116">
        <v>95</v>
      </c>
      <c r="C127" s="43">
        <f t="shared" si="6"/>
        <v>0</v>
      </c>
      <c r="D127" s="43">
        <f t="shared" si="7"/>
        <v>0</v>
      </c>
      <c r="E127" s="43">
        <f t="shared" si="8"/>
        <v>0</v>
      </c>
      <c r="F127" s="43">
        <f t="shared" si="5"/>
        <v>0</v>
      </c>
    </row>
    <row r="128" spans="1:6" ht="15.5" x14ac:dyDescent="0.35">
      <c r="A128" s="3"/>
      <c r="B128" s="116">
        <v>96</v>
      </c>
      <c r="C128" s="43">
        <f t="shared" si="6"/>
        <v>0</v>
      </c>
      <c r="D128" s="43">
        <f t="shared" si="7"/>
        <v>0</v>
      </c>
      <c r="E128" s="43">
        <f t="shared" si="8"/>
        <v>0</v>
      </c>
      <c r="F128" s="43">
        <f t="shared" si="5"/>
        <v>0</v>
      </c>
    </row>
    <row r="129" spans="1:6" ht="15.5" x14ac:dyDescent="0.35">
      <c r="A129" s="3"/>
      <c r="B129" s="116">
        <v>97</v>
      </c>
      <c r="C129" s="43">
        <f t="shared" si="6"/>
        <v>0</v>
      </c>
      <c r="D129" s="43">
        <f t="shared" si="7"/>
        <v>0</v>
      </c>
      <c r="E129" s="43">
        <f t="shared" si="8"/>
        <v>0</v>
      </c>
      <c r="F129" s="43">
        <f t="shared" si="5"/>
        <v>0</v>
      </c>
    </row>
    <row r="130" spans="1:6" ht="15.5" x14ac:dyDescent="0.35">
      <c r="A130" s="3"/>
      <c r="B130" s="116">
        <v>98</v>
      </c>
      <c r="C130" s="43">
        <f t="shared" si="6"/>
        <v>0</v>
      </c>
      <c r="D130" s="43">
        <f t="shared" ref="D130:D152" si="9">+IF(($B$16*SUM($D$22:$D$27))=B129,$C$32/(($B$15-$B$16)*SUM($D$22:$D$27)),IF($B$15*SUM($D$22:$D$27)&lt;B130,0,IF(D129&gt;0,D129,0)))</f>
        <v>0</v>
      </c>
      <c r="E130" s="43">
        <f t="shared" si="8"/>
        <v>0</v>
      </c>
      <c r="F130" s="43">
        <f t="shared" si="5"/>
        <v>0</v>
      </c>
    </row>
    <row r="131" spans="1:6" ht="15.5" x14ac:dyDescent="0.35">
      <c r="A131" s="3"/>
      <c r="B131" s="116">
        <v>99</v>
      </c>
      <c r="C131" s="43">
        <f t="shared" si="6"/>
        <v>0</v>
      </c>
      <c r="D131" s="43">
        <f t="shared" si="9"/>
        <v>0</v>
      </c>
      <c r="E131" s="43">
        <f t="shared" si="8"/>
        <v>0</v>
      </c>
      <c r="F131" s="43">
        <f t="shared" si="5"/>
        <v>0</v>
      </c>
    </row>
    <row r="132" spans="1:6" ht="15.5" x14ac:dyDescent="0.35">
      <c r="A132" s="3"/>
      <c r="B132" s="116">
        <v>100</v>
      </c>
      <c r="C132" s="43">
        <f t="shared" si="6"/>
        <v>0</v>
      </c>
      <c r="D132" s="43">
        <f t="shared" si="9"/>
        <v>0</v>
      </c>
      <c r="E132" s="43">
        <f t="shared" si="8"/>
        <v>0</v>
      </c>
      <c r="F132" s="43">
        <f t="shared" si="5"/>
        <v>0</v>
      </c>
    </row>
    <row r="133" spans="1:6" ht="15.5" x14ac:dyDescent="0.35">
      <c r="A133" s="3"/>
      <c r="B133" s="116">
        <v>101</v>
      </c>
      <c r="C133" s="43">
        <f t="shared" si="6"/>
        <v>0</v>
      </c>
      <c r="D133" s="43">
        <f t="shared" si="9"/>
        <v>0</v>
      </c>
      <c r="E133" s="43">
        <f t="shared" si="8"/>
        <v>0</v>
      </c>
      <c r="F133" s="43">
        <f t="shared" si="5"/>
        <v>0</v>
      </c>
    </row>
    <row r="134" spans="1:6" ht="15.5" x14ac:dyDescent="0.35">
      <c r="A134" s="3"/>
      <c r="B134" s="116">
        <v>102</v>
      </c>
      <c r="C134" s="43">
        <f t="shared" si="6"/>
        <v>0</v>
      </c>
      <c r="D134" s="43">
        <f t="shared" si="9"/>
        <v>0</v>
      </c>
      <c r="E134" s="43">
        <f t="shared" si="8"/>
        <v>0</v>
      </c>
      <c r="F134" s="43">
        <f t="shared" si="5"/>
        <v>0</v>
      </c>
    </row>
    <row r="135" spans="1:6" ht="15.5" x14ac:dyDescent="0.35">
      <c r="A135" s="3"/>
      <c r="B135" s="116">
        <v>103</v>
      </c>
      <c r="C135" s="43">
        <f t="shared" si="6"/>
        <v>0</v>
      </c>
      <c r="D135" s="43">
        <f t="shared" si="9"/>
        <v>0</v>
      </c>
      <c r="E135" s="43">
        <f t="shared" si="8"/>
        <v>0</v>
      </c>
      <c r="F135" s="43">
        <f t="shared" si="5"/>
        <v>0</v>
      </c>
    </row>
    <row r="136" spans="1:6" ht="15.5" x14ac:dyDescent="0.35">
      <c r="A136" s="3"/>
      <c r="B136" s="116">
        <v>104</v>
      </c>
      <c r="C136" s="43">
        <f t="shared" si="6"/>
        <v>0</v>
      </c>
      <c r="D136" s="43">
        <f t="shared" si="9"/>
        <v>0</v>
      </c>
      <c r="E136" s="43">
        <f t="shared" si="8"/>
        <v>0</v>
      </c>
      <c r="F136" s="43">
        <f t="shared" si="5"/>
        <v>0</v>
      </c>
    </row>
    <row r="137" spans="1:6" ht="15.5" x14ac:dyDescent="0.35">
      <c r="A137" s="3"/>
      <c r="B137" s="116">
        <v>105</v>
      </c>
      <c r="C137" s="43">
        <f t="shared" si="6"/>
        <v>0</v>
      </c>
      <c r="D137" s="43">
        <f t="shared" si="9"/>
        <v>0</v>
      </c>
      <c r="E137" s="43">
        <f t="shared" si="8"/>
        <v>0</v>
      </c>
      <c r="F137" s="43">
        <f t="shared" si="5"/>
        <v>0</v>
      </c>
    </row>
    <row r="138" spans="1:6" ht="15.5" x14ac:dyDescent="0.35">
      <c r="A138" s="3"/>
      <c r="B138" s="116">
        <v>106</v>
      </c>
      <c r="C138" s="43">
        <f t="shared" si="6"/>
        <v>0</v>
      </c>
      <c r="D138" s="43">
        <f t="shared" si="9"/>
        <v>0</v>
      </c>
      <c r="E138" s="43">
        <f t="shared" si="8"/>
        <v>0</v>
      </c>
      <c r="F138" s="43">
        <f t="shared" si="5"/>
        <v>0</v>
      </c>
    </row>
    <row r="139" spans="1:6" ht="15.5" x14ac:dyDescent="0.35">
      <c r="A139" s="3"/>
      <c r="B139" s="116">
        <v>107</v>
      </c>
      <c r="C139" s="43">
        <f t="shared" si="6"/>
        <v>0</v>
      </c>
      <c r="D139" s="43">
        <f t="shared" si="9"/>
        <v>0</v>
      </c>
      <c r="E139" s="43">
        <f t="shared" si="8"/>
        <v>0</v>
      </c>
      <c r="F139" s="43">
        <f t="shared" si="5"/>
        <v>0</v>
      </c>
    </row>
    <row r="140" spans="1:6" ht="15.5" x14ac:dyDescent="0.35">
      <c r="A140" s="3"/>
      <c r="B140" s="116">
        <v>108</v>
      </c>
      <c r="C140" s="43">
        <f t="shared" si="6"/>
        <v>0</v>
      </c>
      <c r="D140" s="43">
        <f t="shared" si="9"/>
        <v>0</v>
      </c>
      <c r="E140" s="43">
        <f t="shared" si="8"/>
        <v>0</v>
      </c>
      <c r="F140" s="43">
        <f t="shared" si="5"/>
        <v>0</v>
      </c>
    </row>
    <row r="141" spans="1:6" ht="15.5" x14ac:dyDescent="0.35">
      <c r="A141" s="3"/>
      <c r="B141" s="116">
        <v>109</v>
      </c>
      <c r="C141" s="43">
        <f t="shared" si="6"/>
        <v>0</v>
      </c>
      <c r="D141" s="43">
        <f t="shared" si="9"/>
        <v>0</v>
      </c>
      <c r="E141" s="43">
        <f t="shared" si="8"/>
        <v>0</v>
      </c>
      <c r="F141" s="43">
        <f t="shared" si="5"/>
        <v>0</v>
      </c>
    </row>
    <row r="142" spans="1:6" ht="15.5" x14ac:dyDescent="0.35">
      <c r="A142" s="3"/>
      <c r="B142" s="116">
        <v>110</v>
      </c>
      <c r="C142" s="43">
        <f t="shared" si="6"/>
        <v>0</v>
      </c>
      <c r="D142" s="43">
        <f t="shared" si="9"/>
        <v>0</v>
      </c>
      <c r="E142" s="43">
        <f t="shared" si="8"/>
        <v>0</v>
      </c>
      <c r="F142" s="43">
        <f t="shared" si="5"/>
        <v>0</v>
      </c>
    </row>
    <row r="143" spans="1:6" ht="15.5" x14ac:dyDescent="0.35">
      <c r="A143" s="3"/>
      <c r="B143" s="116">
        <v>111</v>
      </c>
      <c r="C143" s="43">
        <f t="shared" si="6"/>
        <v>0</v>
      </c>
      <c r="D143" s="43">
        <f t="shared" si="9"/>
        <v>0</v>
      </c>
      <c r="E143" s="43">
        <f t="shared" si="8"/>
        <v>0</v>
      </c>
      <c r="F143" s="43">
        <f t="shared" si="5"/>
        <v>0</v>
      </c>
    </row>
    <row r="144" spans="1:6" ht="15.5" x14ac:dyDescent="0.35">
      <c r="A144" s="3"/>
      <c r="B144" s="116">
        <v>112</v>
      </c>
      <c r="C144" s="43">
        <f t="shared" si="6"/>
        <v>0</v>
      </c>
      <c r="D144" s="43">
        <f t="shared" si="9"/>
        <v>0</v>
      </c>
      <c r="E144" s="43">
        <f t="shared" si="8"/>
        <v>0</v>
      </c>
      <c r="F144" s="43">
        <f t="shared" si="5"/>
        <v>0</v>
      </c>
    </row>
    <row r="145" spans="1:6" ht="15.5" x14ac:dyDescent="0.35">
      <c r="A145" s="3"/>
      <c r="B145" s="116">
        <v>113</v>
      </c>
      <c r="C145" s="43">
        <f t="shared" si="6"/>
        <v>0</v>
      </c>
      <c r="D145" s="43">
        <f t="shared" si="9"/>
        <v>0</v>
      </c>
      <c r="E145" s="43">
        <f t="shared" si="8"/>
        <v>0</v>
      </c>
      <c r="F145" s="43">
        <f t="shared" si="5"/>
        <v>0</v>
      </c>
    </row>
    <row r="146" spans="1:6" ht="15.5" x14ac:dyDescent="0.35">
      <c r="A146" s="3"/>
      <c r="B146" s="116">
        <v>114</v>
      </c>
      <c r="C146" s="43">
        <f t="shared" si="6"/>
        <v>0</v>
      </c>
      <c r="D146" s="43">
        <f t="shared" si="9"/>
        <v>0</v>
      </c>
      <c r="E146" s="43">
        <f t="shared" si="8"/>
        <v>0</v>
      </c>
      <c r="F146" s="43">
        <f t="shared" si="5"/>
        <v>0</v>
      </c>
    </row>
    <row r="147" spans="1:6" ht="15.5" x14ac:dyDescent="0.35">
      <c r="A147" s="3"/>
      <c r="B147" s="116">
        <v>115</v>
      </c>
      <c r="C147" s="43">
        <f t="shared" si="6"/>
        <v>0</v>
      </c>
      <c r="D147" s="43">
        <f t="shared" si="9"/>
        <v>0</v>
      </c>
      <c r="E147" s="43">
        <f t="shared" si="8"/>
        <v>0</v>
      </c>
      <c r="F147" s="43">
        <f t="shared" si="5"/>
        <v>0</v>
      </c>
    </row>
    <row r="148" spans="1:6" ht="15.5" x14ac:dyDescent="0.35">
      <c r="A148" s="3"/>
      <c r="B148" s="116">
        <v>116</v>
      </c>
      <c r="C148" s="43">
        <f t="shared" si="6"/>
        <v>0</v>
      </c>
      <c r="D148" s="43">
        <f t="shared" si="9"/>
        <v>0</v>
      </c>
      <c r="E148" s="43">
        <f t="shared" si="8"/>
        <v>0</v>
      </c>
      <c r="F148" s="43">
        <f t="shared" si="5"/>
        <v>0</v>
      </c>
    </row>
    <row r="149" spans="1:6" ht="15.5" x14ac:dyDescent="0.35">
      <c r="A149" s="3"/>
      <c r="B149" s="116">
        <v>117</v>
      </c>
      <c r="C149" s="43">
        <f t="shared" si="6"/>
        <v>0</v>
      </c>
      <c r="D149" s="43">
        <f t="shared" si="9"/>
        <v>0</v>
      </c>
      <c r="E149" s="43">
        <f t="shared" si="8"/>
        <v>0</v>
      </c>
      <c r="F149" s="43">
        <f t="shared" si="5"/>
        <v>0</v>
      </c>
    </row>
    <row r="150" spans="1:6" ht="15.5" x14ac:dyDescent="0.35">
      <c r="A150" s="3"/>
      <c r="B150" s="116">
        <v>118</v>
      </c>
      <c r="C150" s="43">
        <f t="shared" si="6"/>
        <v>0</v>
      </c>
      <c r="D150" s="43">
        <f t="shared" si="9"/>
        <v>0</v>
      </c>
      <c r="E150" s="43">
        <f t="shared" si="8"/>
        <v>0</v>
      </c>
      <c r="F150" s="43">
        <f t="shared" si="5"/>
        <v>0</v>
      </c>
    </row>
    <row r="151" spans="1:6" ht="15.5" x14ac:dyDescent="0.35">
      <c r="A151" s="3"/>
      <c r="B151" s="116">
        <v>119</v>
      </c>
      <c r="C151" s="43">
        <f t="shared" si="6"/>
        <v>0</v>
      </c>
      <c r="D151" s="43">
        <f t="shared" si="9"/>
        <v>0</v>
      </c>
      <c r="E151" s="43">
        <f t="shared" si="8"/>
        <v>0</v>
      </c>
      <c r="F151" s="43">
        <f t="shared" si="5"/>
        <v>0</v>
      </c>
    </row>
    <row r="152" spans="1:6" ht="16" thickBot="1" x14ac:dyDescent="0.4">
      <c r="A152" s="3"/>
      <c r="B152" s="117">
        <v>120</v>
      </c>
      <c r="C152" s="44">
        <f t="shared" si="6"/>
        <v>0</v>
      </c>
      <c r="D152" s="44">
        <f t="shared" si="9"/>
        <v>0</v>
      </c>
      <c r="E152" s="44">
        <f t="shared" si="8"/>
        <v>0</v>
      </c>
      <c r="F152" s="44">
        <f t="shared" si="5"/>
        <v>0</v>
      </c>
    </row>
  </sheetData>
  <sheetProtection password="CC07" sheet="1" objects="1" scenarios="1" formatCells="0" formatColumns="0" formatRows="0" insertColumns="0" insertRows="0" insertHyperlinks="0" deleteColumns="0" deleteRows="0" sort="0" autoFilter="0" pivotTables="0"/>
  <mergeCells count="2">
    <mergeCell ref="A1:C1"/>
    <mergeCell ref="A2:C2"/>
  </mergeCells>
  <phoneticPr fontId="0" type="noConversion"/>
  <pageMargins left="0.75" right="0.75" top="1" bottom="1" header="0" footer="0"/>
  <pageSetup orientation="portrait" horizontalDpi="300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55"/>
  <sheetViews>
    <sheetView topLeftCell="A41" zoomScale="120" zoomScaleNormal="120" workbookViewId="0">
      <selection activeCell="A2" sqref="A2:F55"/>
    </sheetView>
  </sheetViews>
  <sheetFormatPr baseColWidth="10" defaultRowHeight="12.5" x14ac:dyDescent="0.25"/>
  <cols>
    <col min="1" max="1" width="50.36328125" bestFit="1" customWidth="1"/>
    <col min="2" max="6" width="28" customWidth="1"/>
  </cols>
  <sheetData>
    <row r="1" spans="1:6" ht="18" x14ac:dyDescent="0.4">
      <c r="A1" s="422" t="str">
        <f>+'No. PRODUCTOS'!A2:F2</f>
        <v>Centro de estetica la aurora</v>
      </c>
      <c r="B1" s="422"/>
    </row>
    <row r="2" spans="1:6" ht="18" x14ac:dyDescent="0.4">
      <c r="A2" s="422" t="s">
        <v>105</v>
      </c>
      <c r="B2" s="422"/>
    </row>
    <row r="3" spans="1:6" ht="13" thickBot="1" x14ac:dyDescent="0.3"/>
    <row r="4" spans="1:6" ht="16" thickBot="1" x14ac:dyDescent="0.4">
      <c r="A4" s="33"/>
      <c r="B4" s="28" t="s">
        <v>106</v>
      </c>
      <c r="C4" s="28" t="s">
        <v>107</v>
      </c>
      <c r="D4" s="28" t="s">
        <v>108</v>
      </c>
      <c r="E4" s="28" t="s">
        <v>109</v>
      </c>
      <c r="F4" s="28" t="s">
        <v>110</v>
      </c>
    </row>
    <row r="5" spans="1:6" x14ac:dyDescent="0.25">
      <c r="A5" s="25"/>
      <c r="B5" s="25"/>
      <c r="C5" s="25"/>
      <c r="D5" s="25"/>
      <c r="E5" s="25"/>
      <c r="F5" s="25"/>
    </row>
    <row r="6" spans="1:6" ht="15.5" x14ac:dyDescent="0.35">
      <c r="A6" s="34" t="s">
        <v>255</v>
      </c>
      <c r="B6" s="20">
        <f>+'COSTO POR PRODUCTO'!AF10</f>
        <v>176000000</v>
      </c>
      <c r="C6" s="20">
        <f>+'COSTO POR PRODUCTO'!AF26</f>
        <v>184800000</v>
      </c>
      <c r="D6" s="20">
        <f>+'COSTO POR PRODUCTO'!AF42</f>
        <v>195919000</v>
      </c>
      <c r="E6" s="20">
        <f>+'COSTO POR PRODUCTO'!AF58</f>
        <v>207680000</v>
      </c>
      <c r="F6" s="20">
        <f>+'COSTO POR PRODUCTO'!AF74</f>
        <v>222219000</v>
      </c>
    </row>
    <row r="7" spans="1:6" x14ac:dyDescent="0.25">
      <c r="A7" s="25"/>
      <c r="B7" s="25"/>
      <c r="C7" s="25"/>
      <c r="D7" s="25"/>
      <c r="E7" s="25"/>
      <c r="F7" s="25"/>
    </row>
    <row r="8" spans="1:6" x14ac:dyDescent="0.25">
      <c r="A8" s="25" t="s">
        <v>336</v>
      </c>
      <c r="B8" s="25"/>
      <c r="C8" s="25"/>
      <c r="D8" s="25"/>
      <c r="E8" s="25"/>
      <c r="F8" s="25"/>
    </row>
    <row r="9" spans="1:6" ht="15.5" x14ac:dyDescent="0.35">
      <c r="A9" s="25" t="s">
        <v>335</v>
      </c>
      <c r="B9" s="100">
        <v>0</v>
      </c>
      <c r="C9" s="100">
        <f>+B11</f>
        <v>3438550</v>
      </c>
      <c r="D9" s="100">
        <f t="shared" ref="D9:F9" si="0">+C11</f>
        <v>3610477.5</v>
      </c>
      <c r="E9" s="100">
        <f t="shared" si="0"/>
        <v>3827628.1666666665</v>
      </c>
      <c r="F9" s="100">
        <f t="shared" si="0"/>
        <v>4057489</v>
      </c>
    </row>
    <row r="10" spans="1:6" ht="15.5" x14ac:dyDescent="0.35">
      <c r="A10" s="25" t="s">
        <v>333</v>
      </c>
      <c r="B10" s="100">
        <f>+B12+B11-B9</f>
        <v>44701150</v>
      </c>
      <c r="C10" s="100">
        <f>+C12+C11-C9</f>
        <v>43497657.5</v>
      </c>
      <c r="D10" s="100">
        <f t="shared" ref="D10:F10" si="1">+D12+D11-D9</f>
        <v>46148688.666666664</v>
      </c>
      <c r="E10" s="100">
        <f t="shared" si="1"/>
        <v>48919728.833333336</v>
      </c>
      <c r="F10" s="100">
        <f t="shared" si="1"/>
        <v>52369091.166666664</v>
      </c>
    </row>
    <row r="11" spans="1:6" ht="15.5" x14ac:dyDescent="0.35">
      <c r="A11" s="25" t="s">
        <v>334</v>
      </c>
      <c r="B11" s="100">
        <f>+INVERSIONES!C22</f>
        <v>3438550</v>
      </c>
      <c r="C11" s="100">
        <f>+IF(B12=0,0,B11/B12*C12)</f>
        <v>3610477.5</v>
      </c>
      <c r="D11" s="100">
        <f>+IF(C12=0,0,C11/C12*D12)</f>
        <v>3827628.1666666665</v>
      </c>
      <c r="E11" s="100">
        <f>+IF(D12=0,0,D11/D12*E12)</f>
        <v>4057489</v>
      </c>
      <c r="F11" s="100">
        <f>+IF(E12=0,0,E11/E12*F12)</f>
        <v>4340506.166666666</v>
      </c>
    </row>
    <row r="12" spans="1:6" ht="15.5" x14ac:dyDescent="0.35">
      <c r="A12" s="25" t="str">
        <f>+'COSTO TOTAL'!A5</f>
        <v>COSTOS INSUMOS</v>
      </c>
      <c r="B12" s="100">
        <f>+'COSTO TOTAL'!B5</f>
        <v>41262600</v>
      </c>
      <c r="C12" s="100">
        <f>+'COSTO TOTAL'!B15</f>
        <v>43325730</v>
      </c>
      <c r="D12" s="100">
        <f>+'COSTO TOTAL'!B25</f>
        <v>45931538</v>
      </c>
      <c r="E12" s="100">
        <f>+'COSTO TOTAL'!B35</f>
        <v>48689868</v>
      </c>
      <c r="F12" s="100">
        <f>+'COSTO TOTAL'!B45</f>
        <v>52086074</v>
      </c>
    </row>
    <row r="13" spans="1:6" ht="15.5" x14ac:dyDescent="0.35">
      <c r="A13" s="25" t="str">
        <f>+'COSTO TOTAL'!A6</f>
        <v>COSTOS PERSONAL DIRECTO</v>
      </c>
      <c r="B13" s="100">
        <f>+'COSTO TOTAL'!B6</f>
        <v>43680000</v>
      </c>
      <c r="C13" s="100">
        <f>+'COSTO TOTAL'!B16</f>
        <v>43176000</v>
      </c>
      <c r="D13" s="100">
        <f>+'COSTO TOTAL'!B26</f>
        <v>42537600</v>
      </c>
      <c r="E13" s="100">
        <f>+'COSTO TOTAL'!B36</f>
        <v>41865600</v>
      </c>
      <c r="F13" s="100">
        <f>+'COSTO TOTAL'!B46</f>
        <v>41034000</v>
      </c>
    </row>
    <row r="14" spans="1:6" ht="15.5" x14ac:dyDescent="0.35">
      <c r="A14" s="25" t="str">
        <f>+'COSTO TOTAL'!A7</f>
        <v>COSTO PERSONAL POR TAREAS</v>
      </c>
      <c r="B14" s="100">
        <f>+'COSTO TOTAL'!B7</f>
        <v>5703952.8000000007</v>
      </c>
      <c r="C14" s="100">
        <f>+'COSTO TOTAL'!B17</f>
        <v>6817742.4000000004</v>
      </c>
      <c r="D14" s="100">
        <f>+'COSTO TOTAL'!B27</f>
        <v>8218417.1999999993</v>
      </c>
      <c r="E14" s="100">
        <f>+'COSTO TOTAL'!B37</f>
        <v>9720345.6000000015</v>
      </c>
      <c r="F14" s="100">
        <f>+'COSTO TOTAL'!B47</f>
        <v>11542910.399999999</v>
      </c>
    </row>
    <row r="15" spans="1:6" ht="15.5" x14ac:dyDescent="0.35">
      <c r="A15" s="25" t="str">
        <f>+'COSTO TOTAL'!A8</f>
        <v>COSTOS INDIRECTOS</v>
      </c>
      <c r="B15" s="100">
        <f>+'COSTO TOTAL'!B8</f>
        <v>34558500</v>
      </c>
      <c r="C15" s="100">
        <f>+'COSTO TOTAL'!B18</f>
        <v>34558500</v>
      </c>
      <c r="D15" s="100">
        <f>+'COSTO TOTAL'!B28</f>
        <v>34558500</v>
      </c>
      <c r="E15" s="100">
        <f>+'COSTO TOTAL'!B38</f>
        <v>34558500</v>
      </c>
      <c r="F15" s="100">
        <f>+'COSTO TOTAL'!B48</f>
        <v>34558500</v>
      </c>
    </row>
    <row r="16" spans="1:6" ht="15.5" x14ac:dyDescent="0.35">
      <c r="A16" s="25" t="str">
        <f>+'COSTO TOTAL'!A9</f>
        <v>OTROS COSTOS</v>
      </c>
      <c r="B16" s="100">
        <f>+'COSTO TOTAL'!B9</f>
        <v>0</v>
      </c>
      <c r="C16" s="100">
        <f>+'COSTO TOTAL'!B19</f>
        <v>0</v>
      </c>
      <c r="D16" s="100">
        <f>+'COSTO TOTAL'!B29</f>
        <v>0</v>
      </c>
      <c r="E16" s="100">
        <f>+'COSTO TOTAL'!B39</f>
        <v>0</v>
      </c>
      <c r="F16" s="100">
        <f>+'COSTO TOTAL'!B49</f>
        <v>0</v>
      </c>
    </row>
    <row r="17" spans="1:6" ht="15.5" x14ac:dyDescent="0.35">
      <c r="A17" s="25">
        <f>+'COSTO TOTAL'!A10</f>
        <v>0</v>
      </c>
      <c r="B17" s="100">
        <f>+'COSTO TOTAL'!B10</f>
        <v>0</v>
      </c>
      <c r="C17" s="100">
        <f>+'COSTO TOTAL'!B20</f>
        <v>0</v>
      </c>
      <c r="D17" s="100">
        <f>+'COSTO TOTAL'!B30</f>
        <v>0</v>
      </c>
      <c r="E17" s="100">
        <f>+'COSTO TOTAL'!B40</f>
        <v>0</v>
      </c>
      <c r="F17" s="100">
        <f>+'COSTO TOTAL'!B50</f>
        <v>0</v>
      </c>
    </row>
    <row r="18" spans="1:6" ht="13" thickBot="1" x14ac:dyDescent="0.3">
      <c r="A18" s="25"/>
      <c r="B18" s="25"/>
      <c r="C18" s="25"/>
      <c r="D18" s="25"/>
      <c r="E18" s="25"/>
      <c r="F18" s="25"/>
    </row>
    <row r="19" spans="1:6" ht="15.5" x14ac:dyDescent="0.35">
      <c r="A19" s="63" t="s">
        <v>337</v>
      </c>
      <c r="B19" s="19">
        <f t="shared" ref="B19:F19" si="2">SUM(B12:B18)</f>
        <v>125205052.8</v>
      </c>
      <c r="C19" s="19">
        <f t="shared" si="2"/>
        <v>127877972.40000001</v>
      </c>
      <c r="D19" s="19">
        <f t="shared" si="2"/>
        <v>131246055.2</v>
      </c>
      <c r="E19" s="19">
        <f t="shared" si="2"/>
        <v>134834313.59999999</v>
      </c>
      <c r="F19" s="19">
        <f t="shared" si="2"/>
        <v>139221484.40000001</v>
      </c>
    </row>
    <row r="20" spans="1:6" ht="15.5" x14ac:dyDescent="0.35">
      <c r="A20" s="34"/>
      <c r="B20" s="20"/>
      <c r="C20" s="20"/>
      <c r="D20" s="20"/>
      <c r="E20" s="20"/>
      <c r="F20" s="20"/>
    </row>
    <row r="21" spans="1:6" ht="15.5" x14ac:dyDescent="0.35">
      <c r="A21" s="34" t="s">
        <v>301</v>
      </c>
      <c r="B21" s="20">
        <v>0</v>
      </c>
      <c r="C21" s="20">
        <f>+B22</f>
        <v>0</v>
      </c>
      <c r="D21" s="20">
        <f>+C22</f>
        <v>0</v>
      </c>
      <c r="E21" s="20">
        <f>+D22</f>
        <v>0</v>
      </c>
      <c r="F21" s="20">
        <f>+E22</f>
        <v>0</v>
      </c>
    </row>
    <row r="22" spans="1:6" ht="15.5" x14ac:dyDescent="0.35">
      <c r="A22" s="34" t="s">
        <v>302</v>
      </c>
      <c r="B22" s="20">
        <f>INVERSIONES!$B$21*' P Y G'!B19/360</f>
        <v>0</v>
      </c>
      <c r="C22" s="20">
        <f>INVERSIONES!$B$21*' P Y G'!C19/360</f>
        <v>0</v>
      </c>
      <c r="D22" s="20">
        <f>INVERSIONES!$B$21*' P Y G'!D19/360</f>
        <v>0</v>
      </c>
      <c r="E22" s="20">
        <f>INVERSIONES!$B$21*' P Y G'!E19/360</f>
        <v>0</v>
      </c>
      <c r="F22" s="20">
        <f>INVERSIONES!$B$21*' P Y G'!F19/360</f>
        <v>0</v>
      </c>
    </row>
    <row r="23" spans="1:6" ht="15.5" x14ac:dyDescent="0.35">
      <c r="A23" s="34"/>
      <c r="B23" s="20"/>
      <c r="C23" s="20"/>
      <c r="D23" s="20"/>
      <c r="E23" s="20"/>
      <c r="F23" s="20"/>
    </row>
    <row r="24" spans="1:6" ht="15.5" x14ac:dyDescent="0.35">
      <c r="A24" s="34" t="s">
        <v>284</v>
      </c>
      <c r="B24" s="20">
        <f t="shared" ref="B24:F24" si="3">+B19+B21-B22</f>
        <v>125205052.8</v>
      </c>
      <c r="C24" s="20">
        <f t="shared" si="3"/>
        <v>127877972.40000001</v>
      </c>
      <c r="D24" s="20">
        <f t="shared" si="3"/>
        <v>131246055.2</v>
      </c>
      <c r="E24" s="20">
        <f t="shared" si="3"/>
        <v>134834313.59999999</v>
      </c>
      <c r="F24" s="20">
        <f t="shared" si="3"/>
        <v>139221484.40000001</v>
      </c>
    </row>
    <row r="25" spans="1:6" ht="15.5" x14ac:dyDescent="0.35">
      <c r="A25" s="34"/>
      <c r="B25" s="20"/>
      <c r="C25" s="20"/>
      <c r="D25" s="20"/>
      <c r="E25" s="20"/>
      <c r="F25" s="20"/>
    </row>
    <row r="26" spans="1:6" ht="16" thickBot="1" x14ac:dyDescent="0.4">
      <c r="A26" s="25"/>
      <c r="B26" s="20"/>
      <c r="C26" s="20"/>
      <c r="D26" s="20"/>
      <c r="E26" s="20"/>
      <c r="F26" s="20"/>
    </row>
    <row r="27" spans="1:6" ht="15.5" x14ac:dyDescent="0.35">
      <c r="A27" s="63" t="s">
        <v>286</v>
      </c>
      <c r="B27" s="19">
        <f t="shared" ref="B27:F27" si="4">+B6-B24</f>
        <v>50794947.200000003</v>
      </c>
      <c r="C27" s="19">
        <f t="shared" si="4"/>
        <v>56922027.599999994</v>
      </c>
      <c r="D27" s="19">
        <f t="shared" si="4"/>
        <v>64672944.799999997</v>
      </c>
      <c r="E27" s="19">
        <f t="shared" si="4"/>
        <v>72845686.400000006</v>
      </c>
      <c r="F27" s="19">
        <f t="shared" si="4"/>
        <v>82997515.599999994</v>
      </c>
    </row>
    <row r="28" spans="1:6" ht="15.5" x14ac:dyDescent="0.35">
      <c r="A28" s="34" t="s">
        <v>287</v>
      </c>
      <c r="B28" s="46">
        <f t="shared" ref="B28:F28" si="5">+IF(B27=0,0,B27/B6)</f>
        <v>0.28860765454545456</v>
      </c>
      <c r="C28" s="46">
        <f t="shared" si="5"/>
        <v>0.30801962987012982</v>
      </c>
      <c r="D28" s="46">
        <f t="shared" si="5"/>
        <v>0.3301004231340503</v>
      </c>
      <c r="E28" s="46">
        <f t="shared" si="5"/>
        <v>0.35075927580893684</v>
      </c>
      <c r="F28" s="46">
        <f t="shared" si="5"/>
        <v>0.37349423586642005</v>
      </c>
    </row>
    <row r="29" spans="1:6" x14ac:dyDescent="0.25">
      <c r="A29" s="25"/>
      <c r="B29" s="25"/>
      <c r="C29" s="25"/>
      <c r="D29" s="25"/>
      <c r="E29" s="25"/>
      <c r="F29" s="25"/>
    </row>
    <row r="30" spans="1:6" x14ac:dyDescent="0.25">
      <c r="A30" s="25" t="s">
        <v>112</v>
      </c>
      <c r="B30" s="25"/>
      <c r="C30" s="25"/>
      <c r="D30" s="25"/>
      <c r="E30" s="25"/>
      <c r="F30" s="25"/>
    </row>
    <row r="31" spans="1:6" ht="15.5" x14ac:dyDescent="0.35">
      <c r="A31" s="25" t="s">
        <v>113</v>
      </c>
      <c r="B31" s="100">
        <f>+GASTOS!C24</f>
        <v>45784000</v>
      </c>
      <c r="C31" s="100">
        <f>+B31*(1+'COSTO POR PRODUCTO'!B20)</f>
        <v>45784000</v>
      </c>
      <c r="D31" s="100">
        <f>+C31*(1+'COSTO POR PRODUCTO'!B36)</f>
        <v>45784000</v>
      </c>
      <c r="E31" s="100">
        <f>+D31*(1+'COSTO POR PRODUCTO'!B52)</f>
        <v>45784000</v>
      </c>
      <c r="F31" s="100">
        <f>+E31*(1+'COSTO POR PRODUCTO'!B68)</f>
        <v>45784000</v>
      </c>
    </row>
    <row r="32" spans="1:6" ht="15.5" x14ac:dyDescent="0.35">
      <c r="A32" s="25" t="s">
        <v>114</v>
      </c>
      <c r="B32" s="100">
        <f>+GASTOS!C71</f>
        <v>2640000</v>
      </c>
      <c r="C32" s="100">
        <f>+GASTOS!D71</f>
        <v>2640000</v>
      </c>
      <c r="D32" s="100">
        <f>+GASTOS!E71</f>
        <v>2640000</v>
      </c>
      <c r="E32" s="100">
        <f>+GASTOS!F71</f>
        <v>2640000</v>
      </c>
      <c r="F32" s="100">
        <f>+GASTOS!G71</f>
        <v>2640000</v>
      </c>
    </row>
    <row r="33" spans="1:7" ht="13" thickBot="1" x14ac:dyDescent="0.3">
      <c r="A33" s="25"/>
      <c r="B33" s="25"/>
      <c r="C33" s="25"/>
      <c r="D33" s="25"/>
      <c r="E33" s="25"/>
      <c r="F33" s="25"/>
    </row>
    <row r="34" spans="1:7" ht="15.5" x14ac:dyDescent="0.35">
      <c r="A34" s="63" t="s">
        <v>115</v>
      </c>
      <c r="B34" s="19">
        <f t="shared" ref="B34:F34" si="6">SUM(B31:B32)</f>
        <v>48424000</v>
      </c>
      <c r="C34" s="19">
        <f t="shared" si="6"/>
        <v>48424000</v>
      </c>
      <c r="D34" s="19">
        <f t="shared" si="6"/>
        <v>48424000</v>
      </c>
      <c r="E34" s="19">
        <f t="shared" si="6"/>
        <v>48424000</v>
      </c>
      <c r="F34" s="19">
        <f t="shared" si="6"/>
        <v>48424000</v>
      </c>
    </row>
    <row r="35" spans="1:7" x14ac:dyDescent="0.25">
      <c r="A35" s="25"/>
      <c r="B35" s="25"/>
      <c r="C35" s="25"/>
      <c r="D35" s="25"/>
      <c r="E35" s="25"/>
      <c r="F35" s="25"/>
    </row>
    <row r="36" spans="1:7" ht="13" thickBot="1" x14ac:dyDescent="0.3">
      <c r="A36" s="25"/>
      <c r="B36" s="25"/>
      <c r="C36" s="25"/>
      <c r="D36" s="25"/>
      <c r="E36" s="25"/>
      <c r="F36" s="25"/>
    </row>
    <row r="37" spans="1:7" ht="15.5" x14ac:dyDescent="0.35">
      <c r="A37" s="63" t="s">
        <v>116</v>
      </c>
      <c r="B37" s="19">
        <f t="shared" ref="B37:F37" si="7">+B27-B34</f>
        <v>2370947.200000003</v>
      </c>
      <c r="C37" s="19">
        <f t="shared" si="7"/>
        <v>8498027.599999994</v>
      </c>
      <c r="D37" s="19">
        <f t="shared" si="7"/>
        <v>16248944.799999997</v>
      </c>
      <c r="E37" s="19">
        <f t="shared" si="7"/>
        <v>24421686.400000006</v>
      </c>
      <c r="F37" s="19">
        <f t="shared" si="7"/>
        <v>34573515.599999994</v>
      </c>
    </row>
    <row r="38" spans="1:7" ht="15.5" x14ac:dyDescent="0.35">
      <c r="A38" s="34" t="s">
        <v>117</v>
      </c>
      <c r="B38" s="46">
        <f t="shared" ref="B38:F38" si="8">+IF(B37=0,0,B37/B6)</f>
        <v>1.3471290909090926E-2</v>
      </c>
      <c r="C38" s="46">
        <f t="shared" si="8"/>
        <v>4.5984997835497803E-2</v>
      </c>
      <c r="D38" s="46">
        <f t="shared" si="8"/>
        <v>8.2937054599094506E-2</v>
      </c>
      <c r="E38" s="46">
        <f t="shared" si="8"/>
        <v>0.11759286594761174</v>
      </c>
      <c r="F38" s="46">
        <f t="shared" si="8"/>
        <v>0.15558307615460421</v>
      </c>
    </row>
    <row r="39" spans="1:7" x14ac:dyDescent="0.25">
      <c r="A39" s="25"/>
      <c r="B39" s="25"/>
      <c r="C39" s="25"/>
      <c r="D39" s="25"/>
      <c r="E39" s="25"/>
      <c r="F39" s="25"/>
    </row>
    <row r="40" spans="1:7" x14ac:dyDescent="0.25">
      <c r="A40" s="25" t="s">
        <v>118</v>
      </c>
      <c r="B40" s="25"/>
      <c r="C40" s="25"/>
      <c r="D40" s="25"/>
      <c r="E40" s="25"/>
      <c r="F40" s="25"/>
    </row>
    <row r="41" spans="1:7" x14ac:dyDescent="0.25">
      <c r="A41" s="25"/>
      <c r="B41" s="25"/>
      <c r="C41" s="25"/>
      <c r="D41" s="25"/>
      <c r="E41" s="25"/>
      <c r="F41" s="25"/>
    </row>
    <row r="42" spans="1:7" ht="15.5" x14ac:dyDescent="0.35">
      <c r="A42" s="25" t="s">
        <v>119</v>
      </c>
      <c r="B42" s="100">
        <f>+IF(FINANC!D22=12,SUM(FINANC!E33:E44),IF(FINANC!D23=6,SUM(FINANC!E33:E38),IF(FINANC!D24=4,SUM(FINANC!E33:E36),IF(FINANC!D25=3,SUM(FINANC!E33:E35),IF(FINANC!D26=2,SUM(FINANC!E33:E34),FINANC!E33)))))</f>
        <v>6519573.0602862937</v>
      </c>
      <c r="C42" s="100">
        <f>+IF(FINANC!D22=12,SUM(FINANC!E45:E56),IF(FINANC!D23=6,SUM(FINANC!E39:E44),IF(FINANC!D24=4,SUM(FINANC!E37:E40),IF(FINANC!D25=3,SUM(FINANC!E36:E38),IF(FINANC!D26=2,SUM(FINANC!E35:E36),FINANC!E34)))))</f>
        <v>5084070.735085642</v>
      </c>
      <c r="D42" s="100">
        <f>+IF(FINANC!D22=12,SUM(FINANC!E57:E68),IF(FINANC!D23=6,SUM(FINANC!E45:E50),IF(FINANC!D24=4,SUM(FINANC!E41:E44),IF(FINANC!D25=3,SUM(FINANC!E39:E41),IF(FINANC!D26=2,SUM(FINANC!E37:E38),FINANC!E35)))))</f>
        <v>3648568.4098849897</v>
      </c>
      <c r="E42" s="100">
        <f>+IF(FINANC!D22=12,SUM(FINANC!E69:E80),IF(FINANC!D23=6,SUM(FINANC!E51:E56),IF(FINANC!D24=4,SUM(FINANC!E45:E48),IF(FINANC!D25=3,SUM(FINANC!E42:E44),IF(FINANC!D26=2,SUM(FINANC!E39:E40),FINANC!E36)))))</f>
        <v>2213066.084684338</v>
      </c>
      <c r="F42" s="100">
        <f>IF(FINANC!D22=12,SUM(FINANC!E81:E92),IF(FINANC!D23=6,SUM(FINANC!E57:E62),IF(FINANC!D24=4,SUM(FINANC!E49:E52),IF(FINANC!D25=3,SUM(FINANC!E45:E47),IF(FINANC!D26=2,SUM(FINANC!E41:E42),FINANC!E37)))))</f>
        <v>777563.75948368642</v>
      </c>
      <c r="G42" s="98"/>
    </row>
    <row r="43" spans="1:7" ht="15.5" x14ac:dyDescent="0.35">
      <c r="A43" s="25" t="s">
        <v>120</v>
      </c>
      <c r="B43" s="100">
        <f>0.004*B6</f>
        <v>704000</v>
      </c>
      <c r="C43" s="100">
        <f>0.004*C6</f>
        <v>739200</v>
      </c>
      <c r="D43" s="100">
        <f>0.004*D6</f>
        <v>783676</v>
      </c>
      <c r="E43" s="100">
        <f>0.004*E6</f>
        <v>830720</v>
      </c>
      <c r="F43" s="100">
        <f>0.004*F6</f>
        <v>888876</v>
      </c>
    </row>
    <row r="44" spans="1:7" ht="13" thickBot="1" x14ac:dyDescent="0.3">
      <c r="A44" s="25"/>
      <c r="B44" s="25"/>
      <c r="C44" s="25"/>
      <c r="D44" s="25"/>
      <c r="E44" s="25"/>
      <c r="F44" s="25"/>
    </row>
    <row r="45" spans="1:7" ht="15.5" x14ac:dyDescent="0.35">
      <c r="A45" s="63" t="s">
        <v>121</v>
      </c>
      <c r="B45" s="19">
        <f t="shared" ref="B45:F45" si="9">SUM(B41:B44)</f>
        <v>7223573.0602862937</v>
      </c>
      <c r="C45" s="19">
        <f t="shared" si="9"/>
        <v>5823270.735085642</v>
      </c>
      <c r="D45" s="19">
        <f t="shared" si="9"/>
        <v>4432244.4098849893</v>
      </c>
      <c r="E45" s="19">
        <f t="shared" si="9"/>
        <v>3043786.084684338</v>
      </c>
      <c r="F45" s="19">
        <f t="shared" si="9"/>
        <v>1666439.7594836864</v>
      </c>
    </row>
    <row r="46" spans="1:7" ht="13" thickBot="1" x14ac:dyDescent="0.3">
      <c r="A46" s="25"/>
      <c r="B46" s="25"/>
      <c r="C46" s="25"/>
      <c r="D46" s="25"/>
      <c r="E46" s="25"/>
      <c r="F46" s="25"/>
    </row>
    <row r="47" spans="1:7" ht="15.5" x14ac:dyDescent="0.35">
      <c r="A47" s="63" t="s">
        <v>288</v>
      </c>
      <c r="B47" s="19">
        <f t="shared" ref="B47:F47" si="10">+B37-B45</f>
        <v>-4852625.8602862908</v>
      </c>
      <c r="C47" s="19">
        <f t="shared" si="10"/>
        <v>2674756.8649143521</v>
      </c>
      <c r="D47" s="19">
        <f t="shared" si="10"/>
        <v>11816700.390115008</v>
      </c>
      <c r="E47" s="19">
        <f t="shared" si="10"/>
        <v>21377900.315315668</v>
      </c>
      <c r="F47" s="19">
        <f t="shared" si="10"/>
        <v>32907075.840516306</v>
      </c>
    </row>
    <row r="48" spans="1:7" ht="15.5" x14ac:dyDescent="0.35">
      <c r="A48" s="34" t="s">
        <v>289</v>
      </c>
      <c r="B48" s="46">
        <f t="shared" ref="B48:F48" si="11">+IF(B47=0,0,B47/B6)</f>
        <v>-2.7571737842535742E-2</v>
      </c>
      <c r="C48" s="46">
        <f t="shared" si="11"/>
        <v>1.4473792559060348E-2</v>
      </c>
      <c r="D48" s="46">
        <f t="shared" si="11"/>
        <v>6.0314213476564335E-2</v>
      </c>
      <c r="E48" s="46">
        <f t="shared" si="11"/>
        <v>0.10293673110225186</v>
      </c>
      <c r="F48" s="46">
        <f t="shared" si="11"/>
        <v>0.14808398850015664</v>
      </c>
    </row>
    <row r="49" spans="1:6" x14ac:dyDescent="0.25">
      <c r="A49" s="25"/>
      <c r="B49" s="25"/>
      <c r="C49" s="25"/>
      <c r="D49" s="25"/>
      <c r="E49" s="25"/>
      <c r="F49" s="25"/>
    </row>
    <row r="50" spans="1:6" ht="15.5" x14ac:dyDescent="0.35">
      <c r="A50" s="25" t="s">
        <v>122</v>
      </c>
      <c r="B50" s="100">
        <f t="shared" ref="B50:F50" si="12">+IF(B47&lt;0,0,B47*B55)</f>
        <v>0</v>
      </c>
      <c r="C50" s="100">
        <f t="shared" si="12"/>
        <v>882669.76542173617</v>
      </c>
      <c r="D50" s="100">
        <f t="shared" si="12"/>
        <v>3899511.1287379526</v>
      </c>
      <c r="E50" s="100">
        <f t="shared" si="12"/>
        <v>7054707.1040541707</v>
      </c>
      <c r="F50" s="100">
        <f t="shared" si="12"/>
        <v>10859335.027370382</v>
      </c>
    </row>
    <row r="51" spans="1:6" ht="13" thickBot="1" x14ac:dyDescent="0.3">
      <c r="A51" s="25"/>
      <c r="B51" s="25"/>
      <c r="C51" s="25"/>
      <c r="D51" s="25"/>
      <c r="E51" s="25"/>
      <c r="F51" s="25"/>
    </row>
    <row r="52" spans="1:6" ht="15.5" x14ac:dyDescent="0.35">
      <c r="A52" s="63" t="s">
        <v>123</v>
      </c>
      <c r="B52" s="19">
        <f t="shared" ref="B52:F52" si="13">+B47-B50</f>
        <v>-4852625.8602862908</v>
      </c>
      <c r="C52" s="19">
        <f t="shared" si="13"/>
        <v>1792087.099492616</v>
      </c>
      <c r="D52" s="19">
        <f t="shared" si="13"/>
        <v>7917189.2613770552</v>
      </c>
      <c r="E52" s="19">
        <f t="shared" si="13"/>
        <v>14323193.211261496</v>
      </c>
      <c r="F52" s="19">
        <f t="shared" si="13"/>
        <v>22047740.813145924</v>
      </c>
    </row>
    <row r="53" spans="1:6" ht="16" thickBot="1" x14ac:dyDescent="0.4">
      <c r="A53" s="65" t="s">
        <v>124</v>
      </c>
      <c r="B53" s="101">
        <f t="shared" ref="B53:F53" si="14">+IF(B52=0,0,B52/B6)</f>
        <v>-2.7571737842535742E-2</v>
      </c>
      <c r="C53" s="101">
        <f t="shared" si="14"/>
        <v>9.6974410145704328E-3</v>
      </c>
      <c r="D53" s="101">
        <f t="shared" si="14"/>
        <v>4.0410523029298102E-2</v>
      </c>
      <c r="E53" s="101">
        <f t="shared" si="14"/>
        <v>6.8967609838508748E-2</v>
      </c>
      <c r="F53" s="101">
        <f t="shared" si="14"/>
        <v>9.9216272295104935E-2</v>
      </c>
    </row>
    <row r="55" spans="1:6" x14ac:dyDescent="0.25">
      <c r="A55" t="s">
        <v>285</v>
      </c>
      <c r="B55" s="173">
        <v>0.33</v>
      </c>
      <c r="C55" s="173">
        <v>0.33</v>
      </c>
      <c r="D55" s="173">
        <f>+C55</f>
        <v>0.33</v>
      </c>
      <c r="E55" s="173">
        <f>+D55</f>
        <v>0.33</v>
      </c>
      <c r="F55" s="173">
        <f>+E55</f>
        <v>0.33</v>
      </c>
    </row>
  </sheetData>
  <sheetProtection password="CC07" sheet="1" objects="1" scenarios="1" formatCells="0" formatColumns="0" formatRows="0" insertColumns="0" insertRows="0" insertHyperlinks="0" deleteColumns="0" deleteRows="0" sort="0" autoFilter="0" pivotTables="0"/>
  <mergeCells count="2">
    <mergeCell ref="A1:B1"/>
    <mergeCell ref="A2:B2"/>
  </mergeCells>
  <phoneticPr fontId="0" type="noConversion"/>
  <pageMargins left="0.75" right="0.75" top="1" bottom="1" header="0" footer="0"/>
  <pageSetup paperSize="9" orientation="portrait" verticalDpi="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86"/>
  <sheetViews>
    <sheetView zoomScale="85" zoomScaleNormal="85" workbookViewId="0">
      <selection sqref="A1:B1"/>
    </sheetView>
  </sheetViews>
  <sheetFormatPr baseColWidth="10" defaultRowHeight="12.5" x14ac:dyDescent="0.25"/>
  <cols>
    <col min="1" max="1" width="52.36328125" bestFit="1" customWidth="1"/>
    <col min="2" max="6" width="31" customWidth="1"/>
  </cols>
  <sheetData>
    <row r="1" spans="1:6" ht="18" x14ac:dyDescent="0.4">
      <c r="A1" s="422" t="str">
        <f>+'No. PRODUCTOS'!A2:F2</f>
        <v>Centro de estetica la aurora</v>
      </c>
      <c r="B1" s="422"/>
    </row>
    <row r="2" spans="1:6" ht="18" x14ac:dyDescent="0.4">
      <c r="A2" s="422" t="s">
        <v>217</v>
      </c>
      <c r="B2" s="422"/>
    </row>
    <row r="3" spans="1:6" ht="13" thickBot="1" x14ac:dyDescent="0.3"/>
    <row r="4" spans="1:6" ht="16" thickBot="1" x14ac:dyDescent="0.4">
      <c r="A4" s="33"/>
      <c r="B4" s="28" t="s">
        <v>106</v>
      </c>
      <c r="C4" s="28" t="s">
        <v>107</v>
      </c>
      <c r="D4" s="28" t="s">
        <v>108</v>
      </c>
      <c r="E4" s="28" t="s">
        <v>109</v>
      </c>
      <c r="F4" s="28" t="s">
        <v>110</v>
      </c>
    </row>
    <row r="5" spans="1:6" x14ac:dyDescent="0.25">
      <c r="A5" s="25"/>
      <c r="B5" s="25"/>
      <c r="C5" s="25"/>
      <c r="D5" s="25"/>
      <c r="E5" s="25"/>
      <c r="F5" s="25"/>
    </row>
    <row r="6" spans="1:6" ht="15.5" x14ac:dyDescent="0.35">
      <c r="A6" s="34" t="s">
        <v>220</v>
      </c>
      <c r="B6" s="20">
        <f>+IF(' P Y G'!B6=0,0,B85/(1-B84/' P Y G'!B6))</f>
        <v>182655231.2820248</v>
      </c>
      <c r="C6" s="20">
        <f>+IF(' P Y G'!C6=0,0,C85/(1-C84/' P Y G'!C6))</f>
        <v>181108953.60970321</v>
      </c>
      <c r="D6" s="20">
        <f>+IF(' P Y G'!D6=0,0,D85/(1-D84/' P Y G'!D6))</f>
        <v>179498032.75044706</v>
      </c>
      <c r="E6" s="20">
        <f>+IF(' P Y G'!E6=0,0,E85/(1-E84/' P Y G'!E6))</f>
        <v>177770337.77185789</v>
      </c>
      <c r="F6" s="20">
        <f>+IF(' P Y G'!F6=0,0,F85/(1-F84/' P Y G'!F6))</f>
        <v>175849154.45068038</v>
      </c>
    </row>
    <row r="7" spans="1:6" ht="15.5" x14ac:dyDescent="0.35">
      <c r="A7" s="145" t="s">
        <v>221</v>
      </c>
      <c r="B7" s="46">
        <f>+IF(' P Y G'!B6=0,0,'PTO.EQUILIBR.'!B6/' P Y G'!B6)</f>
        <v>1.0378138141024136</v>
      </c>
      <c r="C7" s="46">
        <f>+IF(' P Y G'!C6=0,0,'PTO.EQUILIBR.'!C6/' P Y G'!C6)</f>
        <v>0.98002680524731178</v>
      </c>
      <c r="D7" s="46">
        <f>+IF(' P Y G'!D6=0,0,'PTO.EQUILIBR.'!D6/' P Y G'!D6)</f>
        <v>0.91618491698327909</v>
      </c>
      <c r="E7" s="46">
        <f>+IF(' P Y G'!E6=0,0,'PTO.EQUILIBR.'!E6/' P Y G'!E6)</f>
        <v>0.8559819807966963</v>
      </c>
      <c r="F7" s="46">
        <f>+IF(' P Y G'!F6=0,0,'PTO.EQUILIBR.'!F6/' P Y G'!F6)</f>
        <v>0.79133266935176727</v>
      </c>
    </row>
    <row r="8" spans="1:6" x14ac:dyDescent="0.25">
      <c r="A8" s="25"/>
      <c r="B8" s="144"/>
      <c r="C8" s="144"/>
      <c r="D8" s="144"/>
      <c r="E8" s="144"/>
      <c r="F8" s="144"/>
    </row>
    <row r="9" spans="1:6" ht="15.5" x14ac:dyDescent="0.35">
      <c r="A9" s="34" t="s">
        <v>228</v>
      </c>
      <c r="B9" s="20">
        <f>SUM(B10:B39)</f>
        <v>182655231.2820248</v>
      </c>
      <c r="C9" s="20">
        <f>SUM(C10:C39)</f>
        <v>181108953.60970318</v>
      </c>
      <c r="D9" s="20">
        <f>SUM(D10:D39)</f>
        <v>179498032.75044703</v>
      </c>
      <c r="E9" s="20">
        <f>SUM(E10:E39)</f>
        <v>177770337.77185789</v>
      </c>
      <c r="F9" s="20">
        <f>SUM(F10:F39)</f>
        <v>175849154.45068038</v>
      </c>
    </row>
    <row r="10" spans="1:6" ht="18" x14ac:dyDescent="0.4">
      <c r="A10" s="205" t="str">
        <f>+'No. PRODUCTOS'!A7</f>
        <v>Tratamientos faciales</v>
      </c>
      <c r="B10" s="100">
        <f>+B$6*'COSTO POR PRODUCTO'!B11</f>
        <v>39436924.935891718</v>
      </c>
      <c r="C10" s="100">
        <f>+IF(' P Y G'!C$6=0,0,C$6*B10/B$6)</f>
        <v>39103069.529367737</v>
      </c>
      <c r="D10" s="100">
        <f>+IF(' P Y G'!D$6=0,0,D$6*C10/C$6)</f>
        <v>38755257.071119249</v>
      </c>
      <c r="E10" s="100">
        <f>+IF(' P Y G'!E$6=0,0,E$6*D10/D$6)</f>
        <v>38382232.018923864</v>
      </c>
      <c r="F10" s="100">
        <f>+IF(' P Y G'!F$6=0,0,F$6*E10/E$6)</f>
        <v>37967431.074578717</v>
      </c>
    </row>
    <row r="11" spans="1:6" ht="18" x14ac:dyDescent="0.4">
      <c r="A11" s="205" t="str">
        <f>+'No. PRODUCTOS'!A8</f>
        <v>Tratamientos corporales</v>
      </c>
      <c r="B11" s="100">
        <f>+B$6*'COSTO POR PRODUCTO'!C11</f>
        <v>68495711.730759293</v>
      </c>
      <c r="C11" s="100">
        <f>+IF(' P Y G'!C$6=0,0,C$6*B11/B$6)</f>
        <v>67915857.603638694</v>
      </c>
      <c r="D11" s="100">
        <f>+IF(' P Y G'!D$6=0,0,D$6*C11/C$6)</f>
        <v>67311762.281417638</v>
      </c>
      <c r="E11" s="100">
        <f>+IF(' P Y G'!E$6=0,0,E$6*D11/D$6)</f>
        <v>66663876.664446689</v>
      </c>
      <c r="F11" s="100">
        <f>+IF(' P Y G'!F$6=0,0,F$6*E11/E$6)</f>
        <v>65943432.919005126</v>
      </c>
    </row>
    <row r="12" spans="1:6" ht="18" x14ac:dyDescent="0.4">
      <c r="A12" s="205" t="str">
        <f>+'No. PRODUCTOS'!A9</f>
        <v>SPA</v>
      </c>
      <c r="B12" s="100">
        <f>+B$6*'COSTO POR PRODUCTO'!D11</f>
        <v>74722594.61537379</v>
      </c>
      <c r="C12" s="100">
        <f>+IF(' P Y G'!C$6=0,0,C$6*B12/B$6)</f>
        <v>74090026.476696774</v>
      </c>
      <c r="D12" s="100">
        <f>+IF(' P Y G'!D$6=0,0,D$6*C12/C$6)</f>
        <v>73431013.397910163</v>
      </c>
      <c r="E12" s="100">
        <f>+IF(' P Y G'!E$6=0,0,E$6*D12/D$6)</f>
        <v>72724229.088487327</v>
      </c>
      <c r="F12" s="100">
        <f>+IF(' P Y G'!F$6=0,0,F$6*E12/E$6)</f>
        <v>71938290.457096517</v>
      </c>
    </row>
    <row r="13" spans="1:6" ht="18" x14ac:dyDescent="0.4">
      <c r="A13" s="205">
        <f>+'No. PRODUCTOS'!A10</f>
        <v>0</v>
      </c>
      <c r="B13" s="100">
        <f>+B$6*'COSTO POR PRODUCTO'!E11</f>
        <v>0</v>
      </c>
      <c r="C13" s="100">
        <f>+IF(' P Y G'!C$6=0,0,C$6*B13/B$6)</f>
        <v>0</v>
      </c>
      <c r="D13" s="100">
        <f>+IF(' P Y G'!D$6=0,0,D$6*C13/C$6)</f>
        <v>0</v>
      </c>
      <c r="E13" s="100">
        <f>+IF(' P Y G'!E$6=0,0,E$6*D13/D$6)</f>
        <v>0</v>
      </c>
      <c r="F13" s="100">
        <f>+IF(' P Y G'!F$6=0,0,F$6*E13/E$6)</f>
        <v>0</v>
      </c>
    </row>
    <row r="14" spans="1:6" ht="18" x14ac:dyDescent="0.4">
      <c r="A14" s="205">
        <f>+'No. PRODUCTOS'!A11</f>
        <v>0</v>
      </c>
      <c r="B14" s="100">
        <f>+B$6*'COSTO POR PRODUCTO'!F11</f>
        <v>0</v>
      </c>
      <c r="C14" s="100">
        <f>+IF(' P Y G'!C$6=0,0,C$6*B14/B$6)</f>
        <v>0</v>
      </c>
      <c r="D14" s="100">
        <f>+IF(' P Y G'!D$6=0,0,D$6*C14/C$6)</f>
        <v>0</v>
      </c>
      <c r="E14" s="100">
        <f>+IF(' P Y G'!E$6=0,0,E$6*D14/D$6)</f>
        <v>0</v>
      </c>
      <c r="F14" s="100">
        <f>+IF(' P Y G'!F$6=0,0,F$6*E14/E$6)</f>
        <v>0</v>
      </c>
    </row>
    <row r="15" spans="1:6" ht="18" x14ac:dyDescent="0.4">
      <c r="A15" s="205">
        <f>+'No. PRODUCTOS'!A12</f>
        <v>0</v>
      </c>
      <c r="B15" s="100">
        <f>+B$6*'COSTO POR PRODUCTO'!G11</f>
        <v>0</v>
      </c>
      <c r="C15" s="100">
        <f>+IF(' P Y G'!C$6=0,0,C$6*B15/B$6)</f>
        <v>0</v>
      </c>
      <c r="D15" s="100">
        <f>+IF(' P Y G'!D$6=0,0,D$6*C15/C$6)</f>
        <v>0</v>
      </c>
      <c r="E15" s="100">
        <f>+IF(' P Y G'!E$6=0,0,E$6*D15/D$6)</f>
        <v>0</v>
      </c>
      <c r="F15" s="100">
        <f>+IF(' P Y G'!F$6=0,0,F$6*E15/E$6)</f>
        <v>0</v>
      </c>
    </row>
    <row r="16" spans="1:6" ht="18" x14ac:dyDescent="0.4">
      <c r="A16" s="205">
        <f>+'No. PRODUCTOS'!A13</f>
        <v>0</v>
      </c>
      <c r="B16" s="100">
        <f>+B$6*'COSTO POR PRODUCTO'!H11</f>
        <v>0</v>
      </c>
      <c r="C16" s="100">
        <f>+IF(' P Y G'!C$6=0,0,C$6*B16/B$6)</f>
        <v>0</v>
      </c>
      <c r="D16" s="100">
        <f>+IF(' P Y G'!D$6=0,0,D$6*C16/C$6)</f>
        <v>0</v>
      </c>
      <c r="E16" s="100">
        <f>+IF(' P Y G'!E$6=0,0,E$6*D16/D$6)</f>
        <v>0</v>
      </c>
      <c r="F16" s="100">
        <f>+IF(' P Y G'!F$6=0,0,F$6*E16/E$6)</f>
        <v>0</v>
      </c>
    </row>
    <row r="17" spans="1:6" ht="18" x14ac:dyDescent="0.4">
      <c r="A17" s="205">
        <f>+'No. PRODUCTOS'!A14</f>
        <v>0</v>
      </c>
      <c r="B17" s="100">
        <f>+B$6*'COSTO POR PRODUCTO'!I11</f>
        <v>0</v>
      </c>
      <c r="C17" s="100">
        <f>+IF(' P Y G'!C$6=0,0,C$6*B17/B$6)</f>
        <v>0</v>
      </c>
      <c r="D17" s="100">
        <f>+IF(' P Y G'!D$6=0,0,D$6*C17/C$6)</f>
        <v>0</v>
      </c>
      <c r="E17" s="100">
        <f>+IF(' P Y G'!E$6=0,0,E$6*D17/D$6)</f>
        <v>0</v>
      </c>
      <c r="F17" s="100">
        <f>+IF(' P Y G'!F$6=0,0,F$6*E17/E$6)</f>
        <v>0</v>
      </c>
    </row>
    <row r="18" spans="1:6" ht="18" x14ac:dyDescent="0.4">
      <c r="A18" s="205">
        <f>+'No. PRODUCTOS'!A15</f>
        <v>0</v>
      </c>
      <c r="B18" s="100">
        <f>+B$6*'COSTO POR PRODUCTO'!$J$11</f>
        <v>0</v>
      </c>
      <c r="C18" s="100">
        <f>+IF(' P Y G'!C$6=0,0,C$6*B18/B$6)</f>
        <v>0</v>
      </c>
      <c r="D18" s="100">
        <f>+IF(' P Y G'!D$6=0,0,D$6*C18/C$6)</f>
        <v>0</v>
      </c>
      <c r="E18" s="100">
        <f>+IF(' P Y G'!E$6=0,0,E$6*D18/D$6)</f>
        <v>0</v>
      </c>
      <c r="F18" s="100">
        <f>+IF(' P Y G'!F$6=0,0,F$6*E18/E$6)</f>
        <v>0</v>
      </c>
    </row>
    <row r="19" spans="1:6" ht="18" x14ac:dyDescent="0.4">
      <c r="A19" s="205">
        <f>+'No. PRODUCTOS'!A16</f>
        <v>0</v>
      </c>
      <c r="B19" s="100">
        <f>+B$6*'COSTO POR PRODUCTO'!$K$11</f>
        <v>0</v>
      </c>
      <c r="C19" s="100">
        <f>+IF(' P Y G'!C$6=0,0,C$6*B19/B$6)</f>
        <v>0</v>
      </c>
      <c r="D19" s="100">
        <f>+IF(' P Y G'!D$6=0,0,D$6*C19/C$6)</f>
        <v>0</v>
      </c>
      <c r="E19" s="100">
        <f>+IF(' P Y G'!E$6=0,0,E$6*D19/D$6)</f>
        <v>0</v>
      </c>
      <c r="F19" s="100">
        <f>+IF(' P Y G'!F$6=0,0,F$6*E19/E$6)</f>
        <v>0</v>
      </c>
    </row>
    <row r="20" spans="1:6" ht="18" x14ac:dyDescent="0.4">
      <c r="A20" s="205">
        <f>+'No. PRODUCTOS'!A17</f>
        <v>0</v>
      </c>
      <c r="B20" s="100">
        <f>+B$6*'COSTO POR PRODUCTO'!$L$11</f>
        <v>0</v>
      </c>
      <c r="C20" s="100">
        <f>+IF(' P Y G'!C$6=0,0,C$6*B20/B$6)</f>
        <v>0</v>
      </c>
      <c r="D20" s="100">
        <f>+IF(' P Y G'!D$6=0,0,D$6*C20/C$6)</f>
        <v>0</v>
      </c>
      <c r="E20" s="100">
        <f>+IF(' P Y G'!E$6=0,0,E$6*D20/D$6)</f>
        <v>0</v>
      </c>
      <c r="F20" s="100">
        <f>+IF(' P Y G'!F$6=0,0,F$6*E20/E$6)</f>
        <v>0</v>
      </c>
    </row>
    <row r="21" spans="1:6" ht="18" x14ac:dyDescent="0.4">
      <c r="A21" s="205">
        <f>+'No. PRODUCTOS'!A18</f>
        <v>0</v>
      </c>
      <c r="B21" s="100">
        <f>+B$6*'COSTO POR PRODUCTO'!$M$11</f>
        <v>0</v>
      </c>
      <c r="C21" s="100">
        <f>+IF(' P Y G'!C$6=0,0,C$6*B21/B$6)</f>
        <v>0</v>
      </c>
      <c r="D21" s="100">
        <f>+IF(' P Y G'!D$6=0,0,D$6*C21/C$6)</f>
        <v>0</v>
      </c>
      <c r="E21" s="100">
        <f>+IF(' P Y G'!E$6=0,0,E$6*D21/D$6)</f>
        <v>0</v>
      </c>
      <c r="F21" s="100">
        <f>+IF(' P Y G'!F$6=0,0,F$6*E21/E$6)</f>
        <v>0</v>
      </c>
    </row>
    <row r="22" spans="1:6" ht="18" x14ac:dyDescent="0.4">
      <c r="A22" s="205">
        <f>+'No. PRODUCTOS'!A19</f>
        <v>0</v>
      </c>
      <c r="B22" s="100">
        <f>+B$6*'COSTO POR PRODUCTO'!$N$11</f>
        <v>0</v>
      </c>
      <c r="C22" s="100">
        <f>+IF(' P Y G'!C$6=0,0,C$6*B22/B$6)</f>
        <v>0</v>
      </c>
      <c r="D22" s="100">
        <f>+IF(' P Y G'!D$6=0,0,D$6*C22/C$6)</f>
        <v>0</v>
      </c>
      <c r="E22" s="100">
        <f>+IF(' P Y G'!E$6=0,0,E$6*D22/D$6)</f>
        <v>0</v>
      </c>
      <c r="F22" s="100">
        <f>+IF(' P Y G'!F$6=0,0,F$6*E22/E$6)</f>
        <v>0</v>
      </c>
    </row>
    <row r="23" spans="1:6" ht="18" x14ac:dyDescent="0.4">
      <c r="A23" s="205">
        <f>+'No. PRODUCTOS'!A20</f>
        <v>0</v>
      </c>
      <c r="B23" s="100">
        <f>+B$6*'COSTO POR PRODUCTO'!$O$11</f>
        <v>0</v>
      </c>
      <c r="C23" s="100">
        <f>+IF(' P Y G'!C$6=0,0,C$6*B23/B$6)</f>
        <v>0</v>
      </c>
      <c r="D23" s="100">
        <f>+IF(' P Y G'!D$6=0,0,D$6*C23/C$6)</f>
        <v>0</v>
      </c>
      <c r="E23" s="100">
        <f>+IF(' P Y G'!E$6=0,0,E$6*D23/D$6)</f>
        <v>0</v>
      </c>
      <c r="F23" s="100">
        <f>+IF(' P Y G'!F$6=0,0,F$6*E23/E$6)</f>
        <v>0</v>
      </c>
    </row>
    <row r="24" spans="1:6" ht="18" x14ac:dyDescent="0.4">
      <c r="A24" s="205">
        <f>+'No. PRODUCTOS'!A21</f>
        <v>0</v>
      </c>
      <c r="B24" s="100">
        <f>+B$6*'COSTO POR PRODUCTO'!$P$11</f>
        <v>0</v>
      </c>
      <c r="C24" s="100">
        <f>+IF(' P Y G'!C$6=0,0,C$6*B24/B$6)</f>
        <v>0</v>
      </c>
      <c r="D24" s="100">
        <f>+IF(' P Y G'!D$6=0,0,D$6*C24/C$6)</f>
        <v>0</v>
      </c>
      <c r="E24" s="100">
        <f>+IF(' P Y G'!E$6=0,0,E$6*D24/D$6)</f>
        <v>0</v>
      </c>
      <c r="F24" s="100">
        <f>+IF(' P Y G'!F$6=0,0,F$6*E24/E$6)</f>
        <v>0</v>
      </c>
    </row>
    <row r="25" spans="1:6" ht="18" x14ac:dyDescent="0.4">
      <c r="A25" s="205">
        <f>+'No. PRODUCTOS'!A22</f>
        <v>0</v>
      </c>
      <c r="B25" s="100">
        <f>+B$6*'COSTO POR PRODUCTO'!$Q$11</f>
        <v>0</v>
      </c>
      <c r="C25" s="100">
        <f>+IF(' P Y G'!C$6=0,0,C$6*B25/B$6)</f>
        <v>0</v>
      </c>
      <c r="D25" s="100">
        <f>+IF(' P Y G'!D$6=0,0,D$6*C25/C$6)</f>
        <v>0</v>
      </c>
      <c r="E25" s="100">
        <f>+IF(' P Y G'!E$6=0,0,E$6*D25/D$6)</f>
        <v>0</v>
      </c>
      <c r="F25" s="100">
        <f>+IF(' P Y G'!F$6=0,0,F$6*E25/E$6)</f>
        <v>0</v>
      </c>
    </row>
    <row r="26" spans="1:6" ht="18" x14ac:dyDescent="0.4">
      <c r="A26" s="205">
        <f>+'No. PRODUCTOS'!A23</f>
        <v>0</v>
      </c>
      <c r="B26" s="100">
        <f>+B$6*'COSTO POR PRODUCTO'!$R$11</f>
        <v>0</v>
      </c>
      <c r="C26" s="100">
        <f>+IF(' P Y G'!C$6=0,0,C$6*B26/B$6)</f>
        <v>0</v>
      </c>
      <c r="D26" s="100">
        <f>+IF(' P Y G'!D$6=0,0,D$6*C26/C$6)</f>
        <v>0</v>
      </c>
      <c r="E26" s="100">
        <f>+IF(' P Y G'!E$6=0,0,E$6*D26/D$6)</f>
        <v>0</v>
      </c>
      <c r="F26" s="100">
        <f>+IF(' P Y G'!F$6=0,0,F$6*E26/E$6)</f>
        <v>0</v>
      </c>
    </row>
    <row r="27" spans="1:6" ht="18" x14ac:dyDescent="0.4">
      <c r="A27" s="205">
        <f>+'No. PRODUCTOS'!A24</f>
        <v>0</v>
      </c>
      <c r="B27" s="100">
        <f>+B$6*'COSTO POR PRODUCTO'!$S$11</f>
        <v>0</v>
      </c>
      <c r="C27" s="100">
        <f>+IF(' P Y G'!C$6=0,0,C$6*B27/B$6)</f>
        <v>0</v>
      </c>
      <c r="D27" s="100">
        <f>+IF(' P Y G'!D$6=0,0,D$6*C27/C$6)</f>
        <v>0</v>
      </c>
      <c r="E27" s="100">
        <f>+IF(' P Y G'!E$6=0,0,E$6*D27/D$6)</f>
        <v>0</v>
      </c>
      <c r="F27" s="100">
        <f>+IF(' P Y G'!F$6=0,0,F$6*E27/E$6)</f>
        <v>0</v>
      </c>
    </row>
    <row r="28" spans="1:6" ht="18" x14ac:dyDescent="0.4">
      <c r="A28" s="205">
        <f>+'No. PRODUCTOS'!A25</f>
        <v>0</v>
      </c>
      <c r="B28" s="100">
        <f>+B$6*'COSTO POR PRODUCTO'!$T$11</f>
        <v>0</v>
      </c>
      <c r="C28" s="100">
        <f>+IF(' P Y G'!C$6=0,0,C$6*B28/B$6)</f>
        <v>0</v>
      </c>
      <c r="D28" s="100">
        <f>+IF(' P Y G'!D$6=0,0,D$6*C28/C$6)</f>
        <v>0</v>
      </c>
      <c r="E28" s="100">
        <f>+IF(' P Y G'!E$6=0,0,E$6*D28/D$6)</f>
        <v>0</v>
      </c>
      <c r="F28" s="100">
        <f>+IF(' P Y G'!F$6=0,0,F$6*E28/E$6)</f>
        <v>0</v>
      </c>
    </row>
    <row r="29" spans="1:6" ht="18" x14ac:dyDescent="0.4">
      <c r="A29" s="205">
        <f>+'No. PRODUCTOS'!A26</f>
        <v>0</v>
      </c>
      <c r="B29" s="100">
        <f>+B$6*'COSTO POR PRODUCTO'!$U$11</f>
        <v>0</v>
      </c>
      <c r="C29" s="100">
        <f>+IF(' P Y G'!C$6=0,0,C$6*B29/B$6)</f>
        <v>0</v>
      </c>
      <c r="D29" s="100">
        <f>+IF(' P Y G'!D$6=0,0,D$6*C29/C$6)</f>
        <v>0</v>
      </c>
      <c r="E29" s="100">
        <f>+IF(' P Y G'!E$6=0,0,E$6*D29/D$6)</f>
        <v>0</v>
      </c>
      <c r="F29" s="100">
        <f>+IF(' P Y G'!F$6=0,0,F$6*E29/E$6)</f>
        <v>0</v>
      </c>
    </row>
    <row r="30" spans="1:6" ht="18" x14ac:dyDescent="0.4">
      <c r="A30" s="205">
        <f>+'No. PRODUCTOS'!A27</f>
        <v>0</v>
      </c>
      <c r="B30" s="100">
        <f>+B$6*'COSTO POR PRODUCTO'!$V$11</f>
        <v>0</v>
      </c>
      <c r="C30" s="100">
        <f>+IF(' P Y G'!C$6=0,0,C$6*B30/B$6)</f>
        <v>0</v>
      </c>
      <c r="D30" s="100">
        <f>+IF(' P Y G'!D$6=0,0,D$6*C30/C$6)</f>
        <v>0</v>
      </c>
      <c r="E30" s="100">
        <f>+IF(' P Y G'!E$6=0,0,E$6*D30/D$6)</f>
        <v>0</v>
      </c>
      <c r="F30" s="100">
        <f>+IF(' P Y G'!F$6=0,0,F$6*E30/E$6)</f>
        <v>0</v>
      </c>
    </row>
    <row r="31" spans="1:6" ht="18" x14ac:dyDescent="0.4">
      <c r="A31" s="205">
        <f>+'No. PRODUCTOS'!A28</f>
        <v>0</v>
      </c>
      <c r="B31" s="100">
        <f>+B$6*'COSTO POR PRODUCTO'!$W$11</f>
        <v>0</v>
      </c>
      <c r="C31" s="100">
        <f>+IF(' P Y G'!C$6=0,0,C$6*B31/B$6)</f>
        <v>0</v>
      </c>
      <c r="D31" s="100">
        <f>+IF(' P Y G'!D$6=0,0,D$6*C31/C$6)</f>
        <v>0</v>
      </c>
      <c r="E31" s="100">
        <f>+IF(' P Y G'!E$6=0,0,E$6*D31/D$6)</f>
        <v>0</v>
      </c>
      <c r="F31" s="100">
        <f>+IF(' P Y G'!F$6=0,0,F$6*E31/E$6)</f>
        <v>0</v>
      </c>
    </row>
    <row r="32" spans="1:6" ht="18" x14ac:dyDescent="0.4">
      <c r="A32" s="205">
        <f>+'No. PRODUCTOS'!A29</f>
        <v>0</v>
      </c>
      <c r="B32" s="100">
        <f>+B$6*'COSTO POR PRODUCTO'!$X$11</f>
        <v>0</v>
      </c>
      <c r="C32" s="100">
        <f>+IF(' P Y G'!C$6=0,0,C$6*B32/B$6)</f>
        <v>0</v>
      </c>
      <c r="D32" s="100">
        <f>+IF(' P Y G'!D$6=0,0,D$6*C32/C$6)</f>
        <v>0</v>
      </c>
      <c r="E32" s="100">
        <f>+IF(' P Y G'!E$6=0,0,E$6*D32/D$6)</f>
        <v>0</v>
      </c>
      <c r="F32" s="100">
        <f>+IF(' P Y G'!F$6=0,0,F$6*E32/E$6)</f>
        <v>0</v>
      </c>
    </row>
    <row r="33" spans="1:6" ht="18" x14ac:dyDescent="0.4">
      <c r="A33" s="205">
        <f>+'No. PRODUCTOS'!A30</f>
        <v>0</v>
      </c>
      <c r="B33" s="100">
        <f>+B$6*'COSTO POR PRODUCTO'!$Y$11</f>
        <v>0</v>
      </c>
      <c r="C33" s="100">
        <f>+IF(' P Y G'!C$6=0,0,C$6*B33/B$6)</f>
        <v>0</v>
      </c>
      <c r="D33" s="100">
        <f>+IF(' P Y G'!D$6=0,0,D$6*C33/C$6)</f>
        <v>0</v>
      </c>
      <c r="E33" s="100">
        <f>+IF(' P Y G'!E$6=0,0,E$6*D33/D$6)</f>
        <v>0</v>
      </c>
      <c r="F33" s="100">
        <f>+IF(' P Y G'!F$6=0,0,F$6*E33/E$6)</f>
        <v>0</v>
      </c>
    </row>
    <row r="34" spans="1:6" ht="18" x14ac:dyDescent="0.4">
      <c r="A34" s="205">
        <f>+'No. PRODUCTOS'!A31</f>
        <v>0</v>
      </c>
      <c r="B34" s="100">
        <f>+B$6*'COSTO POR PRODUCTO'!$Z$11</f>
        <v>0</v>
      </c>
      <c r="C34" s="100">
        <f>+IF(' P Y G'!C$6=0,0,C$6*B34/B$6)</f>
        <v>0</v>
      </c>
      <c r="D34" s="100">
        <f>+IF(' P Y G'!D$6=0,0,D$6*C34/C$6)</f>
        <v>0</v>
      </c>
      <c r="E34" s="100">
        <f>+IF(' P Y G'!E$6=0,0,E$6*D34/D$6)</f>
        <v>0</v>
      </c>
      <c r="F34" s="100">
        <f>+IF(' P Y G'!F$6=0,0,F$6*E34/E$6)</f>
        <v>0</v>
      </c>
    </row>
    <row r="35" spans="1:6" ht="18" x14ac:dyDescent="0.4">
      <c r="A35" s="205">
        <f>+'No. PRODUCTOS'!A32</f>
        <v>0</v>
      </c>
      <c r="B35" s="100">
        <f>+B$6*'COSTO POR PRODUCTO'!$AA$11</f>
        <v>0</v>
      </c>
      <c r="C35" s="100">
        <f>+IF(' P Y G'!C$6=0,0,C$6*B35/B$6)</f>
        <v>0</v>
      </c>
      <c r="D35" s="100">
        <f>+IF(' P Y G'!D$6=0,0,D$6*C35/C$6)</f>
        <v>0</v>
      </c>
      <c r="E35" s="100">
        <f>+IF(' P Y G'!E$6=0,0,E$6*D35/D$6)</f>
        <v>0</v>
      </c>
      <c r="F35" s="100">
        <f>+IF(' P Y G'!F$6=0,0,F$6*E35/E$6)</f>
        <v>0</v>
      </c>
    </row>
    <row r="36" spans="1:6" ht="18" x14ac:dyDescent="0.4">
      <c r="A36" s="205">
        <f>+'No. PRODUCTOS'!A33</f>
        <v>0</v>
      </c>
      <c r="B36" s="100">
        <f>+B$6*'COSTO POR PRODUCTO'!$AB$11</f>
        <v>0</v>
      </c>
      <c r="C36" s="100">
        <f>+IF(' P Y G'!C$6=0,0,C$6*B36/B$6)</f>
        <v>0</v>
      </c>
      <c r="D36" s="100">
        <f>+IF(' P Y G'!D$6=0,0,D$6*C36/C$6)</f>
        <v>0</v>
      </c>
      <c r="E36" s="100">
        <f>+IF(' P Y G'!E$6=0,0,E$6*D36/D$6)</f>
        <v>0</v>
      </c>
      <c r="F36" s="100">
        <f>+IF(' P Y G'!F$6=0,0,F$6*E36/E$6)</f>
        <v>0</v>
      </c>
    </row>
    <row r="37" spans="1:6" ht="18" x14ac:dyDescent="0.4">
      <c r="A37" s="205">
        <f>+'No. PRODUCTOS'!A34</f>
        <v>0</v>
      </c>
      <c r="B37" s="100">
        <f>+B$6*'COSTO POR PRODUCTO'!$AC$11</f>
        <v>0</v>
      </c>
      <c r="C37" s="100">
        <f>+IF(' P Y G'!C$6=0,0,C$6*B37/B$6)</f>
        <v>0</v>
      </c>
      <c r="D37" s="100">
        <f>+IF(' P Y G'!D$6=0,0,D$6*C37/C$6)</f>
        <v>0</v>
      </c>
      <c r="E37" s="100">
        <f>+IF(' P Y G'!E$6=0,0,E$6*D37/D$6)</f>
        <v>0</v>
      </c>
      <c r="F37" s="100">
        <f>+IF(' P Y G'!F$6=0,0,F$6*E37/E$6)</f>
        <v>0</v>
      </c>
    </row>
    <row r="38" spans="1:6" ht="18" x14ac:dyDescent="0.4">
      <c r="A38" s="205">
        <f>+'No. PRODUCTOS'!A35</f>
        <v>0</v>
      </c>
      <c r="B38" s="100">
        <f>+B$6*'COSTO POR PRODUCTO'!$AD$11</f>
        <v>0</v>
      </c>
      <c r="C38" s="100">
        <f>+IF(' P Y G'!C$6=0,0,C$6*B38/B$6)</f>
        <v>0</v>
      </c>
      <c r="D38" s="100">
        <f>+IF(' P Y G'!D$6=0,0,D$6*C38/C$6)</f>
        <v>0</v>
      </c>
      <c r="E38" s="100">
        <f>+IF(' P Y G'!E$6=0,0,E$6*D38/D$6)</f>
        <v>0</v>
      </c>
      <c r="F38" s="100">
        <f>+IF(' P Y G'!F$6=0,0,F$6*E38/E$6)</f>
        <v>0</v>
      </c>
    </row>
    <row r="39" spans="1:6" ht="18" x14ac:dyDescent="0.4">
      <c r="A39" s="205">
        <f>+'No. PRODUCTOS'!A36</f>
        <v>0</v>
      </c>
      <c r="B39" s="100">
        <f>+B$6*'COSTO POR PRODUCTO'!$AE$11</f>
        <v>0</v>
      </c>
      <c r="C39" s="100">
        <f>+IF(' P Y G'!C$6=0,0,C$6*B39/B$6)</f>
        <v>0</v>
      </c>
      <c r="D39" s="100">
        <f>+IF(' P Y G'!D$6=0,0,D$6*C39/C$6)</f>
        <v>0</v>
      </c>
      <c r="E39" s="100">
        <f>+IF(' P Y G'!E$6=0,0,E$6*D39/D$6)</f>
        <v>0</v>
      </c>
      <c r="F39" s="100">
        <f>+IF(' P Y G'!F$6=0,0,F$6*E39/E$6)</f>
        <v>0</v>
      </c>
    </row>
    <row r="40" spans="1:6" ht="15.5" x14ac:dyDescent="0.35">
      <c r="A40" s="51"/>
      <c r="B40" s="100"/>
      <c r="C40" s="100"/>
      <c r="D40" s="100"/>
      <c r="E40" s="100"/>
      <c r="F40" s="100"/>
    </row>
    <row r="41" spans="1:6" ht="15.5" x14ac:dyDescent="0.35">
      <c r="A41" s="51"/>
      <c r="B41" s="100"/>
      <c r="C41" s="100"/>
      <c r="D41" s="100"/>
      <c r="E41" s="100"/>
      <c r="F41" s="100"/>
    </row>
    <row r="42" spans="1:6" s="146" customFormat="1" ht="15.5" x14ac:dyDescent="0.35">
      <c r="A42" s="34" t="s">
        <v>222</v>
      </c>
      <c r="B42" s="20">
        <f>SUM(B10:B41)</f>
        <v>182655231.2820248</v>
      </c>
      <c r="C42" s="20">
        <f>SUM(C10:C41)</f>
        <v>181108953.60970318</v>
      </c>
      <c r="D42" s="20">
        <f>SUM(D10:D41)</f>
        <v>179498032.75044703</v>
      </c>
      <c r="E42" s="20">
        <f>SUM(E10:E41)</f>
        <v>177770337.77185789</v>
      </c>
      <c r="F42" s="20">
        <f>SUM(F10:F41)</f>
        <v>175849154.45068038</v>
      </c>
    </row>
    <row r="43" spans="1:6" ht="15.5" x14ac:dyDescent="0.35">
      <c r="A43" s="51"/>
      <c r="B43" s="100"/>
      <c r="C43" s="100"/>
      <c r="D43" s="100"/>
      <c r="E43" s="100"/>
      <c r="F43" s="100"/>
    </row>
    <row r="44" spans="1:6" ht="15.5" x14ac:dyDescent="0.35">
      <c r="A44" s="34" t="s">
        <v>256</v>
      </c>
      <c r="B44" s="100"/>
      <c r="C44" s="100"/>
      <c r="D44" s="100"/>
      <c r="E44" s="100"/>
      <c r="F44" s="100"/>
    </row>
    <row r="45" spans="1:6" ht="18" x14ac:dyDescent="0.4">
      <c r="A45" s="205" t="str">
        <f>+A10</f>
        <v>Tratamientos faciales</v>
      </c>
      <c r="B45" s="212">
        <f>+IF(B10=0,0,ROUND((B10/'COSTO POR PRODUCTO'!$B$8),0))</f>
        <v>1038</v>
      </c>
      <c r="C45" s="212">
        <f>+IF(C10=0,0,ROUND((C10/'COSTO POR PRODUCTO'!$B$24),0))</f>
        <v>1029</v>
      </c>
      <c r="D45" s="212">
        <f>+IF(D10=0,0,ROUND((D10/'COSTO POR PRODUCTO'!$B$40),0))</f>
        <v>1020</v>
      </c>
      <c r="E45" s="212">
        <f>+IF(E10=0,0,ROUND((E10/'COSTO POR PRODUCTO'!$B$56),0))</f>
        <v>1010</v>
      </c>
      <c r="F45" s="212">
        <f>+IF(F10=0,0,ROUND((F10/'COSTO POR PRODUCTO'!$B$72),0))</f>
        <v>999</v>
      </c>
    </row>
    <row r="46" spans="1:6" ht="18" x14ac:dyDescent="0.4">
      <c r="A46" s="205" t="str">
        <f t="shared" ref="A46:A74" si="0">+A11</f>
        <v>Tratamientos corporales</v>
      </c>
      <c r="B46" s="212">
        <f>+IF(B11=0,0,ROUND((B11/'COSTO POR PRODUCTO'!$C$8),0))</f>
        <v>1245</v>
      </c>
      <c r="C46" s="212">
        <f>+IF(C11=0,0,ROUND((C11/'COSTO POR PRODUCTO'!$C$24),0))</f>
        <v>1235</v>
      </c>
      <c r="D46" s="212">
        <f>+IF(D11=0,0,ROUND((D11/'COSTO POR PRODUCTO'!$C$40),0))</f>
        <v>1224</v>
      </c>
      <c r="E46" s="212">
        <f>+IF(E11=0,0,ROUND((E11/'COSTO POR PRODUCTO'!$C$56),0))</f>
        <v>1212</v>
      </c>
      <c r="F46" s="212">
        <f>+IF(F11=0,0,ROUND((F11/'COSTO POR PRODUCTO'!$C$72),0))</f>
        <v>1199</v>
      </c>
    </row>
    <row r="47" spans="1:6" ht="18" x14ac:dyDescent="0.4">
      <c r="A47" s="205" t="str">
        <f t="shared" si="0"/>
        <v>SPA</v>
      </c>
      <c r="B47" s="212">
        <f>+IF(B12=0,0,ROUND((B12/'COSTO POR PRODUCTO'!$D$8),0))</f>
        <v>1661</v>
      </c>
      <c r="C47" s="212">
        <f>+IF(C12=0,0,ROUND((C12/'COSTO POR PRODUCTO'!$D$24),0))</f>
        <v>1646</v>
      </c>
      <c r="D47" s="212">
        <f>+IF(D12=0,0,ROUND((D12/'COSTO POR PRODUCTO'!$D$40),0))</f>
        <v>1632</v>
      </c>
      <c r="E47" s="212">
        <f>+IF(E12=0,0,ROUND((E12/'COSTO POR PRODUCTO'!$D$56),0))</f>
        <v>1616</v>
      </c>
      <c r="F47" s="212">
        <f>+IF(F12=0,0,ROUND((F12/'COSTO POR PRODUCTO'!$D$72),0))</f>
        <v>1599</v>
      </c>
    </row>
    <row r="48" spans="1:6" ht="18" x14ac:dyDescent="0.4">
      <c r="A48" s="205">
        <f t="shared" si="0"/>
        <v>0</v>
      </c>
      <c r="B48" s="212">
        <f>+IF(B13=0,0,ROUND((B13/'COSTO POR PRODUCTO'!$E$8),0))</f>
        <v>0</v>
      </c>
      <c r="C48" s="212">
        <f>+IF(C13=0,0,ROUND((C13/'COSTO POR PRODUCTO'!$E$24),0))</f>
        <v>0</v>
      </c>
      <c r="D48" s="212">
        <f>+IF(D13=0,0,ROUND((D13/'COSTO POR PRODUCTO'!$E$40),0))</f>
        <v>0</v>
      </c>
      <c r="E48" s="212">
        <f>+IF(E13=0,0,ROUND((E13/'COSTO POR PRODUCTO'!$E$56),0))</f>
        <v>0</v>
      </c>
      <c r="F48" s="212">
        <f>+IF(F13=0,0,ROUND((F13/'COSTO POR PRODUCTO'!$E$72),0))</f>
        <v>0</v>
      </c>
    </row>
    <row r="49" spans="1:6" ht="18" x14ac:dyDescent="0.4">
      <c r="A49" s="205">
        <f t="shared" si="0"/>
        <v>0</v>
      </c>
      <c r="B49" s="212">
        <f>+IF(B14=0,0,ROUND((B14/'COSTO POR PRODUCTO'!$F$8),0))</f>
        <v>0</v>
      </c>
      <c r="C49" s="212">
        <f>+IF(C14=0,0,ROUND((C14/'COSTO POR PRODUCTO'!$F$24),0))</f>
        <v>0</v>
      </c>
      <c r="D49" s="212">
        <f>+IF(D14=0,0,ROUND((D14/'COSTO POR PRODUCTO'!$F$40),0))</f>
        <v>0</v>
      </c>
      <c r="E49" s="212">
        <f>+IF(E14=0,0,ROUND((E14/'COSTO POR PRODUCTO'!$F$56),0))</f>
        <v>0</v>
      </c>
      <c r="F49" s="212">
        <f>+IF(F14=0,0,ROUND((F14/'COSTO POR PRODUCTO'!$F$72),0))</f>
        <v>0</v>
      </c>
    </row>
    <row r="50" spans="1:6" ht="18" x14ac:dyDescent="0.4">
      <c r="A50" s="205">
        <f t="shared" si="0"/>
        <v>0</v>
      </c>
      <c r="B50" s="212">
        <f>+IF(B15=0,0,ROUND((B15/'COSTO POR PRODUCTO'!$G$8),0))</f>
        <v>0</v>
      </c>
      <c r="C50" s="212">
        <f>+IF(C15=0,0,ROUND((C15/'COSTO POR PRODUCTO'!$G$24),0))</f>
        <v>0</v>
      </c>
      <c r="D50" s="212">
        <f>+IF(D15=0,0,ROUND((D15/'COSTO POR PRODUCTO'!$G$40),0))</f>
        <v>0</v>
      </c>
      <c r="E50" s="212">
        <f>+IF(E15=0,0,ROUND((E15/'COSTO POR PRODUCTO'!$G$56),0))</f>
        <v>0</v>
      </c>
      <c r="F50" s="212">
        <f>+IF(F15=0,0,ROUND((F15/'COSTO POR PRODUCTO'!$G$72),0))</f>
        <v>0</v>
      </c>
    </row>
    <row r="51" spans="1:6" ht="18" x14ac:dyDescent="0.4">
      <c r="A51" s="205">
        <f t="shared" si="0"/>
        <v>0</v>
      </c>
      <c r="B51" s="212">
        <f>+IF(B16=0,0,ROUND((B16/'COSTO POR PRODUCTO'!$H$8),0))</f>
        <v>0</v>
      </c>
      <c r="C51" s="212">
        <f>+IF(C16=0,0,ROUND((C16/'COSTO POR PRODUCTO'!$H$24),0))</f>
        <v>0</v>
      </c>
      <c r="D51" s="212">
        <f>+IF(D16=0,0,ROUND((D16/'COSTO POR PRODUCTO'!$H$40),0))</f>
        <v>0</v>
      </c>
      <c r="E51" s="212">
        <f>+IF(E16=0,0,ROUND((E16/'COSTO POR PRODUCTO'!$H$56),0))</f>
        <v>0</v>
      </c>
      <c r="F51" s="212">
        <f>+IF(F16=0,0,ROUND((F16/'COSTO POR PRODUCTO'!$H$72),0))</f>
        <v>0</v>
      </c>
    </row>
    <row r="52" spans="1:6" ht="18" x14ac:dyDescent="0.4">
      <c r="A52" s="205">
        <f t="shared" si="0"/>
        <v>0</v>
      </c>
      <c r="B52" s="212">
        <f>+IF(B17=0,0,ROUND((B17/'COSTO POR PRODUCTO'!$I$8),0))</f>
        <v>0</v>
      </c>
      <c r="C52" s="212">
        <f>+IF(C17=0,0,ROUND((C17/'COSTO POR PRODUCTO'!$I$24),0))</f>
        <v>0</v>
      </c>
      <c r="D52" s="212">
        <f>+IF(D17=0,0,ROUND((D17/'COSTO POR PRODUCTO'!$I$40),0))</f>
        <v>0</v>
      </c>
      <c r="E52" s="212">
        <f>+IF(E17=0,0,ROUND((E17/'COSTO POR PRODUCTO'!$I$56),0))</f>
        <v>0</v>
      </c>
      <c r="F52" s="212">
        <f>+IF(F17=0,0,ROUND((F17/'COSTO POR PRODUCTO'!$I$72),0))</f>
        <v>0</v>
      </c>
    </row>
    <row r="53" spans="1:6" ht="18" x14ac:dyDescent="0.4">
      <c r="A53" s="205">
        <f t="shared" si="0"/>
        <v>0</v>
      </c>
      <c r="B53" s="212">
        <f>+IF(B18=0,0,ROUND((B18/'COSTO POR PRODUCTO'!$J$8),0))</f>
        <v>0</v>
      </c>
      <c r="C53" s="212">
        <f>+IF(C18=0,0,ROUND((C18/'COSTO POR PRODUCTO'!$J$24),0))</f>
        <v>0</v>
      </c>
      <c r="D53" s="212">
        <f>+IF(D18=0,0,ROUND((D18/'COSTO POR PRODUCTO'!$J$40),0))</f>
        <v>0</v>
      </c>
      <c r="E53" s="212">
        <f>+IF(E18=0,0,ROUND((E18/'COSTO POR PRODUCTO'!$J$56),0))</f>
        <v>0</v>
      </c>
      <c r="F53" s="212">
        <f>+IF(F18=0,0,ROUND((F18/'COSTO POR PRODUCTO'!$J$72),0))</f>
        <v>0</v>
      </c>
    </row>
    <row r="54" spans="1:6" ht="18" x14ac:dyDescent="0.4">
      <c r="A54" s="205">
        <f t="shared" si="0"/>
        <v>0</v>
      </c>
      <c r="B54" s="212">
        <f>+IF(B19=0,0,ROUND((B19/'COSTO POR PRODUCTO'!$K$8),0))</f>
        <v>0</v>
      </c>
      <c r="C54" s="212">
        <f>+IF(C19=0,0,ROUND((C19/'COSTO POR PRODUCTO'!$K$24),0))</f>
        <v>0</v>
      </c>
      <c r="D54" s="212">
        <f>+IF(D19=0,0,ROUND((D19/'COSTO POR PRODUCTO'!$K$40),0))</f>
        <v>0</v>
      </c>
      <c r="E54" s="212">
        <f>+IF(E19=0,0,ROUND((E19/'COSTO POR PRODUCTO'!$K$56),0))</f>
        <v>0</v>
      </c>
      <c r="F54" s="212">
        <f>+IF(F19=0,0,ROUND((F19/'COSTO POR PRODUCTO'!$K$72),0))</f>
        <v>0</v>
      </c>
    </row>
    <row r="55" spans="1:6" ht="18" x14ac:dyDescent="0.4">
      <c r="A55" s="205">
        <f t="shared" si="0"/>
        <v>0</v>
      </c>
      <c r="B55" s="212">
        <f>+IF(B20=0,0,ROUND((B20/'COSTO POR PRODUCTO'!$L$8),0))</f>
        <v>0</v>
      </c>
      <c r="C55" s="212">
        <f>+IF(C20=0,0,ROUND((C20/'COSTO POR PRODUCTO'!$L$24),0))</f>
        <v>0</v>
      </c>
      <c r="D55" s="212">
        <f>+IF(D20=0,0,ROUND((D20/'COSTO POR PRODUCTO'!$L$40),0))</f>
        <v>0</v>
      </c>
      <c r="E55" s="212">
        <f>+IF(E20=0,0,ROUND((E20/'COSTO POR PRODUCTO'!$L$56),0))</f>
        <v>0</v>
      </c>
      <c r="F55" s="212">
        <f>+IF(F20=0,0,ROUND((F20/'COSTO POR PRODUCTO'!$L$72),0))</f>
        <v>0</v>
      </c>
    </row>
    <row r="56" spans="1:6" ht="18" x14ac:dyDescent="0.4">
      <c r="A56" s="205">
        <f t="shared" si="0"/>
        <v>0</v>
      </c>
      <c r="B56" s="212">
        <f>+IF(B21=0,0,ROUND((B21/'COSTO POR PRODUCTO'!$M$8),0))</f>
        <v>0</v>
      </c>
      <c r="C56" s="212">
        <f>+IF(C21=0,0,ROUND((C21/'COSTO POR PRODUCTO'!$M$24),0))</f>
        <v>0</v>
      </c>
      <c r="D56" s="212">
        <f>+IF(D21=0,0,ROUND((D21/'COSTO POR PRODUCTO'!$M$40),0))</f>
        <v>0</v>
      </c>
      <c r="E56" s="212">
        <f>+IF(E21=0,0,ROUND((E21/'COSTO POR PRODUCTO'!$M$56),0))</f>
        <v>0</v>
      </c>
      <c r="F56" s="212">
        <f>+IF(F21=0,0,ROUND((F21/'COSTO POR PRODUCTO'!$M$72),0))</f>
        <v>0</v>
      </c>
    </row>
    <row r="57" spans="1:6" ht="18" x14ac:dyDescent="0.4">
      <c r="A57" s="205">
        <f t="shared" si="0"/>
        <v>0</v>
      </c>
      <c r="B57" s="212">
        <f>+IF(B22=0,0,ROUND((B22/'COSTO POR PRODUCTO'!$N$8),0))</f>
        <v>0</v>
      </c>
      <c r="C57" s="212">
        <f>+IF(C22=0,0,ROUND((C22/'COSTO POR PRODUCTO'!$N$24),0))</f>
        <v>0</v>
      </c>
      <c r="D57" s="212">
        <f>+IF(D22=0,0,ROUND((D22/'COSTO POR PRODUCTO'!$N$40),0))</f>
        <v>0</v>
      </c>
      <c r="E57" s="212">
        <f>+IF(E22=0,0,ROUND((E22/'COSTO POR PRODUCTO'!$N$56),0))</f>
        <v>0</v>
      </c>
      <c r="F57" s="212">
        <f>+IF(F22=0,0,ROUND((F22/'COSTO POR PRODUCTO'!$N$72),0))</f>
        <v>0</v>
      </c>
    </row>
    <row r="58" spans="1:6" ht="18" x14ac:dyDescent="0.4">
      <c r="A58" s="205">
        <f t="shared" si="0"/>
        <v>0</v>
      </c>
      <c r="B58" s="212">
        <f>+IF(B23=0,0,ROUND((B23/'COSTO POR PRODUCTO'!$O$8),0))</f>
        <v>0</v>
      </c>
      <c r="C58" s="212">
        <f>+IF(C23=0,0,ROUND((C23/'COSTO POR PRODUCTO'!$O$24),0))</f>
        <v>0</v>
      </c>
      <c r="D58" s="212">
        <f>+IF(D23=0,0,ROUND((D23/'COSTO POR PRODUCTO'!$O$40),0))</f>
        <v>0</v>
      </c>
      <c r="E58" s="212">
        <f>+IF(E23=0,0,ROUND((E23/'COSTO POR PRODUCTO'!$O$56),0))</f>
        <v>0</v>
      </c>
      <c r="F58" s="212">
        <f>+IF(F23=0,0,ROUND((F23/'COSTO POR PRODUCTO'!$O$72),0))</f>
        <v>0</v>
      </c>
    </row>
    <row r="59" spans="1:6" ht="18" x14ac:dyDescent="0.4">
      <c r="A59" s="205">
        <f t="shared" si="0"/>
        <v>0</v>
      </c>
      <c r="B59" s="212">
        <f>+IF(B24=0,0,ROUND((B24/'COSTO POR PRODUCTO'!$P$8),0))</f>
        <v>0</v>
      </c>
      <c r="C59" s="212">
        <f>+IF(C24=0,0,ROUND((C24/'COSTO POR PRODUCTO'!$P$24),0))</f>
        <v>0</v>
      </c>
      <c r="D59" s="212">
        <f>+IF(D24=0,0,ROUND((D24/'COSTO POR PRODUCTO'!$P$40),0))</f>
        <v>0</v>
      </c>
      <c r="E59" s="212">
        <f>+IF(E24=0,0,ROUND((E24/'COSTO POR PRODUCTO'!$P$56),0))</f>
        <v>0</v>
      </c>
      <c r="F59" s="212">
        <f>+IF(F24=0,0,ROUND((F24/'COSTO POR PRODUCTO'!$P$72),0))</f>
        <v>0</v>
      </c>
    </row>
    <row r="60" spans="1:6" ht="18" x14ac:dyDescent="0.4">
      <c r="A60" s="205">
        <f t="shared" si="0"/>
        <v>0</v>
      </c>
      <c r="B60" s="212">
        <f>+IF(B25=0,0,ROUND((B25/'COSTO POR PRODUCTO'!$Q$8),0))</f>
        <v>0</v>
      </c>
      <c r="C60" s="212">
        <f>+IF(C25=0,0,ROUND((C25/'COSTO POR PRODUCTO'!$Q$24),0))</f>
        <v>0</v>
      </c>
      <c r="D60" s="212">
        <f>+IF(D25=0,0,ROUND((D25/'COSTO POR PRODUCTO'!$Q$40),0))</f>
        <v>0</v>
      </c>
      <c r="E60" s="212">
        <f>+IF(E25=0,0,ROUND((E25/'COSTO POR PRODUCTO'!$Q$56),0))</f>
        <v>0</v>
      </c>
      <c r="F60" s="212">
        <f>+IF(F25=0,0,ROUND((F25/'COSTO POR PRODUCTO'!$Q$72),0))</f>
        <v>0</v>
      </c>
    </row>
    <row r="61" spans="1:6" ht="18" x14ac:dyDescent="0.4">
      <c r="A61" s="205">
        <f t="shared" si="0"/>
        <v>0</v>
      </c>
      <c r="B61" s="212">
        <f>+IF(B26=0,0,ROUND((B26/'COSTO POR PRODUCTO'!$R$8),0))</f>
        <v>0</v>
      </c>
      <c r="C61" s="212">
        <f>+IF(C26=0,0,ROUND((C26/'COSTO POR PRODUCTO'!$R$24),0))</f>
        <v>0</v>
      </c>
      <c r="D61" s="212">
        <f>+IF(D26=0,0,ROUND((D26/'COSTO POR PRODUCTO'!$R$40),0))</f>
        <v>0</v>
      </c>
      <c r="E61" s="212">
        <f>+IF(E26=0,0,ROUND((E26/'COSTO POR PRODUCTO'!$R$56),0))</f>
        <v>0</v>
      </c>
      <c r="F61" s="212">
        <f>+IF(F26=0,0,ROUND((F26/'COSTO POR PRODUCTO'!$R$72),0))</f>
        <v>0</v>
      </c>
    </row>
    <row r="62" spans="1:6" ht="18" x14ac:dyDescent="0.4">
      <c r="A62" s="205">
        <f t="shared" si="0"/>
        <v>0</v>
      </c>
      <c r="B62" s="212">
        <f>+IF(B27=0,0,ROUND((B27/'COSTO POR PRODUCTO'!$S$8),0))</f>
        <v>0</v>
      </c>
      <c r="C62" s="212">
        <f>+IF(C27=0,0,ROUND((C27/'COSTO POR PRODUCTO'!$S$24),0))</f>
        <v>0</v>
      </c>
      <c r="D62" s="212">
        <f>+IF(D27=0,0,ROUND((D27/'COSTO POR PRODUCTO'!$S$40),0))</f>
        <v>0</v>
      </c>
      <c r="E62" s="212">
        <f>+IF(E27=0,0,ROUND((E27/'COSTO POR PRODUCTO'!$S$56),0))</f>
        <v>0</v>
      </c>
      <c r="F62" s="212">
        <f>+IF(F27=0,0,ROUND((F27/'COSTO POR PRODUCTO'!$S$72),0))</f>
        <v>0</v>
      </c>
    </row>
    <row r="63" spans="1:6" ht="18" x14ac:dyDescent="0.4">
      <c r="A63" s="205">
        <f t="shared" si="0"/>
        <v>0</v>
      </c>
      <c r="B63" s="212">
        <f>+IF(B28=0,0,ROUND((B28/'COSTO POR PRODUCTO'!$T$8),0))</f>
        <v>0</v>
      </c>
      <c r="C63" s="212">
        <f>+IF(C28=0,0,ROUND((C28/'COSTO POR PRODUCTO'!$T$24),0))</f>
        <v>0</v>
      </c>
      <c r="D63" s="212">
        <f>+IF(D28=0,0,ROUND((D28/'COSTO POR PRODUCTO'!$T$40),0))</f>
        <v>0</v>
      </c>
      <c r="E63" s="212">
        <f>+IF(E28=0,0,ROUND((E28/'COSTO POR PRODUCTO'!$T$56),0))</f>
        <v>0</v>
      </c>
      <c r="F63" s="212">
        <f>+IF(F28=0,0,ROUND((F28/'COSTO POR PRODUCTO'!$T$72),0))</f>
        <v>0</v>
      </c>
    </row>
    <row r="64" spans="1:6" ht="18" x14ac:dyDescent="0.4">
      <c r="A64" s="205">
        <f t="shared" si="0"/>
        <v>0</v>
      </c>
      <c r="B64" s="212">
        <f>+IF(B29=0,0,ROUND((B29/'COSTO POR PRODUCTO'!$U$8),0))</f>
        <v>0</v>
      </c>
      <c r="C64" s="212">
        <f>+IF(C29=0,0,ROUND((C29/'COSTO POR PRODUCTO'!$U$24),0))</f>
        <v>0</v>
      </c>
      <c r="D64" s="212">
        <f>+IF(D29=0,0,ROUND((D29/'COSTO POR PRODUCTO'!$U$40),0))</f>
        <v>0</v>
      </c>
      <c r="E64" s="212">
        <f>+IF(E29=0,0,ROUND((E29/'COSTO POR PRODUCTO'!$U$56),0))</f>
        <v>0</v>
      </c>
      <c r="F64" s="212">
        <f>+IF(F29=0,0,ROUND((F29/'COSTO POR PRODUCTO'!$U$72),0))</f>
        <v>0</v>
      </c>
    </row>
    <row r="65" spans="1:6" ht="18" x14ac:dyDescent="0.4">
      <c r="A65" s="205">
        <f t="shared" si="0"/>
        <v>0</v>
      </c>
      <c r="B65" s="212">
        <f>+IF(B30=0,0,ROUND((B30/'COSTO POR PRODUCTO'!$V$8),0))</f>
        <v>0</v>
      </c>
      <c r="C65" s="212">
        <f>+IF(C30=0,0,ROUND((C30/'COSTO POR PRODUCTO'!$V$24),0))</f>
        <v>0</v>
      </c>
      <c r="D65" s="212">
        <f>+IF(D30=0,0,ROUND((D30/'COSTO POR PRODUCTO'!$V$40),0))</f>
        <v>0</v>
      </c>
      <c r="E65" s="212">
        <f>+IF(E30=0,0,ROUND((E30/'COSTO POR PRODUCTO'!$V$56),0))</f>
        <v>0</v>
      </c>
      <c r="F65" s="212">
        <f>+IF(F30=0,0,ROUND((F30/'COSTO POR PRODUCTO'!$V$72),0))</f>
        <v>0</v>
      </c>
    </row>
    <row r="66" spans="1:6" ht="18" x14ac:dyDescent="0.4">
      <c r="A66" s="205">
        <f t="shared" si="0"/>
        <v>0</v>
      </c>
      <c r="B66" s="212">
        <f>+IF(B31=0,0,ROUND((B31/'COSTO POR PRODUCTO'!$W$8),0))</f>
        <v>0</v>
      </c>
      <c r="C66" s="212">
        <f>+IF(C31=0,0,ROUND((C31/'COSTO POR PRODUCTO'!$W$24),0))</f>
        <v>0</v>
      </c>
      <c r="D66" s="212">
        <f>+IF(D31=0,0,ROUND((D31/'COSTO POR PRODUCTO'!$W$40),0))</f>
        <v>0</v>
      </c>
      <c r="E66" s="212">
        <f>+IF(E31=0,0,ROUND((E31/'COSTO POR PRODUCTO'!$W$56),0))</f>
        <v>0</v>
      </c>
      <c r="F66" s="212">
        <f>+IF(F31=0,0,ROUND((F31/'COSTO POR PRODUCTO'!$W$72),0))</f>
        <v>0</v>
      </c>
    </row>
    <row r="67" spans="1:6" ht="18" x14ac:dyDescent="0.4">
      <c r="A67" s="205">
        <f t="shared" si="0"/>
        <v>0</v>
      </c>
      <c r="B67" s="212">
        <f>+IF(B32=0,0,ROUND((B32/'COSTO POR PRODUCTO'!$X$8),0))</f>
        <v>0</v>
      </c>
      <c r="C67" s="212">
        <f>+IF(C32=0,0,ROUND((C32/'COSTO POR PRODUCTO'!$X$24),0))</f>
        <v>0</v>
      </c>
      <c r="D67" s="212">
        <f>+IF(D32=0,0,ROUND((D32/'COSTO POR PRODUCTO'!$X$40),0))</f>
        <v>0</v>
      </c>
      <c r="E67" s="212">
        <f>+IF(E32=0,0,ROUND((E32/'COSTO POR PRODUCTO'!$X$56),0))</f>
        <v>0</v>
      </c>
      <c r="F67" s="212">
        <f>+IF(F32=0,0,ROUND((F32/'COSTO POR PRODUCTO'!$X$72),0))</f>
        <v>0</v>
      </c>
    </row>
    <row r="68" spans="1:6" ht="18" x14ac:dyDescent="0.4">
      <c r="A68" s="205">
        <f t="shared" si="0"/>
        <v>0</v>
      </c>
      <c r="B68" s="212">
        <f>+IF(B33=0,0,ROUND((B33/'COSTO POR PRODUCTO'!$Y$8),0))</f>
        <v>0</v>
      </c>
      <c r="C68" s="212">
        <f>+IF(C33=0,0,ROUND((C33/'COSTO POR PRODUCTO'!$Y$24),0))</f>
        <v>0</v>
      </c>
      <c r="D68" s="212">
        <f>+IF(D33=0,0,ROUND((D33/'COSTO POR PRODUCTO'!$Y$40),0))</f>
        <v>0</v>
      </c>
      <c r="E68" s="212">
        <f>+IF(E33=0,0,ROUND((E33/'COSTO POR PRODUCTO'!$Y$56),0))</f>
        <v>0</v>
      </c>
      <c r="F68" s="212">
        <f>+IF(F33=0,0,ROUND((F33/'COSTO POR PRODUCTO'!$Y$72),0))</f>
        <v>0</v>
      </c>
    </row>
    <row r="69" spans="1:6" ht="18" x14ac:dyDescent="0.4">
      <c r="A69" s="205">
        <f t="shared" si="0"/>
        <v>0</v>
      </c>
      <c r="B69" s="212">
        <f>+IF(B34=0,0,ROUND((B34/'COSTO POR PRODUCTO'!$Z$8),0))</f>
        <v>0</v>
      </c>
      <c r="C69" s="212">
        <f>+IF(C34=0,0,ROUND((C34/'COSTO POR PRODUCTO'!$Z$24),0))</f>
        <v>0</v>
      </c>
      <c r="D69" s="212">
        <f>+IF(D34=0,0,ROUND((D34/'COSTO POR PRODUCTO'!$Z$40),0))</f>
        <v>0</v>
      </c>
      <c r="E69" s="212">
        <f>+IF(E34=0,0,ROUND((E34/'COSTO POR PRODUCTO'!$Z$56),0))</f>
        <v>0</v>
      </c>
      <c r="F69" s="212">
        <f>+IF(F34=0,0,ROUND((F34/'COSTO POR PRODUCTO'!$Z$72),0))</f>
        <v>0</v>
      </c>
    </row>
    <row r="70" spans="1:6" ht="18" x14ac:dyDescent="0.4">
      <c r="A70" s="205">
        <f t="shared" si="0"/>
        <v>0</v>
      </c>
      <c r="B70" s="212">
        <f>+IF(B35=0,0,ROUND((B35/'COSTO POR PRODUCTO'!$AA$8),0))</f>
        <v>0</v>
      </c>
      <c r="C70" s="212">
        <f>+IF(C35=0,0,ROUND((C35/'COSTO POR PRODUCTO'!$AA$24),0))</f>
        <v>0</v>
      </c>
      <c r="D70" s="212">
        <f>+IF(D35=0,0,ROUND((D35/'COSTO POR PRODUCTO'!$AA$40),0))</f>
        <v>0</v>
      </c>
      <c r="E70" s="212">
        <f>+IF(E35=0,0,ROUND((E35/'COSTO POR PRODUCTO'!$AA$56),0))</f>
        <v>0</v>
      </c>
      <c r="F70" s="212">
        <f>+IF(F35=0,0,ROUND((F35/'COSTO POR PRODUCTO'!$AA$72),0))</f>
        <v>0</v>
      </c>
    </row>
    <row r="71" spans="1:6" ht="18" x14ac:dyDescent="0.4">
      <c r="A71" s="205">
        <f t="shared" si="0"/>
        <v>0</v>
      </c>
      <c r="B71" s="212">
        <f>+IF(B36=0,0,ROUND((B36/'COSTO POR PRODUCTO'!$AB$8),0))</f>
        <v>0</v>
      </c>
      <c r="C71" s="212">
        <f>+IF(C36=0,0,ROUND((C36/'COSTO POR PRODUCTO'!$AB$24),0))</f>
        <v>0</v>
      </c>
      <c r="D71" s="212">
        <f>+IF(D36=0,0,ROUND((D36/'COSTO POR PRODUCTO'!$AB$40),0))</f>
        <v>0</v>
      </c>
      <c r="E71" s="212">
        <f>+IF(E36=0,0,ROUND((E36/'COSTO POR PRODUCTO'!$AB$56),0))</f>
        <v>0</v>
      </c>
      <c r="F71" s="212">
        <f>+IF(F36=0,0,ROUND((F36/'COSTO POR PRODUCTO'!$AB$72),0))</f>
        <v>0</v>
      </c>
    </row>
    <row r="72" spans="1:6" ht="18" x14ac:dyDescent="0.4">
      <c r="A72" s="205">
        <f t="shared" si="0"/>
        <v>0</v>
      </c>
      <c r="B72" s="212">
        <f>+IF(B37=0,0,ROUND((B37/'COSTO POR PRODUCTO'!$AC$8),0))</f>
        <v>0</v>
      </c>
      <c r="C72" s="212">
        <f>+IF(C37=0,0,ROUND((C37/'COSTO POR PRODUCTO'!$AC$24),0))</f>
        <v>0</v>
      </c>
      <c r="D72" s="212">
        <f>+IF(D37=0,0,ROUND((D37/'COSTO POR PRODUCTO'!$AC$40),0))</f>
        <v>0</v>
      </c>
      <c r="E72" s="212">
        <f>+IF(E37=0,0,ROUND((E37/'COSTO POR PRODUCTO'!$AC$56),0))</f>
        <v>0</v>
      </c>
      <c r="F72" s="212">
        <f>+IF(F37=0,0,ROUND((F37/'COSTO POR PRODUCTO'!$AC$72),0))</f>
        <v>0</v>
      </c>
    </row>
    <row r="73" spans="1:6" ht="18" x14ac:dyDescent="0.4">
      <c r="A73" s="205">
        <f t="shared" si="0"/>
        <v>0</v>
      </c>
      <c r="B73" s="212">
        <f>+IF(B38=0,0,ROUND((B38/'COSTO POR PRODUCTO'!$AD$8),0))</f>
        <v>0</v>
      </c>
      <c r="C73" s="212">
        <f>+IF(C38=0,0,ROUND((C38/'COSTO POR PRODUCTO'!$AD$24),0))</f>
        <v>0</v>
      </c>
      <c r="D73" s="212">
        <f>+IF(D38=0,0,ROUND((D38/'COSTO POR PRODUCTO'!$AD$40),0))</f>
        <v>0</v>
      </c>
      <c r="E73" s="212">
        <f>+IF(E38=0,0,ROUND((E38/'COSTO POR PRODUCTO'!$AD$56),0))</f>
        <v>0</v>
      </c>
      <c r="F73" s="212">
        <f>+IF(F38=0,0,ROUND((F38/'COSTO POR PRODUCTO'!$AD$72),0))</f>
        <v>0</v>
      </c>
    </row>
    <row r="74" spans="1:6" ht="18" x14ac:dyDescent="0.4">
      <c r="A74" s="205">
        <f t="shared" si="0"/>
        <v>0</v>
      </c>
      <c r="B74" s="212">
        <f>+IF(B39=0,0,ROUND((B39/'COSTO POR PRODUCTO'!$AE$8),0))</f>
        <v>0</v>
      </c>
      <c r="C74" s="212">
        <f>+IF(C39=0,0,ROUND((C39/'COSTO POR PRODUCTO'!$AE$24),0))</f>
        <v>0</v>
      </c>
      <c r="D74" s="212">
        <f>+IF(D39=0,0,ROUND((D39/'COSTO POR PRODUCTO'!$AE$40),0))</f>
        <v>0</v>
      </c>
      <c r="E74" s="212">
        <f>+IF(E39=0,0,ROUND((E39/'COSTO POR PRODUCTO'!$AE$56),0))</f>
        <v>0</v>
      </c>
      <c r="F74" s="212">
        <f>+IF(F39=0,0,ROUND((F39/'COSTO POR PRODUCTO'!$AE$72),0))</f>
        <v>0</v>
      </c>
    </row>
    <row r="75" spans="1:6" x14ac:dyDescent="0.25">
      <c r="A75" s="25"/>
      <c r="B75" s="144"/>
      <c r="C75" s="144"/>
      <c r="D75" s="144"/>
      <c r="E75" s="144"/>
      <c r="F75" s="144"/>
    </row>
    <row r="76" spans="1:6" ht="15.5" x14ac:dyDescent="0.35">
      <c r="A76" s="34" t="s">
        <v>227</v>
      </c>
      <c r="B76" s="144"/>
      <c r="C76" s="144"/>
      <c r="D76" s="144"/>
      <c r="E76" s="144"/>
      <c r="F76" s="144"/>
    </row>
    <row r="77" spans="1:6" s="146" customFormat="1" ht="15.5" x14ac:dyDescent="0.35">
      <c r="A77" s="34" t="s">
        <v>223</v>
      </c>
      <c r="B77" s="20">
        <f>+B6</f>
        <v>182655231.2820248</v>
      </c>
      <c r="C77" s="20">
        <f>+C6</f>
        <v>181108953.60970321</v>
      </c>
      <c r="D77" s="20">
        <f>+D6</f>
        <v>179498032.75044706</v>
      </c>
      <c r="E77" s="20">
        <f>+E6</f>
        <v>177770337.77185789</v>
      </c>
      <c r="F77" s="20">
        <f>+F6</f>
        <v>175849154.45068038</v>
      </c>
    </row>
    <row r="78" spans="1:6" ht="15.5" x14ac:dyDescent="0.35">
      <c r="A78" s="51" t="s">
        <v>224</v>
      </c>
      <c r="B78" s="100">
        <f>+IF(' P Y G'!B6=0,0,B84/' P Y G'!B6*'PTO.EQUILIBR.'!B77)</f>
        <v>49473158.221738487</v>
      </c>
      <c r="C78" s="100">
        <f>+IF(' P Y G'!C6=0,0,C84/' P Y G'!C6*'PTO.EQUILIBR.'!C77)</f>
        <v>49866382.874617569</v>
      </c>
      <c r="D78" s="100">
        <f>+IF(' P Y G'!D6=0,0,D84/' P Y G'!D6*'PTO.EQUILIBR.'!D77)</f>
        <v>50329364.340562083</v>
      </c>
      <c r="E78" s="100">
        <f>+IF(' P Y G'!E6=0,0,E84/' P Y G'!E6*'PTO.EQUILIBR.'!E77)</f>
        <v>50709171.68717356</v>
      </c>
      <c r="F78" s="100">
        <f>+IF(' P Y G'!F6=0,0,F84/' P Y G'!F6*'PTO.EQUILIBR.'!F77)</f>
        <v>51055090.69119668</v>
      </c>
    </row>
    <row r="79" spans="1:6" s="146" customFormat="1" ht="15.5" x14ac:dyDescent="0.35">
      <c r="A79" s="34" t="s">
        <v>225</v>
      </c>
      <c r="B79" s="20">
        <f>+B77-B78</f>
        <v>133182073.06028631</v>
      </c>
      <c r="C79" s="20">
        <f>+C77-C78</f>
        <v>131242570.73508564</v>
      </c>
      <c r="D79" s="20">
        <f>+D77-D78</f>
        <v>129168668.40988499</v>
      </c>
      <c r="E79" s="20">
        <f>+E77-E78</f>
        <v>127061166.08468433</v>
      </c>
      <c r="F79" s="20">
        <f>+F77-F78</f>
        <v>124794063.7594837</v>
      </c>
    </row>
    <row r="80" spans="1:6" ht="15.5" x14ac:dyDescent="0.35">
      <c r="A80" s="51" t="s">
        <v>226</v>
      </c>
      <c r="B80" s="100">
        <f>+B85</f>
        <v>133182073.0602863</v>
      </c>
      <c r="C80" s="100">
        <f>+C85</f>
        <v>131242570.73508564</v>
      </c>
      <c r="D80" s="100">
        <f>+D85</f>
        <v>129168668.40988497</v>
      </c>
      <c r="E80" s="100">
        <f>+E85</f>
        <v>127061166.08468434</v>
      </c>
      <c r="F80" s="100">
        <f>+F85</f>
        <v>124794063.7594837</v>
      </c>
    </row>
    <row r="81" spans="1:6" s="146" customFormat="1" ht="15.5" x14ac:dyDescent="0.35">
      <c r="A81" s="34" t="s">
        <v>116</v>
      </c>
      <c r="B81" s="20">
        <f>+B79-B80</f>
        <v>0</v>
      </c>
      <c r="C81" s="20">
        <f>+C79-C80</f>
        <v>0</v>
      </c>
      <c r="D81" s="20">
        <f>+D79-D80</f>
        <v>0</v>
      </c>
      <c r="E81" s="20">
        <f>+E79-E80</f>
        <v>0</v>
      </c>
      <c r="F81" s="20">
        <f>+F79-F80</f>
        <v>0</v>
      </c>
    </row>
    <row r="82" spans="1:6" ht="15.5" x14ac:dyDescent="0.35">
      <c r="A82" s="25"/>
      <c r="B82" s="100"/>
      <c r="C82" s="100"/>
      <c r="D82" s="100"/>
      <c r="E82" s="100"/>
      <c r="F82" s="100"/>
    </row>
    <row r="83" spans="1:6" ht="15.5" x14ac:dyDescent="0.35">
      <c r="A83" s="25"/>
      <c r="B83" s="100"/>
      <c r="C83" s="100"/>
      <c r="D83" s="100"/>
      <c r="E83" s="100"/>
      <c r="F83" s="100"/>
    </row>
    <row r="84" spans="1:6" ht="15.5" x14ac:dyDescent="0.35">
      <c r="A84" s="51" t="s">
        <v>218</v>
      </c>
      <c r="B84" s="100">
        <f>+'COSTO TOTAL'!B7+'COSTO TOTAL'!B5+GASTOS!C64+' P Y G'!B43</f>
        <v>47670552.799999997</v>
      </c>
      <c r="C84" s="100">
        <f>+'COSTO TOTAL'!B17+'COSTO TOTAL'!B15+GASTOS!D64+' P Y G'!C43</f>
        <v>50882672.399999999</v>
      </c>
      <c r="D84" s="100">
        <f>+'COSTO TOTAL'!B27+'COSTO TOTAL'!B25+GASTOS!E64+' P Y G'!D43</f>
        <v>54933631.200000003</v>
      </c>
      <c r="E84" s="100">
        <f>+'COSTO TOTAL'!B37+'COSTO TOTAL'!B35+GASTOS!F64+' P Y G'!E43</f>
        <v>59240933.600000001</v>
      </c>
      <c r="F84" s="100">
        <f>+'COSTO TOTAL'!B47+'COSTO TOTAL'!B45+GASTOS!G64+' P Y G'!F43</f>
        <v>64517860.399999999</v>
      </c>
    </row>
    <row r="85" spans="1:6" ht="15.5" x14ac:dyDescent="0.35">
      <c r="A85" s="51" t="s">
        <v>219</v>
      </c>
      <c r="B85" s="100">
        <f>+' P Y G'!B19+' P Y G'!B34+' P Y G'!B45-'PTO.EQUILIBR.'!B84</f>
        <v>133182073.0602863</v>
      </c>
      <c r="C85" s="100">
        <f>+' P Y G'!C19+' P Y G'!C34+' P Y G'!C45-'PTO.EQUILIBR.'!C84</f>
        <v>131242570.73508564</v>
      </c>
      <c r="D85" s="100">
        <f>+' P Y G'!D19+' P Y G'!D34+' P Y G'!D45-'PTO.EQUILIBR.'!D84</f>
        <v>129168668.40988497</v>
      </c>
      <c r="E85" s="100">
        <f>+' P Y G'!E19+' P Y G'!E34+' P Y G'!E45-'PTO.EQUILIBR.'!E84</f>
        <v>127061166.08468434</v>
      </c>
      <c r="F85" s="100">
        <f>+' P Y G'!F19+' P Y G'!F34+' P Y G'!F45-'PTO.EQUILIBR.'!F84</f>
        <v>124794063.7594837</v>
      </c>
    </row>
    <row r="86" spans="1:6" ht="13" thickBot="1" x14ac:dyDescent="0.3">
      <c r="A86" s="84"/>
      <c r="B86" s="84"/>
      <c r="C86" s="84"/>
      <c r="D86" s="84"/>
      <c r="E86" s="84"/>
      <c r="F86" s="84"/>
    </row>
  </sheetData>
  <sheetProtection password="CC07" sheet="1" formatCells="0" formatColumns="0" formatRows="0" insertColumns="0" insertRows="0" insertHyperlinks="0" deleteColumns="0" deleteRows="0" sort="0" autoFilter="0" pivotTables="0"/>
  <mergeCells count="2">
    <mergeCell ref="A1:B1"/>
    <mergeCell ref="A2:B2"/>
  </mergeCells>
  <phoneticPr fontId="0" type="noConversion"/>
  <pageMargins left="0.75" right="0.75" top="1" bottom="1" header="0" footer="0"/>
  <pageSetup orientation="portrait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60"/>
  <sheetViews>
    <sheetView topLeftCell="A34" zoomScale="110" zoomScaleNormal="110" workbookViewId="0">
      <selection sqref="A1:F45"/>
    </sheetView>
  </sheetViews>
  <sheetFormatPr baseColWidth="10" defaultRowHeight="12.5" x14ac:dyDescent="0.25"/>
  <cols>
    <col min="1" max="1" width="44.81640625" customWidth="1"/>
    <col min="2" max="6" width="29.81640625" customWidth="1"/>
    <col min="8" max="8" width="12.6328125" bestFit="1" customWidth="1"/>
  </cols>
  <sheetData>
    <row r="1" spans="1:8" ht="18" x14ac:dyDescent="0.4">
      <c r="A1" s="422" t="str">
        <f>+'No. PRODUCTOS'!A2:F2</f>
        <v>Centro de estetica la aurora</v>
      </c>
      <c r="B1" s="422"/>
    </row>
    <row r="2" spans="1:8" ht="18" x14ac:dyDescent="0.4">
      <c r="A2" s="422" t="s">
        <v>215</v>
      </c>
      <c r="B2" s="422"/>
    </row>
    <row r="3" spans="1:8" ht="13" thickBot="1" x14ac:dyDescent="0.3"/>
    <row r="4" spans="1:8" ht="16" thickBot="1" x14ac:dyDescent="0.4">
      <c r="A4" s="33"/>
      <c r="B4" s="28" t="s">
        <v>106</v>
      </c>
      <c r="C4" s="28" t="s">
        <v>107</v>
      </c>
      <c r="D4" s="28" t="s">
        <v>108</v>
      </c>
      <c r="E4" s="28" t="s">
        <v>109</v>
      </c>
      <c r="F4" s="28" t="s">
        <v>110</v>
      </c>
    </row>
    <row r="5" spans="1:8" x14ac:dyDescent="0.25">
      <c r="A5" s="25" t="s">
        <v>163</v>
      </c>
      <c r="B5" s="25"/>
      <c r="C5" s="25"/>
      <c r="D5" s="25"/>
      <c r="E5" s="25"/>
      <c r="F5" s="25"/>
    </row>
    <row r="6" spans="1:8" ht="15.5" x14ac:dyDescent="0.35">
      <c r="A6" s="25" t="s">
        <v>166</v>
      </c>
      <c r="B6" s="100">
        <f>+' P Y G'!B6-INVERSIONES!C20</f>
        <v>176000000</v>
      </c>
      <c r="C6" s="100">
        <f>+' P Y G'!C6*(360-INVERSIONES!$B20)/360</f>
        <v>184800000</v>
      </c>
      <c r="D6" s="100">
        <f>+' P Y G'!D6*(360-INVERSIONES!$B20)/360</f>
        <v>195919000</v>
      </c>
      <c r="E6" s="100">
        <f>+' P Y G'!E6*(360-INVERSIONES!$B20)/360</f>
        <v>207680000</v>
      </c>
      <c r="F6" s="100">
        <f>+' P Y G'!F6*(360-INVERSIONES!$B20)/360</f>
        <v>222219000</v>
      </c>
    </row>
    <row r="7" spans="1:8" ht="16" thickBot="1" x14ac:dyDescent="0.4">
      <c r="A7" s="25" t="s">
        <v>164</v>
      </c>
      <c r="B7" s="100">
        <v>0</v>
      </c>
      <c r="C7" s="100">
        <f>+INVERSIONES!C20</f>
        <v>0</v>
      </c>
      <c r="D7" s="100">
        <f>+' P Y G'!C6-FLC!C6</f>
        <v>0</v>
      </c>
      <c r="E7" s="100">
        <f>+' P Y G'!D6-FLC!D6</f>
        <v>0</v>
      </c>
      <c r="F7" s="100">
        <f>+' P Y G'!E6-FLC!E6</f>
        <v>0</v>
      </c>
    </row>
    <row r="8" spans="1:8" s="29" customFormat="1" ht="15.5" x14ac:dyDescent="0.35">
      <c r="A8" s="63" t="s">
        <v>165</v>
      </c>
      <c r="B8" s="19">
        <f>SUM(B6:B7)</f>
        <v>176000000</v>
      </c>
      <c r="C8" s="19">
        <f>SUM(C6:C7)</f>
        <v>184800000</v>
      </c>
      <c r="D8" s="19">
        <f>SUM(D6:D7)</f>
        <v>195919000</v>
      </c>
      <c r="E8" s="19">
        <f>SUM(E6:E7)</f>
        <v>207680000</v>
      </c>
      <c r="F8" s="19">
        <f>SUM(F6:F7)</f>
        <v>222219000</v>
      </c>
    </row>
    <row r="9" spans="1:8" ht="15.5" x14ac:dyDescent="0.35">
      <c r="A9" s="25"/>
      <c r="B9" s="100"/>
      <c r="C9" s="100"/>
      <c r="D9" s="100"/>
      <c r="E9" s="100"/>
      <c r="F9" s="100"/>
    </row>
    <row r="10" spans="1:8" ht="15.5" x14ac:dyDescent="0.35">
      <c r="A10" s="25" t="s">
        <v>167</v>
      </c>
      <c r="B10" s="100"/>
      <c r="C10" s="100"/>
      <c r="D10" s="100"/>
      <c r="E10" s="100"/>
      <c r="F10" s="100"/>
    </row>
    <row r="11" spans="1:8" ht="15.5" x14ac:dyDescent="0.35">
      <c r="A11" s="25" t="s">
        <v>292</v>
      </c>
      <c r="B11" s="100">
        <f>+(' P Y G'!B10)*(360-FINANC!$D$7)/360</f>
        <v>44701150</v>
      </c>
      <c r="C11" s="100">
        <f>+(' P Y G'!C10)*(360-FINANC!$D$7)/360</f>
        <v>43497657.5</v>
      </c>
      <c r="D11" s="100">
        <f>+(' P Y G'!D10)*(360-FINANC!$D$7)/360</f>
        <v>46148688.666666664</v>
      </c>
      <c r="E11" s="100">
        <f>+(' P Y G'!E10)*(360-FINANC!$D$7)/360</f>
        <v>48919728.833333336</v>
      </c>
      <c r="F11" s="100">
        <f>+(' P Y G'!F10)*(360-FINANC!$D$7)/360</f>
        <v>52369091.166666664</v>
      </c>
    </row>
    <row r="12" spans="1:8" ht="15.5" x14ac:dyDescent="0.35">
      <c r="A12" s="25" t="s">
        <v>293</v>
      </c>
      <c r="B12" s="100">
        <v>0</v>
      </c>
      <c r="C12" s="100">
        <f>+' P Y G'!B10-FLC!B11</f>
        <v>0</v>
      </c>
      <c r="D12" s="100">
        <f>+' P Y G'!C10-FLC!C11</f>
        <v>0</v>
      </c>
      <c r="E12" s="100">
        <f>+' P Y G'!D10-FLC!D11</f>
        <v>0</v>
      </c>
      <c r="F12" s="100">
        <f>+' P Y G'!E10-FLC!E11</f>
        <v>0</v>
      </c>
      <c r="G12" s="100"/>
    </row>
    <row r="13" spans="1:8" ht="15.5" x14ac:dyDescent="0.35">
      <c r="A13" s="25" t="s">
        <v>209</v>
      </c>
      <c r="B13" s="100">
        <f>+' P Y G'!B13</f>
        <v>43680000</v>
      </c>
      <c r="C13" s="100">
        <f>+' P Y G'!C13</f>
        <v>43176000</v>
      </c>
      <c r="D13" s="100">
        <f>+' P Y G'!D13</f>
        <v>42537600</v>
      </c>
      <c r="E13" s="100">
        <f>+' P Y G'!E13</f>
        <v>41865600</v>
      </c>
      <c r="F13" s="100">
        <f>+' P Y G'!F13</f>
        <v>41034000</v>
      </c>
    </row>
    <row r="14" spans="1:8" ht="15.5" x14ac:dyDescent="0.35">
      <c r="A14" s="25" t="s">
        <v>210</v>
      </c>
      <c r="B14" s="100">
        <f>+' P Y G'!B14</f>
        <v>5703952.8000000007</v>
      </c>
      <c r="C14" s="100">
        <f>+' P Y G'!C14</f>
        <v>6817742.4000000004</v>
      </c>
      <c r="D14" s="100">
        <f>+' P Y G'!D14</f>
        <v>8218417.1999999993</v>
      </c>
      <c r="E14" s="100">
        <f>+' P Y G'!E14</f>
        <v>9720345.6000000015</v>
      </c>
      <c r="F14" s="100">
        <f>+' P Y G'!F14</f>
        <v>11542910.399999999</v>
      </c>
    </row>
    <row r="15" spans="1:8" ht="15.5" x14ac:dyDescent="0.35">
      <c r="A15" s="25" t="s">
        <v>212</v>
      </c>
      <c r="B15" s="100">
        <f>+' P Y G'!B15-'COSTOS IND.'!$D6-'COSTOS IND.'!$D11</f>
        <v>33246000</v>
      </c>
      <c r="C15" s="100">
        <f>+' P Y G'!C15-'COSTOS IND.'!$D6-'COSTOS IND.'!$D11</f>
        <v>33246000</v>
      </c>
      <c r="D15" s="100">
        <f>+' P Y G'!D15-'COSTOS IND.'!$D6-'COSTOS IND.'!$D11</f>
        <v>33246000</v>
      </c>
      <c r="E15" s="100">
        <f>+' P Y G'!E15-'COSTOS IND.'!$D6-'COSTOS IND.'!$D11</f>
        <v>33246000</v>
      </c>
      <c r="F15" s="100">
        <f>+' P Y G'!F15-'COSTOS IND.'!$D6-'COSTOS IND.'!$D11</f>
        <v>33246000</v>
      </c>
      <c r="H15" s="121"/>
    </row>
    <row r="16" spans="1:8" ht="15.5" x14ac:dyDescent="0.35">
      <c r="A16" s="25" t="s">
        <v>168</v>
      </c>
      <c r="B16" s="100">
        <f>+' P Y G'!B31-GASTOS!$C7-GASTOS!$C11-GASTOS!$C12-GASTOS!$C13-GASTOS!$C14</f>
        <v>37854000</v>
      </c>
      <c r="C16" s="100">
        <f>+' P Y G'!C31-GASTOS!$C7-GASTOS!$C11-GASTOS!$C12-GASTOS!$C13-GASTOS!$C14</f>
        <v>37854000</v>
      </c>
      <c r="D16" s="100">
        <f>+' P Y G'!D31-GASTOS!$C7-GASTOS!$C11-GASTOS!$C12-GASTOS!$C13-GASTOS!$C14</f>
        <v>37854000</v>
      </c>
      <c r="E16" s="100">
        <f>+' P Y G'!E31-GASTOS!$C7-GASTOS!$C11-GASTOS!$C12-GASTOS!$C13-GASTOS!$C14</f>
        <v>37854000</v>
      </c>
      <c r="F16" s="100">
        <f>+' P Y G'!F31-GASTOS!$C7-GASTOS!$C11-GASTOS!$C12-GASTOS!$C13-GASTOS!$C14</f>
        <v>37854000</v>
      </c>
    </row>
    <row r="17" spans="1:6" ht="15.5" x14ac:dyDescent="0.35">
      <c r="A17" s="25" t="s">
        <v>169</v>
      </c>
      <c r="B17" s="100">
        <f>+' P Y G'!B32</f>
        <v>2640000</v>
      </c>
      <c r="C17" s="100">
        <f>+' P Y G'!C32</f>
        <v>2640000</v>
      </c>
      <c r="D17" s="100">
        <f>+' P Y G'!D32</f>
        <v>2640000</v>
      </c>
      <c r="E17" s="100">
        <f>+' P Y G'!E32</f>
        <v>2640000</v>
      </c>
      <c r="F17" s="100">
        <f>+' P Y G'!F32</f>
        <v>2640000</v>
      </c>
    </row>
    <row r="18" spans="1:6" ht="16" thickBot="1" x14ac:dyDescent="0.4">
      <c r="A18" s="25" t="s">
        <v>184</v>
      </c>
      <c r="B18" s="100">
        <f>+' P Y G'!B50*0.7</f>
        <v>0</v>
      </c>
      <c r="C18" s="100">
        <f>+' P Y G'!C50*0.7+' P Y G'!B50*0.3</f>
        <v>617868.83579521533</v>
      </c>
      <c r="D18" s="100">
        <f>+' P Y G'!D50*0.7+' P Y G'!C50*0.3</f>
        <v>2994458.7197430874</v>
      </c>
      <c r="E18" s="100">
        <f>+' P Y G'!E50*0.7+' P Y G'!D50*0.3</f>
        <v>6108148.3114593048</v>
      </c>
      <c r="F18" s="100">
        <f>+' P Y G'!F50*0.7+' P Y G'!E50*0.3</f>
        <v>9717946.6503755189</v>
      </c>
    </row>
    <row r="19" spans="1:6" s="29" customFormat="1" ht="15.5" x14ac:dyDescent="0.35">
      <c r="A19" s="63" t="s">
        <v>170</v>
      </c>
      <c r="B19" s="19">
        <f t="shared" ref="B19:F19" si="0">SUM(B11:B18)</f>
        <v>167825102.80000001</v>
      </c>
      <c r="C19" s="19">
        <f t="shared" si="0"/>
        <v>167849268.73579523</v>
      </c>
      <c r="D19" s="19">
        <f t="shared" si="0"/>
        <v>173639164.58640975</v>
      </c>
      <c r="E19" s="19">
        <f t="shared" si="0"/>
        <v>180353822.74479264</v>
      </c>
      <c r="F19" s="19">
        <f t="shared" si="0"/>
        <v>188403948.21704218</v>
      </c>
    </row>
    <row r="20" spans="1:6" ht="16" thickBot="1" x14ac:dyDescent="0.4">
      <c r="A20" s="25"/>
      <c r="B20" s="100"/>
      <c r="C20" s="100"/>
      <c r="D20" s="100"/>
      <c r="E20" s="100"/>
      <c r="F20" s="100"/>
    </row>
    <row r="21" spans="1:6" s="29" customFormat="1" ht="15.5" x14ac:dyDescent="0.35">
      <c r="A21" s="63" t="s">
        <v>171</v>
      </c>
      <c r="B21" s="19">
        <f>+B8-B19</f>
        <v>8174897.1999999881</v>
      </c>
      <c r="C21" s="19">
        <f>+C8-C19</f>
        <v>16950731.26420477</v>
      </c>
      <c r="D21" s="19">
        <f>+D8-D19</f>
        <v>22279835.413590252</v>
      </c>
      <c r="E21" s="19">
        <f>+E8-E19</f>
        <v>27326177.25520736</v>
      </c>
      <c r="F21" s="19">
        <f>+F8-F19</f>
        <v>33815051.782957822</v>
      </c>
    </row>
    <row r="22" spans="1:6" ht="15.5" x14ac:dyDescent="0.35">
      <c r="A22" s="25"/>
      <c r="B22" s="100"/>
      <c r="C22" s="100"/>
      <c r="D22" s="100"/>
      <c r="E22" s="100"/>
      <c r="F22" s="100"/>
    </row>
    <row r="23" spans="1:6" ht="15.5" x14ac:dyDescent="0.35">
      <c r="A23" s="25" t="s">
        <v>300</v>
      </c>
      <c r="B23" s="100"/>
      <c r="C23" s="100"/>
      <c r="D23" s="100"/>
      <c r="E23" s="100"/>
      <c r="F23" s="100"/>
    </row>
    <row r="24" spans="1:6" ht="15.5" x14ac:dyDescent="0.35">
      <c r="A24" s="25" t="s">
        <v>172</v>
      </c>
      <c r="B24" s="100">
        <f>-INVERSIONES!C15</f>
        <v>-38375000</v>
      </c>
      <c r="C24" s="213"/>
      <c r="D24" s="213"/>
      <c r="E24" s="213"/>
      <c r="F24" s="213"/>
    </row>
    <row r="25" spans="1:6" ht="15.5" x14ac:dyDescent="0.35">
      <c r="A25" s="25" t="s">
        <v>173</v>
      </c>
      <c r="B25" s="100">
        <f>-INVERSIONES!C35</f>
        <v>-14400000</v>
      </c>
      <c r="C25" s="185"/>
      <c r="D25" s="185"/>
      <c r="E25" s="185"/>
      <c r="F25" s="185"/>
    </row>
    <row r="26" spans="1:6" ht="15.5" x14ac:dyDescent="0.35">
      <c r="A26" s="25"/>
      <c r="B26" s="100"/>
      <c r="C26" s="185"/>
      <c r="D26" s="185"/>
      <c r="E26" s="185"/>
      <c r="F26" s="185"/>
    </row>
    <row r="27" spans="1:6" ht="15.5" x14ac:dyDescent="0.35">
      <c r="A27" s="25" t="s">
        <v>174</v>
      </c>
      <c r="B27" s="100"/>
      <c r="C27" s="185"/>
      <c r="D27" s="185"/>
      <c r="E27" s="185"/>
      <c r="F27" s="185"/>
    </row>
    <row r="28" spans="1:6" ht="15.5" x14ac:dyDescent="0.35">
      <c r="A28" s="25" t="s">
        <v>175</v>
      </c>
      <c r="B28" s="100">
        <f>+FINANC!B8-FINANC!B14-FINANC!B7</f>
        <v>28078273.36444445</v>
      </c>
      <c r="C28" s="185"/>
      <c r="D28" s="185"/>
      <c r="E28" s="185"/>
      <c r="F28" s="185"/>
    </row>
    <row r="29" spans="1:6" ht="15.5" x14ac:dyDescent="0.35">
      <c r="A29" s="25" t="s">
        <v>176</v>
      </c>
      <c r="B29" s="100">
        <f>+FINANC!B14</f>
        <v>30000000</v>
      </c>
      <c r="C29" s="185"/>
      <c r="D29" s="185"/>
      <c r="E29" s="185"/>
      <c r="F29" s="185"/>
    </row>
    <row r="30" spans="1:6" ht="15.5" x14ac:dyDescent="0.35">
      <c r="A30" s="25"/>
      <c r="B30" s="100"/>
      <c r="C30" s="100"/>
      <c r="D30" s="100"/>
      <c r="E30" s="100"/>
      <c r="F30" s="100"/>
    </row>
    <row r="31" spans="1:6" ht="15.5" x14ac:dyDescent="0.35">
      <c r="A31" s="25" t="s">
        <v>211</v>
      </c>
      <c r="B31" s="100"/>
      <c r="C31" s="100"/>
      <c r="D31" s="100"/>
      <c r="E31" s="100"/>
      <c r="F31" s="100"/>
    </row>
    <row r="32" spans="1:6" ht="15.5" x14ac:dyDescent="0.35">
      <c r="A32" s="25" t="s">
        <v>177</v>
      </c>
      <c r="B32" s="100">
        <f>IF(FINANC!D22=12,-SUM(FINANC!D33:D44),IF(FINANC!D23=6,-SUM(FINANC!D33:D38),IF(FINANC!D24=4,-SUM(FINANC!D33:D36),IF(FINANC!D25=3,-SUM(FINANC!D33:D35),IF(FINANC!D26=2,-SUM(FINANC!D33:D34),IF(FINANC!D27=1,-FINANC!D33))))))</f>
        <v>-6000000</v>
      </c>
      <c r="C32" s="100">
        <f>IF(FINANC!D22=12,-SUM(FINANC!D45:D56),IF(FINANC!D23=6,-SUM(FINANC!D39:D44),IF(FINANC!D24=4,-SUM(FINANC!D37:D40),IF(FINANC!D25=3,-SUM(FINANC!D36:D38),IF(FINANC!D26=2,-SUM(FINANC!D35:D36),IF(FINANC!D27=1,-FINANC!D34))))))</f>
        <v>-6000000</v>
      </c>
      <c r="D32" s="100">
        <f>IF(FINANC!D22=12,-SUM(FINANC!D57:D68),IF(FINANC!D23=6,-SUM(FINANC!D45:D50),IF(FINANC!D24=4,-SUM(FINANC!D41:D44),IF(FINANC!D25=3,-SUM(FINANC!D39:D41),IF(FINANC!D26=2,-SUM(FINANC!D37:D38),IF(FINANC!D27=1,-FINANC!D35))))))</f>
        <v>-6000000</v>
      </c>
      <c r="E32" s="100">
        <f>IF(FINANC!D22=12,-SUM(FINANC!D69:D80),IF(FINANC!D23=6,-SUM(FINANC!D51:D56),IF(FINANC!D24=4,-SUM(FINANC!D45:D48),IF(FINANC!D25=3,-SUM(FINANC!D42:D44),IF(FINANC!D26=2,-SUM(FINANC!D39:D40),IF(FINANC!D27=1,-FINANC!D36))))))</f>
        <v>-6000000</v>
      </c>
      <c r="F32" s="100">
        <f>IF(FINANC!D22=12,-SUM(FINANC!D81:D92),IF(FINANC!D23=6,-SUM(FINANC!D57:D66),IF(FINANC!D24=4,-SUM(FINANC!D49:D52),IF(FINANC!D25=3,-SUM(FINANC!D45:D47),IF(FINANC!D26=2,-SUM(FINANC!D41:D42),IF(FINANC!D27=1,-FINANC!D37))))))</f>
        <v>-6000000</v>
      </c>
    </row>
    <row r="33" spans="1:6" ht="15.5" x14ac:dyDescent="0.35">
      <c r="A33" s="25" t="s">
        <v>178</v>
      </c>
      <c r="B33" s="100">
        <f>-' P Y G'!B45</f>
        <v>-7223573.0602862937</v>
      </c>
      <c r="C33" s="100">
        <f>-' P Y G'!C45</f>
        <v>-5823270.735085642</v>
      </c>
      <c r="D33" s="100">
        <f>-' P Y G'!D45</f>
        <v>-4432244.4098849893</v>
      </c>
      <c r="E33" s="100">
        <f>-' P Y G'!E45</f>
        <v>-3043786.084684338</v>
      </c>
      <c r="F33" s="100">
        <f>-' P Y G'!F45</f>
        <v>-1666439.7594836864</v>
      </c>
    </row>
    <row r="34" spans="1:6" ht="16" thickBot="1" x14ac:dyDescent="0.4">
      <c r="A34" s="25"/>
      <c r="B34" s="100"/>
      <c r="C34" s="100"/>
      <c r="D34" s="100"/>
      <c r="E34" s="100"/>
      <c r="F34" s="100"/>
    </row>
    <row r="35" spans="1:6" s="29" customFormat="1" ht="15.5" x14ac:dyDescent="0.35">
      <c r="A35" s="63" t="s">
        <v>185</v>
      </c>
      <c r="B35" s="19">
        <f t="shared" ref="B35:F35" si="1">+B21+SUM(B24:B34)</f>
        <v>254597.50415814389</v>
      </c>
      <c r="C35" s="19">
        <f t="shared" si="1"/>
        <v>5127460.5291191284</v>
      </c>
      <c r="D35" s="19">
        <f t="shared" si="1"/>
        <v>11847591.003705263</v>
      </c>
      <c r="E35" s="19">
        <f t="shared" si="1"/>
        <v>18282391.170523021</v>
      </c>
      <c r="F35" s="19">
        <f t="shared" si="1"/>
        <v>26148612.023474135</v>
      </c>
    </row>
    <row r="36" spans="1:6" ht="15.5" x14ac:dyDescent="0.35">
      <c r="A36" s="25"/>
      <c r="B36" s="100"/>
      <c r="C36" s="100"/>
      <c r="D36" s="100"/>
      <c r="E36" s="100"/>
      <c r="F36" s="100"/>
    </row>
    <row r="37" spans="1:6" ht="15.5" x14ac:dyDescent="0.35">
      <c r="A37" s="25" t="s">
        <v>179</v>
      </c>
      <c r="B37" s="185"/>
      <c r="C37" s="185"/>
      <c r="D37" s="185"/>
      <c r="E37" s="185"/>
      <c r="F37" s="185"/>
    </row>
    <row r="38" spans="1:6" ht="15.5" x14ac:dyDescent="0.35">
      <c r="A38" s="25" t="s">
        <v>180</v>
      </c>
      <c r="B38" s="185"/>
      <c r="C38" s="185"/>
      <c r="D38" s="185"/>
      <c r="E38" s="185"/>
      <c r="F38" s="185"/>
    </row>
    <row r="39" spans="1:6" ht="16" thickBot="1" x14ac:dyDescent="0.4">
      <c r="A39" s="25"/>
      <c r="B39" s="100"/>
      <c r="C39" s="100"/>
      <c r="D39" s="100"/>
      <c r="E39" s="100"/>
      <c r="F39" s="100"/>
    </row>
    <row r="40" spans="1:6" s="29" customFormat="1" ht="15.5" x14ac:dyDescent="0.35">
      <c r="A40" s="63" t="s">
        <v>181</v>
      </c>
      <c r="B40" s="19">
        <f t="shared" ref="B40:F40" si="2">+B35+SUM(B37:B39)</f>
        <v>254597.50415814389</v>
      </c>
      <c r="C40" s="19">
        <f t="shared" si="2"/>
        <v>5127460.5291191284</v>
      </c>
      <c r="D40" s="19">
        <f t="shared" si="2"/>
        <v>11847591.003705263</v>
      </c>
      <c r="E40" s="19">
        <f t="shared" si="2"/>
        <v>18282391.170523021</v>
      </c>
      <c r="F40" s="19">
        <f t="shared" si="2"/>
        <v>26148612.023474135</v>
      </c>
    </row>
    <row r="41" spans="1:6" s="29" customFormat="1" ht="15.5" x14ac:dyDescent="0.35">
      <c r="A41" s="34" t="s">
        <v>182</v>
      </c>
      <c r="B41" s="20"/>
      <c r="C41" s="20">
        <f>+B43</f>
        <v>254597.50415814389</v>
      </c>
      <c r="D41" s="20">
        <f>+C43</f>
        <v>5382058.0332772722</v>
      </c>
      <c r="E41" s="20">
        <f>+D43</f>
        <v>17229649.036982536</v>
      </c>
      <c r="F41" s="20">
        <f>+E43</f>
        <v>35512040.207505554</v>
      </c>
    </row>
    <row r="42" spans="1:6" s="29" customFormat="1" ht="16" thickBot="1" x14ac:dyDescent="0.4">
      <c r="A42" s="34"/>
      <c r="B42" s="20"/>
      <c r="C42" s="20"/>
      <c r="D42" s="20"/>
      <c r="E42" s="20"/>
      <c r="F42" s="20"/>
    </row>
    <row r="43" spans="1:6" s="29" customFormat="1" ht="16" thickBot="1" x14ac:dyDescent="0.4">
      <c r="A43" s="27" t="s">
        <v>183</v>
      </c>
      <c r="B43" s="47">
        <f t="shared" ref="B43:F43" si="3">SUM(B40:B41)</f>
        <v>254597.50415814389</v>
      </c>
      <c r="C43" s="47">
        <f t="shared" si="3"/>
        <v>5382058.0332772722</v>
      </c>
      <c r="D43" s="47">
        <f t="shared" si="3"/>
        <v>17229649.036982536</v>
      </c>
      <c r="E43" s="47">
        <f t="shared" si="3"/>
        <v>35512040.207505554</v>
      </c>
      <c r="F43" s="47">
        <f t="shared" si="3"/>
        <v>61660652.230979688</v>
      </c>
    </row>
    <row r="45" spans="1:6" ht="18" x14ac:dyDescent="0.4">
      <c r="A45" s="203" t="s">
        <v>298</v>
      </c>
      <c r="B45" s="204">
        <f>+IF(B43&lt;=0,0,B43/(B19)*360)</f>
        <v>0.54613463640274795</v>
      </c>
      <c r="C45" s="204">
        <f>+IF(C43&lt;=0,0,C43/(C19)*360)</f>
        <v>11.543338297348338</v>
      </c>
      <c r="D45" s="204">
        <f>+IF(D43&lt;=0,0,D43/(D19)*360)</f>
        <v>35.721628056019682</v>
      </c>
      <c r="E45" s="204">
        <f>+IF(E43&lt;=0,0,E43/(E19)*360)</f>
        <v>70.88474355651617</v>
      </c>
      <c r="F45" s="204">
        <f>+IF(F43&lt;=0,0,F43/(F19)*360)</f>
        <v>117.82043324050028</v>
      </c>
    </row>
    <row r="60" ht="12.75" customHeight="1" x14ac:dyDescent="0.25"/>
  </sheetData>
  <sheetProtection password="CC07" sheet="1" objects="1" scenarios="1" formatCells="0" formatColumns="0" formatRows="0" insertColumns="0" insertRows="0" insertHyperlinks="0" deleteColumns="0" deleteRows="0" sort="0" autoFilter="0" pivotTables="0"/>
  <mergeCells count="2">
    <mergeCell ref="A1:B1"/>
    <mergeCell ref="A2:B2"/>
  </mergeCells>
  <phoneticPr fontId="0" type="noConversion"/>
  <pageMargins left="0.75" right="0.75" top="1" bottom="1" header="0" footer="0"/>
  <pageSetup paperSize="9" orientation="portrait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48"/>
  <sheetViews>
    <sheetView topLeftCell="A29" zoomScale="85" zoomScaleNormal="85" workbookViewId="0">
      <selection sqref="A1:F46"/>
    </sheetView>
  </sheetViews>
  <sheetFormatPr baseColWidth="10" defaultRowHeight="12.5" x14ac:dyDescent="0.25"/>
  <cols>
    <col min="1" max="1" width="39.36328125" bestFit="1" customWidth="1"/>
    <col min="2" max="6" width="22.36328125" customWidth="1"/>
  </cols>
  <sheetData>
    <row r="1" spans="1:6" ht="18" x14ac:dyDescent="0.4">
      <c r="A1" s="422" t="str">
        <f>+'No. PRODUCTOS'!A2:F2</f>
        <v>Centro de estetica la aurora</v>
      </c>
      <c r="B1" s="422"/>
    </row>
    <row r="2" spans="1:6" ht="18" x14ac:dyDescent="0.4">
      <c r="A2" s="422" t="s">
        <v>369</v>
      </c>
      <c r="B2" s="422"/>
    </row>
    <row r="3" spans="1:6" ht="13" thickBot="1" x14ac:dyDescent="0.3"/>
    <row r="4" spans="1:6" ht="16" thickBot="1" x14ac:dyDescent="0.4">
      <c r="A4" s="33"/>
      <c r="B4" s="28" t="s">
        <v>106</v>
      </c>
      <c r="C4" s="28" t="s">
        <v>107</v>
      </c>
      <c r="D4" s="28" t="s">
        <v>108</v>
      </c>
      <c r="E4" s="28" t="s">
        <v>109</v>
      </c>
      <c r="F4" s="28" t="s">
        <v>110</v>
      </c>
    </row>
    <row r="5" spans="1:6" ht="13" thickBot="1" x14ac:dyDescent="0.3">
      <c r="A5" s="25"/>
      <c r="B5" s="25"/>
      <c r="C5" s="25"/>
      <c r="D5" s="25"/>
      <c r="E5" s="25"/>
      <c r="F5" s="25"/>
    </row>
    <row r="6" spans="1:6" ht="15.5" x14ac:dyDescent="0.35">
      <c r="A6" s="279" t="s">
        <v>339</v>
      </c>
      <c r="B6" s="280">
        <f>+FLC!B43</f>
        <v>254597.50415814389</v>
      </c>
      <c r="C6" s="280">
        <f>+FLC!C43</f>
        <v>5382058.0332772722</v>
      </c>
      <c r="D6" s="280">
        <f>+FLC!D43</f>
        <v>17229649.036982536</v>
      </c>
      <c r="E6" s="280">
        <f>+FLC!E43</f>
        <v>35512040.207505554</v>
      </c>
      <c r="F6" s="280">
        <f>+FLC!F43</f>
        <v>61660652.230979688</v>
      </c>
    </row>
    <row r="7" spans="1:6" ht="15.5" x14ac:dyDescent="0.35">
      <c r="A7" s="281" t="s">
        <v>340</v>
      </c>
      <c r="B7" s="282">
        <f>+FLC!C7</f>
        <v>0</v>
      </c>
      <c r="C7" s="282">
        <f>+FLC!D7</f>
        <v>0</v>
      </c>
      <c r="D7" s="282">
        <f>+FLC!E7</f>
        <v>0</v>
      </c>
      <c r="E7" s="282">
        <f>+FLC!F7</f>
        <v>0</v>
      </c>
      <c r="F7" s="282">
        <f>+' P Y G'!F6*INVERSIONES!B20/360</f>
        <v>0</v>
      </c>
    </row>
    <row r="8" spans="1:6" ht="15.5" x14ac:dyDescent="0.35">
      <c r="A8" s="281" t="s">
        <v>341</v>
      </c>
      <c r="B8" s="282">
        <f>+' P Y G'!B11+' P Y G'!B22</f>
        <v>3438550</v>
      </c>
      <c r="C8" s="282">
        <f>+' P Y G'!C11+' P Y G'!C22</f>
        <v>3610477.5</v>
      </c>
      <c r="D8" s="282">
        <f>+' P Y G'!D11+' P Y G'!D22</f>
        <v>3827628.1666666665</v>
      </c>
      <c r="E8" s="282">
        <f>+' P Y G'!E11+' P Y G'!E22</f>
        <v>4057489</v>
      </c>
      <c r="F8" s="282">
        <f>+' P Y G'!F11+' P Y G'!F22</f>
        <v>4340506.166666666</v>
      </c>
    </row>
    <row r="9" spans="1:6" ht="15.5" x14ac:dyDescent="0.35">
      <c r="A9" s="281" t="s">
        <v>342</v>
      </c>
      <c r="B9" s="282">
        <f>+INVERSIONES!C23+INVERSIONES!C24</f>
        <v>0</v>
      </c>
      <c r="C9" s="282">
        <f>+B9</f>
        <v>0</v>
      </c>
      <c r="D9" s="282">
        <f t="shared" ref="D9:F9" si="0">+C9</f>
        <v>0</v>
      </c>
      <c r="E9" s="282">
        <f t="shared" si="0"/>
        <v>0</v>
      </c>
      <c r="F9" s="282">
        <f t="shared" si="0"/>
        <v>0</v>
      </c>
    </row>
    <row r="10" spans="1:6" ht="15.5" x14ac:dyDescent="0.35">
      <c r="A10" s="285" t="s">
        <v>343</v>
      </c>
      <c r="B10" s="286">
        <f>SUM(B6:B9)</f>
        <v>3693147.5041581439</v>
      </c>
      <c r="C10" s="286">
        <f t="shared" ref="C10:F10" si="1">SUM(C6:C9)</f>
        <v>8992535.5332772732</v>
      </c>
      <c r="D10" s="286">
        <f t="shared" si="1"/>
        <v>21057277.203649204</v>
      </c>
      <c r="E10" s="286">
        <f t="shared" si="1"/>
        <v>39569529.207505554</v>
      </c>
      <c r="F10" s="286">
        <f t="shared" si="1"/>
        <v>66001158.397646353</v>
      </c>
    </row>
    <row r="11" spans="1:6" ht="15.5" x14ac:dyDescent="0.35">
      <c r="A11" s="281"/>
      <c r="B11" s="282"/>
      <c r="C11" s="282"/>
      <c r="D11" s="282"/>
      <c r="E11" s="282"/>
      <c r="F11" s="282"/>
    </row>
    <row r="12" spans="1:6" ht="15.5" x14ac:dyDescent="0.35">
      <c r="A12" s="281" t="s">
        <v>344</v>
      </c>
      <c r="B12" s="282">
        <f>+INVERSIONES!C15</f>
        <v>38375000</v>
      </c>
      <c r="C12" s="282">
        <f>+B12</f>
        <v>38375000</v>
      </c>
      <c r="D12" s="282">
        <f t="shared" ref="D12:F12" si="2">+C12</f>
        <v>38375000</v>
      </c>
      <c r="E12" s="282">
        <f t="shared" si="2"/>
        <v>38375000</v>
      </c>
      <c r="F12" s="282">
        <f t="shared" si="2"/>
        <v>38375000</v>
      </c>
    </row>
    <row r="13" spans="1:6" ht="15.5" x14ac:dyDescent="0.35">
      <c r="A13" s="281" t="s">
        <v>345</v>
      </c>
      <c r="B13" s="282">
        <f>-'COSTOS IND.'!D6-'COSTOS IND.'!C11-GASTOS!C7-GASTOS!C11-GASTOS!C12-GASTOS!C13</f>
        <v>-6362500</v>
      </c>
      <c r="C13" s="282">
        <f>$B$13*2</f>
        <v>-12725000</v>
      </c>
      <c r="D13" s="282">
        <f>$B$13*3</f>
        <v>-19087500</v>
      </c>
      <c r="E13" s="282">
        <f>B$13*4</f>
        <v>-25450000</v>
      </c>
      <c r="F13" s="282">
        <f>$B$13*5</f>
        <v>-31812500</v>
      </c>
    </row>
    <row r="14" spans="1:6" ht="15.5" x14ac:dyDescent="0.35">
      <c r="A14" s="285" t="s">
        <v>346</v>
      </c>
      <c r="B14" s="286">
        <f>+B12+B13</f>
        <v>32012500</v>
      </c>
      <c r="C14" s="286">
        <f t="shared" ref="C14:F14" si="3">+C12+C13</f>
        <v>25650000</v>
      </c>
      <c r="D14" s="286">
        <f t="shared" si="3"/>
        <v>19287500</v>
      </c>
      <c r="E14" s="286">
        <f t="shared" si="3"/>
        <v>12925000</v>
      </c>
      <c r="F14" s="286">
        <f t="shared" si="3"/>
        <v>6562500</v>
      </c>
    </row>
    <row r="15" spans="1:6" ht="15.5" x14ac:dyDescent="0.35">
      <c r="A15" s="281"/>
      <c r="B15" s="282"/>
      <c r="C15" s="282"/>
      <c r="D15" s="282"/>
      <c r="E15" s="282"/>
      <c r="F15" s="282"/>
    </row>
    <row r="16" spans="1:6" ht="15.5" x14ac:dyDescent="0.35">
      <c r="A16" s="281" t="s">
        <v>348</v>
      </c>
      <c r="B16" s="282">
        <f>INVERSIONES!C35</f>
        <v>14400000</v>
      </c>
      <c r="C16" s="282">
        <f>+B16</f>
        <v>14400000</v>
      </c>
      <c r="D16" s="282">
        <f t="shared" ref="D16:F16" si="4">+C16</f>
        <v>14400000</v>
      </c>
      <c r="E16" s="282">
        <f t="shared" si="4"/>
        <v>14400000</v>
      </c>
      <c r="F16" s="282">
        <f t="shared" si="4"/>
        <v>14400000</v>
      </c>
    </row>
    <row r="17" spans="1:6" ht="15.5" x14ac:dyDescent="0.35">
      <c r="A17" s="281" t="s">
        <v>347</v>
      </c>
      <c r="B17" s="282">
        <f>-GASTOS!C14</f>
        <v>-2880000</v>
      </c>
      <c r="C17" s="282">
        <f>$B$17*2</f>
        <v>-5760000</v>
      </c>
      <c r="D17" s="282">
        <f>$B$17*3</f>
        <v>-8640000</v>
      </c>
      <c r="E17" s="282">
        <f>$B$17*4</f>
        <v>-11520000</v>
      </c>
      <c r="F17" s="282">
        <f>$B$17*5</f>
        <v>-14400000</v>
      </c>
    </row>
    <row r="18" spans="1:6" ht="15.5" x14ac:dyDescent="0.35">
      <c r="A18" s="285" t="s">
        <v>349</v>
      </c>
      <c r="B18" s="286">
        <f>+B16+B17</f>
        <v>11520000</v>
      </c>
      <c r="C18" s="286">
        <f t="shared" ref="C18:F18" si="5">+C16+C17</f>
        <v>8640000</v>
      </c>
      <c r="D18" s="286">
        <f t="shared" si="5"/>
        <v>5760000</v>
      </c>
      <c r="E18" s="286">
        <f t="shared" si="5"/>
        <v>2880000</v>
      </c>
      <c r="F18" s="286">
        <f t="shared" si="5"/>
        <v>0</v>
      </c>
    </row>
    <row r="19" spans="1:6" ht="15.5" x14ac:dyDescent="0.35">
      <c r="A19" s="281"/>
      <c r="B19" s="282"/>
      <c r="C19" s="282"/>
      <c r="D19" s="282"/>
      <c r="E19" s="282"/>
      <c r="F19" s="282"/>
    </row>
    <row r="20" spans="1:6" ht="15.5" x14ac:dyDescent="0.35">
      <c r="A20" s="281" t="s">
        <v>350</v>
      </c>
      <c r="B20" s="282"/>
      <c r="C20" s="282"/>
      <c r="D20" s="282"/>
      <c r="E20" s="282"/>
      <c r="F20" s="282"/>
    </row>
    <row r="21" spans="1:6" ht="16" thickBot="1" x14ac:dyDescent="0.4">
      <c r="A21" s="281"/>
      <c r="B21" s="282"/>
      <c r="C21" s="282"/>
      <c r="D21" s="282"/>
      <c r="E21" s="282"/>
      <c r="F21" s="282"/>
    </row>
    <row r="22" spans="1:6" ht="16" thickBot="1" x14ac:dyDescent="0.4">
      <c r="A22" s="291" t="s">
        <v>351</v>
      </c>
      <c r="B22" s="287">
        <f>+B10+B14+B18</f>
        <v>47225647.504158147</v>
      </c>
      <c r="C22" s="287">
        <f t="shared" ref="C22:F22" si="6">+C10+C14+C18</f>
        <v>43282535.533277273</v>
      </c>
      <c r="D22" s="287">
        <f t="shared" si="6"/>
        <v>46104777.203649208</v>
      </c>
      <c r="E22" s="287">
        <f t="shared" si="6"/>
        <v>55374529.207505554</v>
      </c>
      <c r="F22" s="287">
        <f t="shared" si="6"/>
        <v>72563658.397646353</v>
      </c>
    </row>
    <row r="23" spans="1:6" ht="15.5" x14ac:dyDescent="0.35">
      <c r="A23" s="281"/>
      <c r="B23" s="282"/>
      <c r="C23" s="282"/>
      <c r="D23" s="282"/>
      <c r="E23" s="282"/>
      <c r="F23" s="282"/>
    </row>
    <row r="24" spans="1:6" ht="15.5" x14ac:dyDescent="0.35">
      <c r="A24" s="281" t="s">
        <v>352</v>
      </c>
      <c r="B24" s="282">
        <f>-FLC!C32</f>
        <v>6000000</v>
      </c>
      <c r="C24" s="282">
        <f>-FLC!D32</f>
        <v>6000000</v>
      </c>
      <c r="D24" s="282">
        <f>-FLC!E32</f>
        <v>6000000</v>
      </c>
      <c r="E24" s="282">
        <f>-FLC!F32</f>
        <v>6000000</v>
      </c>
      <c r="F24" s="282">
        <f>+IF(FINANC!D22=12,FINANC!C104,IF(FINANC!D23=6,FINANC!C68,IF(FINANC!D24=4,FINANC!C56,IF(FINANC!D25=3,FINANC!C50,IF(FINANC!D26=2,FINANC!C44,IF(FINANC!D27=1,FINANC!C38))))))</f>
        <v>0</v>
      </c>
    </row>
    <row r="25" spans="1:6" ht="15.5" x14ac:dyDescent="0.35">
      <c r="A25" s="281" t="s">
        <v>353</v>
      </c>
      <c r="B25" s="282">
        <f>+FLC!C12</f>
        <v>0</v>
      </c>
      <c r="C25" s="282">
        <f>+FLC!D12</f>
        <v>0</v>
      </c>
      <c r="D25" s="282">
        <f>+FLC!E12</f>
        <v>0</v>
      </c>
      <c r="E25" s="282">
        <f>+FLC!F12</f>
        <v>0</v>
      </c>
      <c r="F25" s="282">
        <f>+' P Y G'!F10*FINANC!D7/360</f>
        <v>0</v>
      </c>
    </row>
    <row r="26" spans="1:6" ht="15.5" x14ac:dyDescent="0.35">
      <c r="A26" s="281" t="s">
        <v>354</v>
      </c>
      <c r="B26" s="282">
        <f>+' P Y G'!B50-FLC!B18</f>
        <v>0</v>
      </c>
      <c r="C26" s="282">
        <f>+' P Y G'!B50+' P Y G'!C50-FLC!B18-FLC!C18</f>
        <v>264800.92962652084</v>
      </c>
      <c r="D26" s="282">
        <f>+' P Y G'!C50+' P Y G'!D50-FLC!C18-FLC!D18+' P Y G'!B50-FLC!B18</f>
        <v>1169853.3386213859</v>
      </c>
      <c r="E26" s="282">
        <f>+' P Y G'!D50+' P Y G'!E50-FLC!D18-FLC!E18+' P Y G'!C50-FLC!C18-FLC!B18+' P Y G'!B50</f>
        <v>2116412.1312162522</v>
      </c>
      <c r="F26" s="282">
        <f>+' P Y G'!E50+' P Y G'!F50-FLC!E18-FLC!F18+' P Y G'!D50-FLC!D18-FLC!C18+' P Y G'!C50+' P Y G'!B50-FLC!B18</f>
        <v>3257800.5082111158</v>
      </c>
    </row>
    <row r="27" spans="1:6" ht="15.5" x14ac:dyDescent="0.35">
      <c r="A27" s="281" t="s">
        <v>355</v>
      </c>
      <c r="B27" s="282"/>
      <c r="C27" s="283"/>
      <c r="D27" s="283"/>
      <c r="E27" s="283"/>
      <c r="F27" s="283"/>
    </row>
    <row r="28" spans="1:6" ht="15.5" x14ac:dyDescent="0.35">
      <c r="A28" s="281"/>
      <c r="B28" s="282"/>
      <c r="C28" s="283"/>
      <c r="D28" s="283"/>
      <c r="E28" s="283"/>
      <c r="F28" s="283"/>
    </row>
    <row r="29" spans="1:6" ht="15.5" x14ac:dyDescent="0.35">
      <c r="A29" s="285" t="s">
        <v>356</v>
      </c>
      <c r="B29" s="286">
        <f>SUM(B24:B28)</f>
        <v>6000000</v>
      </c>
      <c r="C29" s="286">
        <f t="shared" ref="C29:F29" si="7">SUM(C24:C28)</f>
        <v>6264800.9296265207</v>
      </c>
      <c r="D29" s="286">
        <f t="shared" si="7"/>
        <v>7169853.3386213854</v>
      </c>
      <c r="E29" s="286">
        <f t="shared" si="7"/>
        <v>8116412.1312162522</v>
      </c>
      <c r="F29" s="286">
        <f t="shared" si="7"/>
        <v>3257800.5082111158</v>
      </c>
    </row>
    <row r="30" spans="1:6" ht="15.5" x14ac:dyDescent="0.35">
      <c r="A30" s="281"/>
      <c r="B30" s="282"/>
      <c r="C30" s="282"/>
      <c r="D30" s="282"/>
      <c r="E30" s="282"/>
      <c r="F30" s="282"/>
    </row>
    <row r="31" spans="1:6" ht="15.5" x14ac:dyDescent="0.35">
      <c r="A31" s="281" t="s">
        <v>357</v>
      </c>
      <c r="B31" s="282">
        <f>+IF(FINANC!D22=12,FINANC!C56,IF(FINANC!D23=6,FINANC!C44,IF(FINANC!D24=4,FINANC!C40,IF(FINANC!D25=3,FINANC!C44,IF(FINANC!D26=2,FINANC!C36,IF(FINANC!D27=1,FINANC!C34))))))</f>
        <v>18000000</v>
      </c>
      <c r="C31" s="282">
        <f>+B31-C24</f>
        <v>12000000</v>
      </c>
      <c r="D31" s="282">
        <f t="shared" ref="D31:F31" si="8">+C31-D24</f>
        <v>6000000</v>
      </c>
      <c r="E31" s="282">
        <f t="shared" si="8"/>
        <v>0</v>
      </c>
      <c r="F31" s="282">
        <f t="shared" si="8"/>
        <v>0</v>
      </c>
    </row>
    <row r="32" spans="1:6" ht="15.5" x14ac:dyDescent="0.35">
      <c r="A32" s="281" t="s">
        <v>358</v>
      </c>
      <c r="B32" s="282"/>
      <c r="C32" s="282"/>
      <c r="D32" s="282"/>
      <c r="E32" s="282"/>
      <c r="F32" s="282"/>
    </row>
    <row r="33" spans="1:6" ht="15.5" x14ac:dyDescent="0.35">
      <c r="A33" s="281"/>
      <c r="B33" s="282"/>
      <c r="C33" s="282"/>
      <c r="D33" s="282"/>
      <c r="E33" s="282"/>
      <c r="F33" s="282"/>
    </row>
    <row r="34" spans="1:6" ht="15.5" x14ac:dyDescent="0.35">
      <c r="A34" s="285" t="s">
        <v>359</v>
      </c>
      <c r="B34" s="286">
        <f>SUM(B31:B33)</f>
        <v>18000000</v>
      </c>
      <c r="C34" s="286">
        <f t="shared" ref="C34:F34" si="9">SUM(C31:C33)</f>
        <v>12000000</v>
      </c>
      <c r="D34" s="286">
        <f t="shared" si="9"/>
        <v>6000000</v>
      </c>
      <c r="E34" s="286">
        <f t="shared" si="9"/>
        <v>0</v>
      </c>
      <c r="F34" s="286">
        <f t="shared" si="9"/>
        <v>0</v>
      </c>
    </row>
    <row r="35" spans="1:6" ht="15.5" x14ac:dyDescent="0.35">
      <c r="A35" s="281"/>
      <c r="B35" s="282"/>
      <c r="C35" s="282"/>
      <c r="D35" s="282"/>
      <c r="E35" s="282"/>
      <c r="F35" s="282"/>
    </row>
    <row r="36" spans="1:6" ht="15.5" x14ac:dyDescent="0.35">
      <c r="A36" s="288" t="s">
        <v>367</v>
      </c>
      <c r="B36" s="289">
        <f>+B34+B29</f>
        <v>24000000</v>
      </c>
      <c r="C36" s="289">
        <f t="shared" ref="C36:F36" si="10">+C34+C29</f>
        <v>18264800.929626521</v>
      </c>
      <c r="D36" s="289">
        <f t="shared" si="10"/>
        <v>13169853.338621385</v>
      </c>
      <c r="E36" s="289">
        <f t="shared" si="10"/>
        <v>8116412.1312162522</v>
      </c>
      <c r="F36" s="290">
        <f t="shared" si="10"/>
        <v>3257800.5082111158</v>
      </c>
    </row>
    <row r="37" spans="1:6" ht="15.5" x14ac:dyDescent="0.35">
      <c r="A37" s="281"/>
      <c r="B37" s="283"/>
      <c r="C37" s="283"/>
      <c r="D37" s="283"/>
      <c r="E37" s="283"/>
      <c r="F37" s="283"/>
    </row>
    <row r="38" spans="1:6" ht="15.5" x14ac:dyDescent="0.35">
      <c r="A38" s="281"/>
      <c r="B38" s="283"/>
      <c r="C38" s="283"/>
      <c r="D38" s="283"/>
      <c r="E38" s="283"/>
      <c r="F38" s="283"/>
    </row>
    <row r="39" spans="1:6" ht="15.5" x14ac:dyDescent="0.35">
      <c r="A39" s="281" t="s">
        <v>360</v>
      </c>
      <c r="B39" s="282"/>
      <c r="C39" s="282"/>
      <c r="D39" s="282"/>
      <c r="E39" s="282"/>
      <c r="F39" s="282"/>
    </row>
    <row r="40" spans="1:6" ht="15.5" x14ac:dyDescent="0.35">
      <c r="A40" s="281" t="s">
        <v>361</v>
      </c>
      <c r="B40" s="282">
        <f>+FLC!B28</f>
        <v>28078273.36444445</v>
      </c>
      <c r="C40" s="282">
        <f>+B40+FLC!C28</f>
        <v>28078273.36444445</v>
      </c>
      <c r="D40" s="282">
        <f>+C40+FLC!D28</f>
        <v>28078273.36444445</v>
      </c>
      <c r="E40" s="282">
        <f>+D40+FLC!E28</f>
        <v>28078273.36444445</v>
      </c>
      <c r="F40" s="282">
        <f>+E40+FLC!F28</f>
        <v>28078273.36444445</v>
      </c>
    </row>
    <row r="41" spans="1:6" ht="15.5" x14ac:dyDescent="0.35">
      <c r="A41" s="281" t="s">
        <v>362</v>
      </c>
      <c r="B41" s="282">
        <f>+' P Y G'!B52*0.1</f>
        <v>-485262.5860286291</v>
      </c>
      <c r="C41" s="282">
        <f>+' P Y G'!C52*0.1+B41</f>
        <v>-306053.87607936747</v>
      </c>
      <c r="D41" s="282">
        <f>+' P Y G'!D52*0.1+C41</f>
        <v>485665.05005833809</v>
      </c>
      <c r="E41" s="282">
        <f>+' P Y G'!E52*0.1+D41</f>
        <v>1917984.3711844878</v>
      </c>
      <c r="F41" s="282">
        <f>+' P Y G'!F52*0.1+E41</f>
        <v>4122758.4524990804</v>
      </c>
    </row>
    <row r="42" spans="1:6" ht="15.5" x14ac:dyDescent="0.35">
      <c r="A42" s="281" t="s">
        <v>363</v>
      </c>
      <c r="B42" s="282">
        <v>0</v>
      </c>
      <c r="C42" s="282">
        <f>+B43+FLC!C37+B42</f>
        <v>-4367363.2742576618</v>
      </c>
      <c r="D42" s="282">
        <f>+C43+FLC!D37+C42</f>
        <v>-2754484.8847143073</v>
      </c>
      <c r="E42" s="282">
        <f>+D43+FLC!E37+D42</f>
        <v>4370985.4505250426</v>
      </c>
      <c r="F42" s="282">
        <f>+E43+FLC!F37+E42</f>
        <v>17261859.34066039</v>
      </c>
    </row>
    <row r="43" spans="1:6" ht="15.5" x14ac:dyDescent="0.35">
      <c r="A43" s="281" t="s">
        <v>364</v>
      </c>
      <c r="B43" s="282">
        <f>+' P Y G'!B52-'BALANCE GRAL.'!B41</f>
        <v>-4367363.2742576618</v>
      </c>
      <c r="C43" s="282">
        <f>+' P Y G'!C52-' P Y G'!C52*0.1</f>
        <v>1612878.3895433545</v>
      </c>
      <c r="D43" s="282">
        <f>+' P Y G'!D52-' P Y G'!D52*0.1</f>
        <v>7125470.3352393499</v>
      </c>
      <c r="E43" s="282">
        <f>+' P Y G'!E52-' P Y G'!E52*0.1</f>
        <v>12890873.890135346</v>
      </c>
      <c r="F43" s="282">
        <f>+' P Y G'!F52-' P Y G'!F52*0.1</f>
        <v>19842966.731831331</v>
      </c>
    </row>
    <row r="44" spans="1:6" ht="15.5" x14ac:dyDescent="0.35">
      <c r="A44" s="288" t="s">
        <v>368</v>
      </c>
      <c r="B44" s="289">
        <f>SUM(B40:B43)</f>
        <v>23225647.504158162</v>
      </c>
      <c r="C44" s="289">
        <f t="shared" ref="C44:F44" si="11">SUM(C40:C43)</f>
        <v>25017734.603650779</v>
      </c>
      <c r="D44" s="289">
        <f t="shared" si="11"/>
        <v>32934923.86502783</v>
      </c>
      <c r="E44" s="289">
        <f t="shared" si="11"/>
        <v>47258117.076289326</v>
      </c>
      <c r="F44" s="290">
        <f t="shared" si="11"/>
        <v>69305857.889435247</v>
      </c>
    </row>
    <row r="45" spans="1:6" ht="18" thickBot="1" x14ac:dyDescent="0.4">
      <c r="A45" s="281"/>
      <c r="B45" s="284"/>
      <c r="C45" s="284"/>
      <c r="D45" s="284"/>
      <c r="E45" s="284"/>
      <c r="F45" s="284"/>
    </row>
    <row r="46" spans="1:6" ht="16" thickBot="1" x14ac:dyDescent="0.4">
      <c r="A46" s="291" t="s">
        <v>365</v>
      </c>
      <c r="B46" s="287">
        <f>+B44+B36</f>
        <v>47225647.504158162</v>
      </c>
      <c r="C46" s="287">
        <f t="shared" ref="C46:F46" si="12">+C44+C36</f>
        <v>43282535.533277303</v>
      </c>
      <c r="D46" s="287">
        <f t="shared" si="12"/>
        <v>46104777.203649215</v>
      </c>
      <c r="E46" s="287">
        <f t="shared" si="12"/>
        <v>55374529.207505576</v>
      </c>
      <c r="F46" s="287">
        <f t="shared" si="12"/>
        <v>72563658.397646368</v>
      </c>
    </row>
    <row r="47" spans="1:6" x14ac:dyDescent="0.25">
      <c r="A47" s="278"/>
      <c r="B47" s="278"/>
      <c r="C47" s="278"/>
      <c r="D47" s="278"/>
      <c r="E47" s="278"/>
      <c r="F47" s="278"/>
    </row>
    <row r="48" spans="1:6" x14ac:dyDescent="0.25">
      <c r="A48" s="292" t="s">
        <v>366</v>
      </c>
      <c r="B48" s="293">
        <f>+B22-B46</f>
        <v>0</v>
      </c>
      <c r="C48" s="293">
        <f t="shared" ref="C48:F48" si="13">+C22-C46</f>
        <v>0</v>
      </c>
      <c r="D48" s="293">
        <f t="shared" si="13"/>
        <v>0</v>
      </c>
      <c r="E48" s="293">
        <f t="shared" si="13"/>
        <v>0</v>
      </c>
      <c r="F48" s="293">
        <f t="shared" si="13"/>
        <v>0</v>
      </c>
    </row>
  </sheetData>
  <sheetProtection password="CC07" sheet="1" objects="1" scenarios="1" formatCells="0" formatColumns="0" formatRows="0" insertColumns="0" insertRows="0" insertHyperlinks="0" deleteColumns="0" deleteRows="0" sort="0" autoFilter="0" pivotTables="0"/>
  <mergeCells count="2">
    <mergeCell ref="A1:B1"/>
    <mergeCell ref="A2:B2"/>
  </mergeCells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52"/>
  <sheetViews>
    <sheetView topLeftCell="A28" zoomScale="85" zoomScaleNormal="85" workbookViewId="0">
      <selection sqref="A1:G48"/>
    </sheetView>
  </sheetViews>
  <sheetFormatPr baseColWidth="10" defaultColWidth="11.453125" defaultRowHeight="12.5" x14ac:dyDescent="0.25"/>
  <cols>
    <col min="1" max="1" width="40" style="121" customWidth="1"/>
    <col min="2" max="7" width="16.36328125" style="121" customWidth="1"/>
    <col min="8" max="8" width="11.453125" style="121"/>
    <col min="9" max="9" width="20.453125" style="121" bestFit="1" customWidth="1"/>
    <col min="10" max="10" width="22" style="121" bestFit="1" customWidth="1"/>
    <col min="11" max="16384" width="11.453125" style="121"/>
  </cols>
  <sheetData>
    <row r="1" spans="1:8" ht="18" x14ac:dyDescent="0.4">
      <c r="A1" s="416" t="str">
        <f>+'BALANCE GRAL.'!A1:B1</f>
        <v>Centro de estetica la aurora</v>
      </c>
    </row>
    <row r="2" spans="1:8" ht="18" x14ac:dyDescent="0.4">
      <c r="A2" s="416" t="s">
        <v>371</v>
      </c>
    </row>
    <row r="3" spans="1:8" ht="13" x14ac:dyDescent="0.3">
      <c r="A3" s="301"/>
    </row>
    <row r="4" spans="1:8" ht="13.5" thickBot="1" x14ac:dyDescent="0.35">
      <c r="A4" s="301" t="s">
        <v>372</v>
      </c>
    </row>
    <row r="5" spans="1:8" s="301" customFormat="1" ht="13.5" thickBot="1" x14ac:dyDescent="0.35">
      <c r="B5" s="322" t="s">
        <v>378</v>
      </c>
      <c r="C5" s="323" t="s">
        <v>106</v>
      </c>
      <c r="D5" s="323" t="s">
        <v>107</v>
      </c>
      <c r="E5" s="323" t="s">
        <v>108</v>
      </c>
      <c r="F5" s="323" t="s">
        <v>109</v>
      </c>
      <c r="G5" s="323" t="s">
        <v>110</v>
      </c>
      <c r="H5" s="300" t="s">
        <v>379</v>
      </c>
    </row>
    <row r="6" spans="1:8" x14ac:dyDescent="0.25">
      <c r="A6" s="302" t="s">
        <v>373</v>
      </c>
      <c r="B6" s="270">
        <f>-INVERSIONES!C15</f>
        <v>-38375000</v>
      </c>
      <c r="C6" s="270"/>
      <c r="D6" s="270"/>
      <c r="E6" s="270"/>
      <c r="F6" s="270"/>
      <c r="G6" s="270">
        <f>+H6*-B6</f>
        <v>0</v>
      </c>
      <c r="H6" s="382"/>
    </row>
    <row r="7" spans="1:8" x14ac:dyDescent="0.25">
      <c r="A7" s="302" t="s">
        <v>374</v>
      </c>
      <c r="B7" s="293">
        <f>-INVERSIONES!C35</f>
        <v>-14400000</v>
      </c>
      <c r="C7" s="293"/>
      <c r="D7" s="293"/>
      <c r="E7" s="293"/>
      <c r="F7" s="293"/>
      <c r="G7" s="293"/>
    </row>
    <row r="8" spans="1:8" s="301" customFormat="1" ht="13" x14ac:dyDescent="0.3">
      <c r="A8" s="303" t="s">
        <v>375</v>
      </c>
      <c r="B8" s="303">
        <f>SUM(B6:B7)</f>
        <v>-52775000</v>
      </c>
      <c r="C8" s="303">
        <f t="shared" ref="C8:G8" si="0">SUM(C6:C7)</f>
        <v>0</v>
      </c>
      <c r="D8" s="303">
        <f t="shared" si="0"/>
        <v>0</v>
      </c>
      <c r="E8" s="303">
        <f t="shared" si="0"/>
        <v>0</v>
      </c>
      <c r="F8" s="303">
        <f t="shared" si="0"/>
        <v>0</v>
      </c>
      <c r="G8" s="303">
        <f t="shared" si="0"/>
        <v>0</v>
      </c>
    </row>
    <row r="10" spans="1:8" x14ac:dyDescent="0.25">
      <c r="A10" s="302" t="s">
        <v>376</v>
      </c>
      <c r="B10" s="293"/>
      <c r="C10" s="293">
        <f>+FLC!B21</f>
        <v>8174897.1999999881</v>
      </c>
      <c r="D10" s="293">
        <f>+FLC!C21</f>
        <v>16950731.26420477</v>
      </c>
      <c r="E10" s="293">
        <f>+FLC!D21</f>
        <v>22279835.413590252</v>
      </c>
      <c r="F10" s="293">
        <f>+FLC!E21</f>
        <v>27326177.25520736</v>
      </c>
      <c r="G10" s="293">
        <f>+FLC!F21</f>
        <v>33815051.782957822</v>
      </c>
    </row>
    <row r="11" spans="1:8" ht="13" thickBot="1" x14ac:dyDescent="0.3"/>
    <row r="12" spans="1:8" s="301" customFormat="1" ht="13.5" thickBot="1" x14ac:dyDescent="0.35">
      <c r="A12" s="314" t="s">
        <v>377</v>
      </c>
      <c r="B12" s="323">
        <f>+B8+B10</f>
        <v>-52775000</v>
      </c>
      <c r="C12" s="323">
        <f t="shared" ref="C12:G12" si="1">+C8+C10</f>
        <v>8174897.1999999881</v>
      </c>
      <c r="D12" s="323">
        <f t="shared" si="1"/>
        <v>16950731.26420477</v>
      </c>
      <c r="E12" s="323">
        <f t="shared" si="1"/>
        <v>22279835.413590252</v>
      </c>
      <c r="F12" s="323">
        <f t="shared" si="1"/>
        <v>27326177.25520736</v>
      </c>
      <c r="G12" s="323">
        <f t="shared" si="1"/>
        <v>33815051.782957822</v>
      </c>
    </row>
    <row r="14" spans="1:8" ht="13" x14ac:dyDescent="0.3">
      <c r="A14" s="301" t="s">
        <v>423</v>
      </c>
    </row>
    <row r="15" spans="1:8" x14ac:dyDescent="0.25">
      <c r="A15" s="302" t="s">
        <v>380</v>
      </c>
      <c r="B15" s="379">
        <v>5.2499999999999998E-2</v>
      </c>
      <c r="C15" s="380" t="s">
        <v>408</v>
      </c>
      <c r="D15" s="381"/>
      <c r="E15" s="381"/>
    </row>
    <row r="16" spans="1:8" ht="26" x14ac:dyDescent="0.3">
      <c r="A16" s="401" t="s">
        <v>415</v>
      </c>
      <c r="B16" s="402">
        <v>1.21</v>
      </c>
      <c r="C16" s="403" t="s">
        <v>414</v>
      </c>
    </row>
    <row r="17" spans="1:7" x14ac:dyDescent="0.25">
      <c r="A17" s="302" t="s">
        <v>381</v>
      </c>
      <c r="B17" s="304">
        <f>+' P Y G'!B55</f>
        <v>0.33</v>
      </c>
    </row>
    <row r="18" spans="1:7" x14ac:dyDescent="0.25">
      <c r="A18" s="302" t="s">
        <v>382</v>
      </c>
      <c r="B18" s="305">
        <f>+IF(FLC!B28=0,0,FLC!B29/FLC!B28)</f>
        <v>1.068441766721633</v>
      </c>
    </row>
    <row r="19" spans="1:7" ht="14.5" x14ac:dyDescent="0.35">
      <c r="A19" s="371" t="s">
        <v>424</v>
      </c>
      <c r="B19" s="305">
        <f>+IF(B18=" "," ",B16*(1+(1-B17)*B18))</f>
        <v>2.076185740281228</v>
      </c>
    </row>
    <row r="20" spans="1:7" ht="25" x14ac:dyDescent="0.25">
      <c r="A20" s="405" t="s">
        <v>422</v>
      </c>
      <c r="B20" s="404">
        <f>+(1+B15)*(1+B21)-1</f>
        <v>8.4075000000000122E-2</v>
      </c>
      <c r="C20" s="385"/>
    </row>
    <row r="21" spans="1:7" ht="13" thickBot="1" x14ac:dyDescent="0.3">
      <c r="A21" s="313" t="s">
        <v>383</v>
      </c>
      <c r="B21" s="383">
        <v>0.03</v>
      </c>
    </row>
    <row r="22" spans="1:7" ht="26.5" thickBot="1" x14ac:dyDescent="0.35">
      <c r="A22" s="397" t="s">
        <v>421</v>
      </c>
      <c r="B22" s="398">
        <f>+(IF(C22=0,B15+B19*(B20-B15),((B15+B19*(B20-B15))+1)/(1+C22)-1))</f>
        <v>7.8995912709303173E-2</v>
      </c>
      <c r="C22" s="399">
        <v>3.6200000000000003E-2</v>
      </c>
      <c r="D22" s="400" t="s">
        <v>411</v>
      </c>
    </row>
    <row r="23" spans="1:7" ht="25.5" thickBot="1" x14ac:dyDescent="0.3">
      <c r="A23" s="406" t="s">
        <v>417</v>
      </c>
      <c r="B23" s="407">
        <f>+FINANC!D17</f>
        <v>0.26731005956359954</v>
      </c>
      <c r="C23" s="357"/>
      <c r="D23" s="362"/>
    </row>
    <row r="24" spans="1:7" ht="25.5" thickBot="1" x14ac:dyDescent="0.3">
      <c r="A24" s="406" t="s">
        <v>418</v>
      </c>
      <c r="B24" s="407">
        <f>(1+B23)/(1+C22)-1</f>
        <v>0.22303615090098394</v>
      </c>
      <c r="C24" s="357"/>
      <c r="D24" s="362"/>
    </row>
    <row r="25" spans="1:7" ht="31.5" thickBot="1" x14ac:dyDescent="0.3">
      <c r="A25" s="410" t="s">
        <v>416</v>
      </c>
      <c r="B25" s="411">
        <f>IF(C22=0,B22*(100%/(1+B18))+B23*(1-B17)*(B18/(1+B18)),B22*(FLC!B28/(FLC!B28+FLC!B29))+(B24*(FLC!B29/(FLC!B28+FLC!B29))*(1-B17)))</f>
        <v>0.11538041812616623</v>
      </c>
      <c r="C25" s="80"/>
    </row>
    <row r="26" spans="1:7" ht="22.5" customHeight="1" x14ac:dyDescent="0.3">
      <c r="A26" s="408"/>
      <c r="B26" s="409"/>
      <c r="C26" s="80"/>
    </row>
    <row r="27" spans="1:7" ht="13" x14ac:dyDescent="0.3">
      <c r="A27" s="303" t="s">
        <v>384</v>
      </c>
      <c r="B27" s="303">
        <f>+IF($B$22=" "," ",B12/(1+$B$25)^B28)</f>
        <v>-52775000</v>
      </c>
      <c r="C27" s="303">
        <f t="shared" ref="C27:G27" si="2">+IF($B$22=" "," ",C12/(1+$B$25)^C28)</f>
        <v>7329245.7596967472</v>
      </c>
      <c r="D27" s="303">
        <f t="shared" si="2"/>
        <v>13625184.98761208</v>
      </c>
      <c r="E27" s="303">
        <f t="shared" si="2"/>
        <v>16056205.994344909</v>
      </c>
      <c r="F27" s="303">
        <f t="shared" si="2"/>
        <v>17655776.335796881</v>
      </c>
      <c r="G27" s="303">
        <f t="shared" si="2"/>
        <v>19588220.249751784</v>
      </c>
    </row>
    <row r="28" spans="1:7" ht="13" thickBot="1" x14ac:dyDescent="0.3">
      <c r="A28" s="313" t="s">
        <v>385</v>
      </c>
      <c r="B28" s="315">
        <v>0</v>
      </c>
      <c r="C28" s="306">
        <v>1</v>
      </c>
      <c r="D28" s="306">
        <v>2</v>
      </c>
      <c r="E28" s="306">
        <v>3</v>
      </c>
      <c r="F28" s="306">
        <v>4</v>
      </c>
      <c r="G28" s="306">
        <v>5</v>
      </c>
    </row>
    <row r="29" spans="1:7" ht="26.5" thickBot="1" x14ac:dyDescent="0.3">
      <c r="A29" s="414" t="s">
        <v>386</v>
      </c>
      <c r="B29" s="415">
        <f>SUM(B27:G27)</f>
        <v>21479633.327202398</v>
      </c>
      <c r="C29" s="417" t="str">
        <f>+IF(B29&gt;0,"PROYECTO VIABLE","PROYECTO NO VIABLE")</f>
        <v>PROYECTO VIABLE</v>
      </c>
    </row>
    <row r="30" spans="1:7" ht="13" thickBot="1" x14ac:dyDescent="0.3">
      <c r="C30" s="418"/>
    </row>
    <row r="31" spans="1:7" ht="26.5" thickBot="1" x14ac:dyDescent="0.3">
      <c r="A31" s="414" t="s">
        <v>387</v>
      </c>
      <c r="B31" s="415">
        <f>IF(B22=" ",0,NPV(B25,C12:G12)+B12)</f>
        <v>21479633.32720241</v>
      </c>
      <c r="C31" s="417" t="str">
        <f>+IF(B31&gt;0,"PROYECTO VIABLE","PROYECTO NO VIABLE")</f>
        <v>PROYECTO VIABLE</v>
      </c>
    </row>
    <row r="32" spans="1:7" x14ac:dyDescent="0.25">
      <c r="C32" s="418"/>
    </row>
    <row r="33" spans="1:10" ht="13" thickBot="1" x14ac:dyDescent="0.3">
      <c r="C33" s="418"/>
    </row>
    <row r="34" spans="1:10" ht="26.5" thickBot="1" x14ac:dyDescent="0.35">
      <c r="A34" s="412" t="s">
        <v>388</v>
      </c>
      <c r="B34" s="413">
        <f>IF(B12=0,0,IRR(B12:G12))</f>
        <v>0.23720457303223963</v>
      </c>
      <c r="C34" s="417" t="str">
        <f>+IF(B34&gt;B22,"PROYECTO VIABLE","PROYECTO NO VIABLE")</f>
        <v>PROYECTO VIABLE</v>
      </c>
      <c r="E34" s="300"/>
    </row>
    <row r="35" spans="1:10" x14ac:dyDescent="0.25">
      <c r="A35" s="324" t="s">
        <v>389</v>
      </c>
      <c r="B35" s="325">
        <f>IF(B34=" "," ",NPV(B34,C12:G12)+B12)</f>
        <v>-7.4505805969238281E-9</v>
      </c>
      <c r="C35" s="418"/>
    </row>
    <row r="36" spans="1:10" ht="13" thickBot="1" x14ac:dyDescent="0.3">
      <c r="C36" s="418"/>
    </row>
    <row r="37" spans="1:10" ht="26.5" thickBot="1" x14ac:dyDescent="0.35">
      <c r="A37" s="363" t="s">
        <v>390</v>
      </c>
      <c r="B37" s="366">
        <f>IF(B12=0,0,MIRR(B12:G12,(1+FINANC!D17)/(1+C22)-1,B25))</f>
        <v>0.19421378175751425</v>
      </c>
      <c r="C37" s="417" t="str">
        <f>+IF(B37&gt;B22,"PROYECTO VIABLE","PROYECTO NO VIABLE")</f>
        <v>PROYECTO VIABLE</v>
      </c>
    </row>
    <row r="38" spans="1:10" ht="13" thickBot="1" x14ac:dyDescent="0.3">
      <c r="C38" s="418"/>
    </row>
    <row r="39" spans="1:10" ht="26.5" thickBot="1" x14ac:dyDescent="0.35">
      <c r="A39" s="364" t="s">
        <v>391</v>
      </c>
      <c r="B39" s="367">
        <f>+IF(B12=0,0,B40/B41)</f>
        <v>1.4070039474600169</v>
      </c>
      <c r="C39" s="417" t="str">
        <f>+IF(B39&gt;1,"PROYECTO VIABLE","PROYECTO NO VIABLE")</f>
        <v>PROYECTO VIABLE</v>
      </c>
    </row>
    <row r="40" spans="1:10" x14ac:dyDescent="0.25">
      <c r="A40" s="370" t="s">
        <v>413</v>
      </c>
      <c r="B40" s="270">
        <f>+IF(B12=0," ",NPV(B25,C12:G12)-IF(C12&lt;0,NPV(B25,C12),0)-IF(D12&lt;0,NPV(B25,D12),0)-IF(E12&lt;0,NPV(B25,E12),0)-IF(F12&lt;0,NPV(B25,F12),0)-IF(G12&lt;0,NPV(B25,G12),0))</f>
        <v>74254633.32720241</v>
      </c>
    </row>
    <row r="41" spans="1:10" x14ac:dyDescent="0.25">
      <c r="A41" s="371" t="s">
        <v>412</v>
      </c>
      <c r="B41" s="293">
        <f>+IF(B12=0," ",ABS(B29-B40))</f>
        <v>52775000.000000015</v>
      </c>
    </row>
    <row r="43" spans="1:10" ht="26" x14ac:dyDescent="0.3">
      <c r="A43" s="365" t="s">
        <v>406</v>
      </c>
      <c r="B43" s="368" t="s">
        <v>393</v>
      </c>
      <c r="C43" s="369" t="s">
        <v>394</v>
      </c>
      <c r="D43" s="368" t="s">
        <v>395</v>
      </c>
      <c r="E43" s="369" t="s">
        <v>396</v>
      </c>
      <c r="F43" s="368" t="s">
        <v>397</v>
      </c>
      <c r="G43" s="369" t="s">
        <v>398</v>
      </c>
    </row>
    <row r="44" spans="1:10" ht="13" x14ac:dyDescent="0.3">
      <c r="A44" s="293" t="s">
        <v>392</v>
      </c>
      <c r="B44" s="303">
        <f>+B27</f>
        <v>-52775000</v>
      </c>
      <c r="C44" s="303">
        <f t="shared" ref="C44:G44" si="3">+C27</f>
        <v>7329245.7596967472</v>
      </c>
      <c r="D44" s="303">
        <f t="shared" si="3"/>
        <v>13625184.98761208</v>
      </c>
      <c r="E44" s="303">
        <f t="shared" si="3"/>
        <v>16056205.994344909</v>
      </c>
      <c r="F44" s="303">
        <f t="shared" si="3"/>
        <v>17655776.335796881</v>
      </c>
      <c r="G44" s="303">
        <f t="shared" si="3"/>
        <v>19588220.249751784</v>
      </c>
    </row>
    <row r="45" spans="1:10" ht="13" thickBot="1" x14ac:dyDescent="0.3">
      <c r="A45" s="266" t="s">
        <v>399</v>
      </c>
      <c r="B45" s="266">
        <f>+B44</f>
        <v>-52775000</v>
      </c>
      <c r="C45" s="293">
        <f>++IF(C44=" "," ",C44+B45)</f>
        <v>-45445754.240303256</v>
      </c>
      <c r="D45" s="293">
        <f t="shared" ref="D45:G45" si="4">++IF(D44=" "," ",D44+C45)</f>
        <v>-31820569.252691176</v>
      </c>
      <c r="E45" s="293">
        <f t="shared" si="4"/>
        <v>-15764363.258346267</v>
      </c>
      <c r="F45" s="293">
        <f t="shared" si="4"/>
        <v>1891413.0774506144</v>
      </c>
      <c r="G45" s="293">
        <f t="shared" si="4"/>
        <v>21479633.327202398</v>
      </c>
    </row>
    <row r="46" spans="1:10" ht="13" x14ac:dyDescent="0.3">
      <c r="A46" s="316" t="s">
        <v>403</v>
      </c>
      <c r="B46" s="317" t="str">
        <f>+IF(G45&lt;0,"PROYECTO NO VIABLE",IF(F45&lt;0,F43,IF(E45&lt;0,E43,IF(D45&lt;0,D43,IF(C45&lt;0,C43,B43)))))</f>
        <v>Año 3</v>
      </c>
    </row>
    <row r="47" spans="1:10" ht="13" x14ac:dyDescent="0.3">
      <c r="A47" s="318" t="s">
        <v>404</v>
      </c>
      <c r="B47" s="319">
        <f>+IF($B$12=0," ",IF(B46="PROYECTO NO VIABLE","PROYECTO NO VIABLE",INT(J49)))</f>
        <v>10</v>
      </c>
      <c r="I47" s="307">
        <f>+IF(G45&lt;0,"POYECTO NO VIABLE",IF(F45&lt;0,F45,IF(E45&lt;0,E45,IF(D45&lt;0,D45,IF(C45&lt;0,C45,B45)))))</f>
        <v>-15764363.258346267</v>
      </c>
      <c r="J47" s="307">
        <f>+IF(G45=" "," ",IF(G45&lt;0,"PROYECTO NO VIABLE",IF(F45&lt;0,G44,IF(E45&lt;0,F44,IF(D45&lt;0,E44,IF(C45&lt;0,D44,IF(B45&lt;0,C44)))))))</f>
        <v>17655776.335796881</v>
      </c>
    </row>
    <row r="48" spans="1:10" ht="13.5" thickBot="1" x14ac:dyDescent="0.35">
      <c r="A48" s="320" t="s">
        <v>405</v>
      </c>
      <c r="B48" s="321">
        <f>+IF(B12=0," ",IF($B$46="PROYECTO NO VIABLE","PROYECTO NO VIABLE",INT(J51)))</f>
        <v>22</v>
      </c>
      <c r="I48" s="310" t="s">
        <v>401</v>
      </c>
      <c r="J48" s="306">
        <v>12</v>
      </c>
    </row>
    <row r="49" spans="7:11" x14ac:dyDescent="0.25">
      <c r="I49" s="80"/>
      <c r="J49" s="308">
        <f>+IF(B12=0," ",J48*-I47/J47)</f>
        <v>10.714474147285749</v>
      </c>
      <c r="K49" s="300" t="s">
        <v>400</v>
      </c>
    </row>
    <row r="50" spans="7:11" x14ac:dyDescent="0.25">
      <c r="I50" s="80"/>
      <c r="J50" s="308">
        <f>+IF(B12=0," ",+J49-INT(J49))</f>
        <v>0.71447414728574898</v>
      </c>
      <c r="K50" s="121" t="str">
        <f>+K49</f>
        <v>meses</v>
      </c>
    </row>
    <row r="51" spans="7:11" x14ac:dyDescent="0.25">
      <c r="J51" s="308">
        <f>+IF(B12=0," ",ROUNDUP(J50*30,0))</f>
        <v>22</v>
      </c>
      <c r="K51" s="300" t="s">
        <v>402</v>
      </c>
    </row>
    <row r="52" spans="7:11" x14ac:dyDescent="0.25">
      <c r="G52" s="309"/>
    </row>
  </sheetData>
  <sheetProtection algorithmName="SHA-512" hashValue="iUtLL4T6K7UHmHxWwNP87O/8P6VSGMPn/Ik57BzazbKN0l3VE3AYDS7rMSe7YgKXiETVMXtEEKqzUlrezs+b7w==" saltValue="TDyI+4oGLKKsfYAxMh+e5Q==" spinCount="100000" sheet="1" objects="1" scenarios="1"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No. PRODUCTOS</vt:lpstr>
      <vt:lpstr>INSUMOS</vt:lpstr>
      <vt:lpstr>PERSONAL DIRECTO</vt:lpstr>
      <vt:lpstr>PERS-POR TAREAS</vt:lpstr>
      <vt:lpstr>COSTOS IND.</vt:lpstr>
      <vt:lpstr>COSTO POR PRODUCTO</vt:lpstr>
      <vt:lpstr>COSTO TOTAL</vt:lpstr>
      <vt:lpstr>GASTOS</vt:lpstr>
      <vt:lpstr>INVERSIONES</vt:lpstr>
      <vt:lpstr>FINANC</vt:lpstr>
      <vt:lpstr> P Y G</vt:lpstr>
      <vt:lpstr>PTO.EQUILIBR.</vt:lpstr>
      <vt:lpstr>FLC</vt:lpstr>
      <vt:lpstr>BALANCE GRAL.</vt:lpstr>
      <vt:lpstr>VALOR. A PREC. CONSTANTES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2012-10-19T01:41:45Z</dcterms:created>
  <dcterms:modified xsi:type="dcterms:W3CDTF">2020-06-26T00:48:20Z</dcterms:modified>
</cp:coreProperties>
</file>